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omments2.xml" ContentType="application/vnd.openxmlformats-officedocument.spreadsheetml.comments+xml"/>
  <Override PartName="/xl/drawings/drawing3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R:\SCL\SCL SER\LICITA 2026\Concorrência 92 Proc. 50619.001218_2025_58\"/>
    </mc:Choice>
  </mc:AlternateContent>
  <xr:revisionPtr revIDLastSave="0" documentId="8_{1384E7F6-E41D-4311-B2DC-4780389A53D9}" xr6:coauthVersionLast="47" xr6:coauthVersionMax="47" xr10:uidLastSave="{00000000-0000-0000-0000-000000000000}"/>
  <bookViews>
    <workbookView xWindow="-120" yWindow="-120" windowWidth="29040" windowHeight="15720" firstSheet="18" activeTab="20" xr2:uid="{560DCF2B-22BE-4E8D-8464-722466906E68}"/>
  </bookViews>
  <sheets>
    <sheet name="Dados Gerais" sheetId="4" r:id="rId1"/>
    <sheet name="Planilha de BDI" sheetId="98" r:id="rId2"/>
    <sheet name="Consultoria - Equipe" sheetId="101" r:id="rId3"/>
    <sheet name="Consultoria - Veículos" sheetId="93" r:id="rId4"/>
    <sheet name="Consultoria - Equipamentos" sheetId="94" r:id="rId5"/>
    <sheet name="Consultoria - Imóveis" sheetId="95" r:id="rId6"/>
    <sheet name="Viagens" sheetId="14" r:id="rId7"/>
    <sheet name="Cotações de Passagens" sheetId="128" r:id="rId8"/>
    <sheet name="Equipe" sheetId="1" r:id="rId9"/>
    <sheet name="Veículos" sheetId="18" r:id="rId10"/>
    <sheet name="Equipamentos" sheetId="17" r:id="rId11"/>
    <sheet name="Cotações Equipamentos Especiais" sheetId="132" r:id="rId12"/>
    <sheet name="TPU VersãoA OUT 2024-O" sheetId="129" r:id="rId13"/>
    <sheet name="Instalações e Imóveis" sheetId="15" r:id="rId14"/>
    <sheet name="Orçamento Total" sheetId="21" r:id="rId15"/>
    <sheet name="Resumo " sheetId="25" r:id="rId16"/>
    <sheet name="Cronograma de Medição" sheetId="22" state="hidden" r:id="rId17"/>
    <sheet name="Cronog.Med" sheetId="130" r:id="rId18"/>
    <sheet name="CRONOGRAMA (2)" sheetId="131" r:id="rId19"/>
    <sheet name="Cronograma" sheetId="127" state="hidden" r:id="rId20"/>
    <sheet name="1 - Coordenação Geral" sheetId="102" r:id="rId21"/>
    <sheet name="2 - Administração de Campo" sheetId="104" r:id="rId22"/>
    <sheet name="3 - Desenhos" sheetId="105" r:id="rId23"/>
    <sheet name="4 - Estudos de Tráfego" sheetId="103" r:id="rId24"/>
    <sheet name="5 - Estudo de Traçado" sheetId="106" r:id="rId25"/>
    <sheet name="6 - Est. Topográficos" sheetId="107" r:id="rId26"/>
    <sheet name="7 - Est. Geotécnicos" sheetId="108" r:id="rId27"/>
    <sheet name="8 - Est. Geológicos" sheetId="109" r:id="rId28"/>
    <sheet name="9 - Est. Hidrológicos" sheetId="110" r:id="rId29"/>
    <sheet name="10 - Carac. Pavimento" sheetId="116" r:id="rId30"/>
    <sheet name="11 - Relatório Prelim de Amb" sheetId="111" r:id="rId31"/>
    <sheet name="12 - Proj. Geométrico" sheetId="112" r:id="rId32"/>
    <sheet name="13 - Proj. Terraplenagem" sheetId="114" r:id="rId33"/>
    <sheet name="14 - Proj. Drenagem" sheetId="115" r:id="rId34"/>
    <sheet name="15 - Proj. Pavimentação" sheetId="117" r:id="rId35"/>
    <sheet name="16 - Proj. Passarelas" sheetId="118" r:id="rId36"/>
    <sheet name="17 - Proj. de OAEs" sheetId="121" r:id="rId37"/>
    <sheet name="18 - Proj. Contenções" sheetId="124" r:id="rId38"/>
    <sheet name="19 - Proj. OC" sheetId="122" r:id="rId39"/>
    <sheet name="20 - Sinalização" sheetId="125" r:id="rId40"/>
    <sheet name="21 - Paisagismo" sheetId="123" r:id="rId41"/>
    <sheet name="22 - Proj. Iluminação" sheetId="126" r:id="rId42"/>
    <sheet name="23 - Est. Reassentamento" sheetId="120" r:id="rId43"/>
    <sheet name="24 - Proj. Desapropriação" sheetId="119" r:id="rId44"/>
    <sheet name="25 - Orçamento" sheetId="113" r:id="rId45"/>
    <sheet name="Passarelas (1)" sheetId="27" r:id="rId46"/>
    <sheet name="Produtiv. OAE´s " sheetId="26" r:id="rId47"/>
    <sheet name="Produtividade Média" sheetId="23" r:id="rId48"/>
    <sheet name="COMPOSIÇÃO IRI " sheetId="88" state="hidden" r:id="rId49"/>
    <sheet name="COMPOSIÇÃO FWD" sheetId="89" state="hidden" r:id="rId50"/>
    <sheet name="Resumo (2)" sheetId="59" state="hidden" r:id="rId51"/>
    <sheet name="Passarelas (2)" sheetId="34" state="hidden" r:id="rId52"/>
    <sheet name="Resumo" sheetId="97" state="hidden" r:id="rId53"/>
    <sheet name="Equipamentos Auxiliares" sheetId="96" state="hidden" r:id="rId54"/>
  </sheets>
  <externalReferences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01_09_96">#REF!</definedName>
    <definedName name="_ABR95" localSheetId="53">[1]Consultoria!#REF!</definedName>
    <definedName name="_ABR95" localSheetId="52">[2]Consultoria!#REF!</definedName>
    <definedName name="_ABR95">[1]Consultoria!#REF!</definedName>
    <definedName name="_ABR96" localSheetId="53">[1]Consultoria!#REF!</definedName>
    <definedName name="_ABR96" localSheetId="52">[2]Consultoria!#REF!</definedName>
    <definedName name="_ABR96">[1]Consultoria!#REF!</definedName>
    <definedName name="_ABR97" localSheetId="53">[1]Consultoria!#REF!</definedName>
    <definedName name="_ABR97" localSheetId="52">[2]Consultoria!#REF!</definedName>
    <definedName name="_ABR97">[1]Consultoria!#REF!</definedName>
    <definedName name="_ABR98" localSheetId="53">[1]Consultoria!#REF!</definedName>
    <definedName name="_ABR98" localSheetId="52">[2]Consultoria!#REF!</definedName>
    <definedName name="_ABR98">[1]Consultoria!#REF!</definedName>
    <definedName name="_ABR99" localSheetId="53">[1]Consultoria!#REF!</definedName>
    <definedName name="_ABR99" localSheetId="52">[2]Consultoria!#REF!</definedName>
    <definedName name="_ABR99">[1]Consultoria!#REF!</definedName>
    <definedName name="_AGO95" localSheetId="53">[1]Consultoria!#REF!</definedName>
    <definedName name="_AGO95" localSheetId="52">[2]Consultoria!#REF!</definedName>
    <definedName name="_AGO95">[1]Consultoria!#REF!</definedName>
    <definedName name="_AGO96" localSheetId="53">[1]Consultoria!#REF!</definedName>
    <definedName name="_AGO96" localSheetId="52">[2]Consultoria!#REF!</definedName>
    <definedName name="_AGO96">[1]Consultoria!#REF!</definedName>
    <definedName name="_AGO97" localSheetId="53">[1]Consultoria!#REF!</definedName>
    <definedName name="_AGO97" localSheetId="52">[2]Consultoria!#REF!</definedName>
    <definedName name="_AGO97">[1]Consultoria!#REF!</definedName>
    <definedName name="_AGO98" localSheetId="53">[1]Consultoria!#REF!</definedName>
    <definedName name="_AGO98" localSheetId="52">[2]Consultoria!#REF!</definedName>
    <definedName name="_AGO98">[1]Consultoria!#REF!</definedName>
    <definedName name="_AGO99" localSheetId="53">[1]Consultoria!#REF!</definedName>
    <definedName name="_AGO99" localSheetId="52">[2]Consultoria!#REF!</definedName>
    <definedName name="_AGO99">[1]Consultoria!#REF!</definedName>
    <definedName name="_DEZ94" localSheetId="53">[1]Consultoria!#REF!</definedName>
    <definedName name="_DEZ94" localSheetId="52">[2]Consultoria!#REF!</definedName>
    <definedName name="_DEZ94">[1]Consultoria!#REF!</definedName>
    <definedName name="_DEZ95" localSheetId="53">[1]Consultoria!#REF!</definedName>
    <definedName name="_DEZ95" localSheetId="52">[2]Consultoria!#REF!</definedName>
    <definedName name="_DEZ95">[1]Consultoria!#REF!</definedName>
    <definedName name="_DEZ96" localSheetId="53">[1]Consultoria!#REF!</definedName>
    <definedName name="_DEZ96" localSheetId="52">[2]Consultoria!#REF!</definedName>
    <definedName name="_DEZ96">[1]Consultoria!#REF!</definedName>
    <definedName name="_DEZ97" localSheetId="53">[1]Consultoria!#REF!</definedName>
    <definedName name="_DEZ97" localSheetId="52">[2]Consultoria!#REF!</definedName>
    <definedName name="_DEZ97">[1]Consultoria!#REF!</definedName>
    <definedName name="_DEZ98" localSheetId="53">[1]Consultoria!#REF!</definedName>
    <definedName name="_DEZ98" localSheetId="52">[2]Consultoria!#REF!</definedName>
    <definedName name="_DEZ98">[1]Consultoria!#REF!</definedName>
    <definedName name="_DEZ99" localSheetId="53">[1]Consultoria!#REF!</definedName>
    <definedName name="_DEZ99" localSheetId="52">[2]Consultoria!#REF!</definedName>
    <definedName name="_DEZ99">[1]Consultoria!#REF!</definedName>
    <definedName name="_FEV95" localSheetId="53">[1]Consultoria!#REF!</definedName>
    <definedName name="_FEV95" localSheetId="52">[2]Consultoria!#REF!</definedName>
    <definedName name="_FEV95">[1]Consultoria!#REF!</definedName>
    <definedName name="_FEV96" localSheetId="53">[1]Consultoria!#REF!</definedName>
    <definedName name="_FEV96" localSheetId="52">[2]Consultoria!#REF!</definedName>
    <definedName name="_FEV96">[1]Consultoria!#REF!</definedName>
    <definedName name="_FEV97" localSheetId="53">[1]Consultoria!#REF!</definedName>
    <definedName name="_FEV97" localSheetId="52">[2]Consultoria!#REF!</definedName>
    <definedName name="_FEV97">[1]Consultoria!#REF!</definedName>
    <definedName name="_FEV98" localSheetId="53">[1]Consultoria!#REF!</definedName>
    <definedName name="_FEV98" localSheetId="52">[2]Consultoria!#REF!</definedName>
    <definedName name="_FEV98">[1]Consultoria!#REF!</definedName>
    <definedName name="_FEV99" localSheetId="53">[1]Consultoria!#REF!</definedName>
    <definedName name="_FEV99" localSheetId="52">[2]Consultoria!#REF!</definedName>
    <definedName name="_FEV99">[1]Consultoria!#REF!</definedName>
    <definedName name="_xlnm._FilterDatabase" localSheetId="0" hidden="1">'Dados Gerais'!$A$1:$H$5</definedName>
    <definedName name="_xlnm._FilterDatabase" localSheetId="8" hidden="1">Equipe!$B$6:$U$146</definedName>
    <definedName name="_xlnm._FilterDatabase" localSheetId="52" hidden="1">Resumo!$A$2:$G$25</definedName>
    <definedName name="_xlnm._FilterDatabase" localSheetId="12" hidden="1">'TPU VersãoA OUT 2024-O'!$A$10:$D$1651</definedName>
    <definedName name="_JAN95" localSheetId="53">[1]Consultoria!#REF!</definedName>
    <definedName name="_JAN95" localSheetId="52">[2]Consultoria!#REF!</definedName>
    <definedName name="_JAN95">[1]Consultoria!#REF!</definedName>
    <definedName name="_JAN96" localSheetId="53">[1]Consultoria!#REF!</definedName>
    <definedName name="_JAN96" localSheetId="52">[2]Consultoria!#REF!</definedName>
    <definedName name="_JAN96">[1]Consultoria!#REF!</definedName>
    <definedName name="_JAN97" localSheetId="53">[1]Consultoria!#REF!</definedName>
    <definedName name="_JAN97" localSheetId="52">[2]Consultoria!#REF!</definedName>
    <definedName name="_JAN97">[1]Consultoria!#REF!</definedName>
    <definedName name="_JAN98" localSheetId="53">[1]Consultoria!#REF!</definedName>
    <definedName name="_JAN98" localSheetId="52">[2]Consultoria!#REF!</definedName>
    <definedName name="_JAN98">[1]Consultoria!#REF!</definedName>
    <definedName name="_JAN99" localSheetId="53">[1]Consultoria!#REF!</definedName>
    <definedName name="_JAN99" localSheetId="52">[2]Consultoria!#REF!</definedName>
    <definedName name="_JAN99">[1]Consultoria!#REF!</definedName>
    <definedName name="_JUL95" localSheetId="53">[1]Consultoria!#REF!</definedName>
    <definedName name="_JUL95" localSheetId="52">[2]Consultoria!#REF!</definedName>
    <definedName name="_JUL95">[1]Consultoria!#REF!</definedName>
    <definedName name="_JUL96" localSheetId="53">[1]Consultoria!#REF!</definedName>
    <definedName name="_JUL96" localSheetId="52">[2]Consultoria!#REF!</definedName>
    <definedName name="_JUL96">[1]Consultoria!#REF!</definedName>
    <definedName name="_JUL97" localSheetId="53">[1]Consultoria!#REF!</definedName>
    <definedName name="_JUL97" localSheetId="52">[2]Consultoria!#REF!</definedName>
    <definedName name="_JUL97">[1]Consultoria!#REF!</definedName>
    <definedName name="_JUL98" localSheetId="53">[1]Consultoria!#REF!</definedName>
    <definedName name="_JUL98" localSheetId="52">[2]Consultoria!#REF!</definedName>
    <definedName name="_JUL98">[1]Consultoria!#REF!</definedName>
    <definedName name="_JUL99" localSheetId="53">[1]Consultoria!#REF!</definedName>
    <definedName name="_JUL99" localSheetId="52">[2]Consultoria!#REF!</definedName>
    <definedName name="_JUL99">[1]Consultoria!#REF!</definedName>
    <definedName name="_JUN95" localSheetId="53">[1]Consultoria!#REF!</definedName>
    <definedName name="_JUN95" localSheetId="52">[2]Consultoria!#REF!</definedName>
    <definedName name="_JUN95">[1]Consultoria!#REF!</definedName>
    <definedName name="_JUN96" localSheetId="53">[1]Consultoria!#REF!</definedName>
    <definedName name="_JUN96" localSheetId="52">[2]Consultoria!#REF!</definedName>
    <definedName name="_JUN96">[1]Consultoria!#REF!</definedName>
    <definedName name="_JUN97" localSheetId="53">[1]Consultoria!#REF!</definedName>
    <definedName name="_JUN97" localSheetId="52">[2]Consultoria!#REF!</definedName>
    <definedName name="_JUN97">[1]Consultoria!#REF!</definedName>
    <definedName name="_JUN98" localSheetId="53">[1]Consultoria!#REF!</definedName>
    <definedName name="_JUN98" localSheetId="52">[2]Consultoria!#REF!</definedName>
    <definedName name="_JUN98">[1]Consultoria!#REF!</definedName>
    <definedName name="_JUN99" localSheetId="53">[1]Consultoria!#REF!</definedName>
    <definedName name="_JUN99" localSheetId="52">[2]Consultoria!#REF!</definedName>
    <definedName name="_JUN99">[1]Consultoria!#REF!</definedName>
    <definedName name="_MAI95" localSheetId="53">[1]Consultoria!#REF!</definedName>
    <definedName name="_MAI95" localSheetId="52">[2]Consultoria!#REF!</definedName>
    <definedName name="_MAI95">[1]Consultoria!#REF!</definedName>
    <definedName name="_MAI96" localSheetId="53">[1]Consultoria!#REF!</definedName>
    <definedName name="_MAI96" localSheetId="52">[2]Consultoria!#REF!</definedName>
    <definedName name="_MAI96">[1]Consultoria!#REF!</definedName>
    <definedName name="_MAI97" localSheetId="53">[1]Consultoria!#REF!</definedName>
    <definedName name="_MAI97" localSheetId="52">[2]Consultoria!#REF!</definedName>
    <definedName name="_MAI97">[1]Consultoria!#REF!</definedName>
    <definedName name="_MAI98" localSheetId="53">[1]Consultoria!#REF!</definedName>
    <definedName name="_MAI98" localSheetId="52">[2]Consultoria!#REF!</definedName>
    <definedName name="_MAI98">[1]Consultoria!#REF!</definedName>
    <definedName name="_MAI99" localSheetId="53">[1]Consultoria!#REF!</definedName>
    <definedName name="_MAI99" localSheetId="52">[2]Consultoria!#REF!</definedName>
    <definedName name="_MAI99">[1]Consultoria!#REF!</definedName>
    <definedName name="_MAR95" localSheetId="53">[1]Consultoria!#REF!</definedName>
    <definedName name="_MAR95" localSheetId="52">[2]Consultoria!#REF!</definedName>
    <definedName name="_MAR95">[1]Consultoria!#REF!</definedName>
    <definedName name="_MAR96" localSheetId="53">[1]Consultoria!#REF!</definedName>
    <definedName name="_MAR96" localSheetId="52">[2]Consultoria!#REF!</definedName>
    <definedName name="_MAR96">[1]Consultoria!#REF!</definedName>
    <definedName name="_MAR97" localSheetId="53">[1]Consultoria!#REF!</definedName>
    <definedName name="_MAR97" localSheetId="52">[2]Consultoria!#REF!</definedName>
    <definedName name="_MAR97">[1]Consultoria!#REF!</definedName>
    <definedName name="_MAR98" localSheetId="53">[1]Consultoria!#REF!</definedName>
    <definedName name="_MAR98" localSheetId="52">[2]Consultoria!#REF!</definedName>
    <definedName name="_MAR98">[1]Consultoria!#REF!</definedName>
    <definedName name="_MAR99" localSheetId="53">[1]Consultoria!#REF!</definedName>
    <definedName name="_MAR99" localSheetId="52">[2]Consultoria!#REF!</definedName>
    <definedName name="_MAR99">[1]Consultoria!#REF!</definedName>
    <definedName name="_NOV94" localSheetId="53">[1]Consultoria!#REF!</definedName>
    <definedName name="_NOV94" localSheetId="52">[2]Consultoria!#REF!</definedName>
    <definedName name="_NOV94">[1]Consultoria!#REF!</definedName>
    <definedName name="_NOV95" localSheetId="53">[1]Consultoria!#REF!</definedName>
    <definedName name="_NOV95" localSheetId="52">[2]Consultoria!#REF!</definedName>
    <definedName name="_NOV95">[1]Consultoria!#REF!</definedName>
    <definedName name="_NOV96" localSheetId="53">[1]Consultoria!#REF!</definedName>
    <definedName name="_NOV96" localSheetId="52">[2]Consultoria!#REF!</definedName>
    <definedName name="_NOV96">[1]Consultoria!#REF!</definedName>
    <definedName name="_NOV97" localSheetId="53">[1]Consultoria!#REF!</definedName>
    <definedName name="_NOV97" localSheetId="52">[2]Consultoria!#REF!</definedName>
    <definedName name="_NOV97">[1]Consultoria!#REF!</definedName>
    <definedName name="_NOV98" localSheetId="53">[1]Consultoria!#REF!</definedName>
    <definedName name="_NOV98" localSheetId="52">[2]Consultoria!#REF!</definedName>
    <definedName name="_NOV98">[1]Consultoria!#REF!</definedName>
    <definedName name="_NOV99" localSheetId="53">[1]Consultoria!#REF!</definedName>
    <definedName name="_NOV99" localSheetId="52">[2]Consultoria!#REF!</definedName>
    <definedName name="_NOV99">[1]Consultoria!#REF!</definedName>
    <definedName name="_OUT94" localSheetId="53">[1]Consultoria!#REF!</definedName>
    <definedName name="_OUT94" localSheetId="52">[2]Consultoria!#REF!</definedName>
    <definedName name="_OUT94">[1]Consultoria!#REF!</definedName>
    <definedName name="_OUT95" localSheetId="53">[1]Consultoria!#REF!</definedName>
    <definedName name="_OUT95" localSheetId="52">[2]Consultoria!#REF!</definedName>
    <definedName name="_OUT95">[1]Consultoria!#REF!</definedName>
    <definedName name="_OUT96" localSheetId="53">[1]Consultoria!#REF!</definedName>
    <definedName name="_OUT96" localSheetId="52">[2]Consultoria!#REF!</definedName>
    <definedName name="_OUT96">[1]Consultoria!#REF!</definedName>
    <definedName name="_OUT97" localSheetId="53">[1]Consultoria!#REF!</definedName>
    <definedName name="_OUT97" localSheetId="52">[2]Consultoria!#REF!</definedName>
    <definedName name="_OUT97">[1]Consultoria!#REF!</definedName>
    <definedName name="_OUT98" localSheetId="53">[1]Consultoria!#REF!</definedName>
    <definedName name="_OUT98" localSheetId="52">[2]Consultoria!#REF!</definedName>
    <definedName name="_OUT98">[1]Consultoria!#REF!</definedName>
    <definedName name="_OUT99" localSheetId="53">[1]Consultoria!#REF!</definedName>
    <definedName name="_OUT99" localSheetId="52">[2]Consultoria!#REF!</definedName>
    <definedName name="_OUT99">[1]Consultoria!#REF!</definedName>
    <definedName name="_PL1">#REF!</definedName>
    <definedName name="_SET94" localSheetId="53">[1]Consultoria!#REF!</definedName>
    <definedName name="_SET94" localSheetId="52">[2]Consultoria!#REF!</definedName>
    <definedName name="_SET94">[1]Consultoria!#REF!</definedName>
    <definedName name="_SET95" localSheetId="53">[1]Consultoria!#REF!</definedName>
    <definedName name="_SET95" localSheetId="52">[2]Consultoria!#REF!</definedName>
    <definedName name="_SET95">[1]Consultoria!#REF!</definedName>
    <definedName name="_SET96" localSheetId="53">[1]Consultoria!#REF!</definedName>
    <definedName name="_SET96" localSheetId="52">[2]Consultoria!#REF!</definedName>
    <definedName name="_SET96">[1]Consultoria!#REF!</definedName>
    <definedName name="_SET97" localSheetId="53">[1]Consultoria!#REF!</definedName>
    <definedName name="_SET97" localSheetId="52">[2]Consultoria!#REF!</definedName>
    <definedName name="_SET97">[1]Consultoria!#REF!</definedName>
    <definedName name="_SET98" localSheetId="53">[1]Consultoria!#REF!</definedName>
    <definedName name="_SET98" localSheetId="52">[2]Consultoria!#REF!</definedName>
    <definedName name="_SET98">[1]Consultoria!#REF!</definedName>
    <definedName name="_SET99" localSheetId="53">[1]Consultoria!#REF!</definedName>
    <definedName name="_SET99" localSheetId="52">[2]Consultoria!#REF!</definedName>
    <definedName name="_SET99">[1]Consultoria!#REF!</definedName>
    <definedName name="A">#REF!</definedName>
    <definedName name="a_">#REF!</definedName>
    <definedName name="a_a">#REF!</definedName>
    <definedName name="AA">#N/A</definedName>
    <definedName name="aaa">#REF!</definedName>
    <definedName name="aaaa">#REF!</definedName>
    <definedName name="ABR00" localSheetId="53">[1]Consultoria!#REF!</definedName>
    <definedName name="ABR00" localSheetId="52">[2]Consultoria!#REF!</definedName>
    <definedName name="ABR00">[1]Consultoria!#REF!</definedName>
    <definedName name="ACIDO">#REF!</definedName>
    <definedName name="AÇO">#REF!</definedName>
    <definedName name="AÇO_CA_50_3_16">#REF!</definedName>
    <definedName name="ADESIVO_PVC">#REF!</definedName>
    <definedName name="AGUA_10LT">#REF!</definedName>
    <definedName name="AGUARRAZ">#REF!</definedName>
    <definedName name="AJUDANTE">#REF!</definedName>
    <definedName name="ALIZAR_MAD_LEI">#REF!</definedName>
    <definedName name="ALTA">'[3]PRO-08'!#REF!</definedName>
    <definedName name="amarela">#REF!</definedName>
    <definedName name="AMONIA">#REF!</definedName>
    <definedName name="APRENDIZ">{"total","SUM(total)","YNNNN",FALSE}</definedName>
    <definedName name="ARAME_RECOZIDO">[4]Insumos!$I$22</definedName>
    <definedName name="_xlnm.Print_Area" localSheetId="20">'1 - Coordenação Geral'!$A$1:$I$61</definedName>
    <definedName name="_xlnm.Print_Area" localSheetId="29">'10 - Carac. Pavimento'!$A$1:$I$64</definedName>
    <definedName name="_xlnm.Print_Area" localSheetId="30">'11 - Relatório Prelim de Amb'!$A$1:$I$65</definedName>
    <definedName name="_xlnm.Print_Area" localSheetId="31">'12 - Proj. Geométrico'!$A$1:$I$63</definedName>
    <definedName name="_xlnm.Print_Area" localSheetId="32">'13 - Proj. Terraplenagem'!$A$1:$I$63</definedName>
    <definedName name="_xlnm.Print_Area" localSheetId="33">'14 - Proj. Drenagem'!$A$1:$I$63</definedName>
    <definedName name="_xlnm.Print_Area" localSheetId="34">'15 - Proj. Pavimentação'!$A$1:$I$63</definedName>
    <definedName name="_xlnm.Print_Area" localSheetId="35">'16 - Proj. Passarelas'!$A$1:$I$63</definedName>
    <definedName name="_xlnm.Print_Area" localSheetId="36">'17 - Proj. de OAEs'!$A$1:$I$63</definedName>
    <definedName name="_xlnm.Print_Area" localSheetId="37">'18 - Proj. Contenções'!$A$1:$I$62</definedName>
    <definedName name="_xlnm.Print_Area" localSheetId="38">'19 - Proj. OC'!$A$1:$I$62</definedName>
    <definedName name="_xlnm.Print_Area" localSheetId="21">'2 - Administração de Campo'!$A$1:$I$69</definedName>
    <definedName name="_xlnm.Print_Area" localSheetId="39">'20 - Sinalização'!$A$1:$I$62</definedName>
    <definedName name="_xlnm.Print_Area" localSheetId="40">'21 - Paisagismo'!$A$1:$I$66</definedName>
    <definedName name="_xlnm.Print_Area" localSheetId="41">'22 - Proj. Iluminação'!$A$1:$I$62</definedName>
    <definedName name="_xlnm.Print_Area" localSheetId="42">'23 - Est. Reassentamento'!$A$1:$I$63</definedName>
    <definedName name="_xlnm.Print_Area" localSheetId="43">'24 - Proj. Desapropriação'!$A$1:$I$64</definedName>
    <definedName name="_xlnm.Print_Area" localSheetId="44">'25 - Orçamento'!$A$1:$I$64</definedName>
    <definedName name="_xlnm.Print_Area" localSheetId="22">'3 - Desenhos'!$A$1:$I$61</definedName>
    <definedName name="_xlnm.Print_Area" localSheetId="23">'4 - Estudos de Tráfego'!$A$1:$I$64</definedName>
    <definedName name="_xlnm.Print_Area" localSheetId="24">'5 - Estudo de Traçado'!$A$1:$I$65</definedName>
    <definedName name="_xlnm.Print_Area" localSheetId="25">'6 - Est. Topográficos'!$A$1:$I$71</definedName>
    <definedName name="_xlnm.Print_Area" localSheetId="26">'7 - Est. Geotécnicos'!$A$1:$I$72</definedName>
    <definedName name="_xlnm.Print_Area" localSheetId="27">'8 - Est. Geológicos'!$A$1:$I$68</definedName>
    <definedName name="_xlnm.Print_Area" localSheetId="28">'9 - Est. Hidrológicos'!$A$1:$I$62</definedName>
    <definedName name="_xlnm.Print_Area" localSheetId="19">Cronograma!$B$1:$P$24</definedName>
    <definedName name="_xlnm.Print_Area" localSheetId="16">'Cronograma de Medição'!$B$1:$J$50</definedName>
    <definedName name="_xlnm.Print_Area" localSheetId="0">'Dados Gerais'!$A$1:$H$26</definedName>
    <definedName name="_xlnm.Print_Area" localSheetId="10">Equipamentos!$A$1:$J$18</definedName>
    <definedName name="_xlnm.Print_Area" localSheetId="8">Equipe!$B:$U</definedName>
    <definedName name="_xlnm.Print_Area" localSheetId="13">'Instalações e Imóveis'!$A$1:$I$17</definedName>
    <definedName name="_xlnm.Print_Area" localSheetId="14">'Orçamento Total'!$A$1:$M$32</definedName>
    <definedName name="_xlnm.Print_Area" localSheetId="45">'Passarelas (1)'!$A$1:$H$14</definedName>
    <definedName name="_xlnm.Print_Area" localSheetId="51">'Passarelas (2)'!$A$1:$H$14</definedName>
    <definedName name="_xlnm.Print_Area" localSheetId="46">'Produtiv. OAE´s '!$A$1:$K$53</definedName>
    <definedName name="_xlnm.Print_Area" localSheetId="47">'Produtividade Média'!$A$1:$B$24</definedName>
    <definedName name="_xlnm.Print_Area" localSheetId="52">Resumo!$A$2:$G$25</definedName>
    <definedName name="_xlnm.Print_Area" localSheetId="15">'Resumo '!$A$1:$E$31</definedName>
    <definedName name="_xlnm.Print_Area" localSheetId="9">Veículos!$A$1:$L$36</definedName>
    <definedName name="_xlnm.Print_Area" localSheetId="6">Viagens!$A$1:$G$53</definedName>
    <definedName name="AreasInstPorte" localSheetId="18">#REF!</definedName>
    <definedName name="AreasInstPorte">#REF!</definedName>
    <definedName name="AREIA">#REF!</definedName>
    <definedName name="Arial">'TPU VersãoA OUT 2024-O'!#REF!</definedName>
    <definedName name="ARMAÇÃO_CONCRETO">#REF!</definedName>
    <definedName name="ARMADOR">#REF!</definedName>
    <definedName name="ARMARIO_90X60X17_CM">#REF!</definedName>
    <definedName name="ASSENTO_PLASTICO">#REF!</definedName>
    <definedName name="ATERRO_ARENOSO">#REF!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BARRO">[4]Insumos!$I$9</definedName>
    <definedName name="base" localSheetId="53">[1]Consultoria!#REF!</definedName>
    <definedName name="base" localSheetId="52">[2]Consultoria!#REF!</definedName>
    <definedName name="base">[1]Consultoria!#REF!</definedName>
    <definedName name="BDI">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IMENTO">#REF!</definedName>
    <definedName name="CIMENTO_BRANCO">#REF!</definedName>
    <definedName name="CIMENTO_COLA">#REF!</definedName>
    <definedName name="CLIENTE">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ronograma">{"total","SUM(total)","YNNNN",FALSE}</definedName>
    <definedName name="CRONOMOD">{"total","SUM(total)","YNNNN",FALSE}</definedName>
    <definedName name="Custohprod" localSheetId="18">#REF!</definedName>
    <definedName name="Custohprod">#REF!</definedName>
    <definedName name="d">#REF!</definedName>
    <definedName name="DATA">#REF!</definedName>
    <definedName name="Data_Final">#REF!</definedName>
    <definedName name="Data_Início">#REF!</definedName>
    <definedName name="Database">#REF!</definedName>
    <definedName name="DECANEL">#REF!</definedName>
    <definedName name="DESFORMA">#REF!</definedName>
    <definedName name="Desonerado" localSheetId="18">#REF!</definedName>
    <definedName name="Desonerado">#REF!</definedName>
    <definedName name="DGA">'[3]PRO-08'!#REF!</definedName>
    <definedName name="DJ">#REF!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desonerado" localSheetId="18">#REF!</definedName>
    <definedName name="EQdesonerado">#REF!</definedName>
    <definedName name="EQonerado" localSheetId="18">#REF!</definedName>
    <definedName name="EQonerado">#REF!</definedName>
    <definedName name="ESCORA">[4]Insumos!$I$72</definedName>
    <definedName name="EXA">'[3]PRO-08'!#REF!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#N/A</definedName>
    <definedName name="fc1a">'[3]PRO-08'!#REF!</definedName>
    <definedName name="FC2A">'[3]PRO-08'!#REF!</definedName>
    <definedName name="FC3A">'[3]PRO-08'!#REF!</definedName>
    <definedName name="fda">{"total","SUM(total)","YNNNN",FALSE}</definedName>
    <definedName name="FEV00" localSheetId="53">[1]Consultoria!#REF!</definedName>
    <definedName name="FEV00" localSheetId="52">[2]Consultoria!#REF!</definedName>
    <definedName name="FEV00">[1]Consultoria!#REF!</definedName>
    <definedName name="FORMA_MAD_BRANCA">#REF!</definedName>
    <definedName name="Frenteserviços" localSheetId="18">#REF!</definedName>
    <definedName name="Frenteserviços">#REF!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>{"total","SUM(total)","YNNNN",FALSE}</definedName>
    <definedName name="hi">#REF!</definedName>
    <definedName name="IGOL_2">#REF!</definedName>
    <definedName name="IGOLFLEX">#REF!</definedName>
    <definedName name="IM">#REF!</definedName>
    <definedName name="IMPERMEABILIZANTE_SIKA">#REF!</definedName>
    <definedName name="JAN00" localSheetId="53">[1]Consultoria!#REF!</definedName>
    <definedName name="JAN00" localSheetId="52">[2]Consultoria!#REF!</definedName>
    <definedName name="JAN00">[1]Consultoria!#REF!</definedName>
    <definedName name="jun00" localSheetId="53">[1]Consultoria!#REF!</definedName>
    <definedName name="jun00" localSheetId="52">[2]Consultoria!#REF!</definedName>
    <definedName name="jun00">[1]Consultoria!#REF!</definedName>
    <definedName name="JUNTA_PLÁSTICA">#REF!</definedName>
    <definedName name="k" localSheetId="53">#REF!</definedName>
    <definedName name="k" localSheetId="52">#REF!</definedName>
    <definedName name="k">#REF!</definedName>
    <definedName name="KORODUR">#REF!</definedName>
    <definedName name="Laboratório" localSheetId="18">#REF!</definedName>
    <definedName name="Laboratório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QUIDO_PREPARADOR">#REF!</definedName>
    <definedName name="LIQUIDO_SELADOR">[4]Insumos!$I$361</definedName>
    <definedName name="LIXA_FERRO">#REF!</definedName>
    <definedName name="LIXA_MADEIRA">[4]Insumos!$I$374</definedName>
    <definedName name="LOCAL">#REF!</definedName>
    <definedName name="LS">#REF!</definedName>
    <definedName name="mai00" localSheetId="53">[1]Consultoria!#REF!</definedName>
    <definedName name="mai00" localSheetId="52">[2]Consultoria!#REF!</definedName>
    <definedName name="mai00">[1]Consultoria!#REF!</definedName>
    <definedName name="MANGUEIRA_30_M">#REF!</definedName>
    <definedName name="maq">#REF!</definedName>
    <definedName name="MAR00" localSheetId="53">[1]Consultoria!#REF!</definedName>
    <definedName name="MAR00" localSheetId="52">[2]Consultoria!#REF!</definedName>
    <definedName name="MAR00">[1]Consultoria!#REF!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[4]Insumos!$I$363</definedName>
    <definedName name="Medição">#REF!</definedName>
    <definedName name="Mirin">{"total","SUM(total)","YNNNN",FALSE}</definedName>
    <definedName name="MO.Onerado" localSheetId="18">#REF!</definedName>
    <definedName name="MO.Onerado">#REF!</definedName>
    <definedName name="MOD">{"total","SUM(total)","YNNNN",FALSE}</definedName>
    <definedName name="MODIFICAÇÃO">{"total","SUM(total)","YNNNN",FALSE}</definedName>
    <definedName name="módulo1.Extenso">#N/A</definedName>
    <definedName name="NTEI">'[3]PRO-08'!#REF!</definedName>
    <definedName name="OAE_MAR94" localSheetId="53">#REF!</definedName>
    <definedName name="OAE_MAR94" localSheetId="52">#REF!</definedName>
    <definedName name="OAE_MAR94">#REF!</definedName>
    <definedName name="OBRA">#REF!</definedName>
    <definedName name="Onerado" localSheetId="18">#REF!</definedName>
    <definedName name="Onerado">#REF!</definedName>
    <definedName name="OPA">'[3]PRO-08'!#REF!</definedName>
    <definedName name="p" localSheetId="53">#REF!</definedName>
    <definedName name="p" localSheetId="52">#REF!</definedName>
    <definedName name="p">#REF!</definedName>
    <definedName name="PARAFUSO_PARA_LOUÇA">#REF!</definedName>
    <definedName name="PAV_MAR94" localSheetId="53">#REF!</definedName>
    <definedName name="PAV_MAR94" localSheetId="52">#REF!</definedName>
    <definedName name="PAV_MAR94">#REF!</definedName>
    <definedName name="PEÇA_6_X_3_MAD_LEI">#REF!</definedName>
    <definedName name="PEDRA_PRETA">[4]Insumos!$I$12</definedName>
    <definedName name="PEDREIRO">#REF!</definedName>
    <definedName name="PERNAMANCA">[4]Insumos!$I$71</definedName>
    <definedName name="PERNAMANCA_MAD_LEI">#REF!</definedName>
    <definedName name="pesquisa">#REF!</definedName>
    <definedName name="PINTOR">#REF!</definedName>
    <definedName name="PL">#REF!</definedName>
    <definedName name="PO_QUIMICO_4KG">#REF!</definedName>
    <definedName name="PONTALETE">#REF!</definedName>
    <definedName name="preço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rodução" localSheetId="18">#REF!</definedName>
    <definedName name="Produção">#REF!</definedName>
    <definedName name="QQ_2">#N/A</definedName>
    <definedName name="RBV">[5]Teor!$C$3:$C$7</definedName>
    <definedName name="ref" localSheetId="53">#REF!</definedName>
    <definedName name="ref" localSheetId="52">#REF!</definedName>
    <definedName name="ref">#REF!</definedName>
    <definedName name="REFERENTE">#REF!</definedName>
    <definedName name="REG">#REF!</definedName>
    <definedName name="REGUA_DUZIA">[4]Insumos!$I$61</definedName>
    <definedName name="REGULA">#REF!</definedName>
    <definedName name="REJUNTE">#REF!</definedName>
    <definedName name="RESUMO">#N/A</definedName>
    <definedName name="RIPAO">[4]Insumos!$I$61</definedName>
    <definedName name="RIPÃO">#REF!</definedName>
    <definedName name="RIPÃO_COMUM">[4]Insumos!$I$61</definedName>
    <definedName name="RIPÃO_MAD_LEI">#REF!</definedName>
    <definedName name="RMA">'[3]PRO-08'!#REF!</definedName>
    <definedName name="RODAPE_CINZA_CORUMBA">#REF!</definedName>
    <definedName name="RS">#REF!</definedName>
    <definedName name="SARRAFO">#REF!</definedName>
    <definedName name="sbg">#REF!</definedName>
    <definedName name="SBTC">#REF!</definedName>
    <definedName name="SEIXO">#REF!</definedName>
    <definedName name="Serviços">[6]Serviços!$A$3:$F$1403</definedName>
    <definedName name="SET">[7]Comp!$E$361:$E$428</definedName>
    <definedName name="SIFÃO_CROMADO">#REF!</definedName>
    <definedName name="SOLEIRA_CINZA_CORUMBA">#REF!</definedName>
    <definedName name="SOLU_LIMPADORA">#REF!</definedName>
    <definedName name="solver_adj" localSheetId="8" hidden="1">Equipe!$H$110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2147483647</definedName>
    <definedName name="solver_lhs1" localSheetId="8" hidden="1">Equipe!$H$110</definedName>
    <definedName name="solver_lhs2" localSheetId="8" hidden="1">Equipe!$H$110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1</definedName>
    <definedName name="solver_nod" localSheetId="8" hidden="1">2147483647</definedName>
    <definedName name="solver_num" localSheetId="8" hidden="1">2</definedName>
    <definedName name="solver_nwt" localSheetId="8" hidden="1">1</definedName>
    <definedName name="solver_opt" localSheetId="8" hidden="1">Equipe!$U$109</definedName>
    <definedName name="solver_pre" localSheetId="8" hidden="1">0.000001</definedName>
    <definedName name="solver_rbv" localSheetId="8" hidden="1">1</definedName>
    <definedName name="solver_rel1" localSheetId="8" hidden="1">4</definedName>
    <definedName name="solver_rel2" localSheetId="8" hidden="1">3</definedName>
    <definedName name="solver_rhs1" localSheetId="8" hidden="1">número inteiro</definedName>
    <definedName name="solver_rhs2" localSheetId="8" hidden="1">12</definedName>
    <definedName name="solver_rlx" localSheetId="8" hidden="1">2</definedName>
    <definedName name="solver_rsd" localSheetId="8" hidden="1">0</definedName>
    <definedName name="solver_scl" localSheetId="8" hidden="1">1</definedName>
    <definedName name="solver_sho" localSheetId="8" hidden="1">2</definedName>
    <definedName name="solver_ssz" localSheetId="8" hidden="1">100</definedName>
    <definedName name="solver_tim" localSheetId="8" hidden="1">2147483647</definedName>
    <definedName name="solver_tol" localSheetId="8" hidden="1">0.01</definedName>
    <definedName name="solver_typ" localSheetId="8" hidden="1">2</definedName>
    <definedName name="solver_val" localSheetId="8" hidden="1">0</definedName>
    <definedName name="solver_ver" localSheetId="8" hidden="1">3</definedName>
    <definedName name="sss">#REF!</definedName>
    <definedName name="SUP_MAR94" localSheetId="53">#REF!</definedName>
    <definedName name="SUP_MAR94" localSheetId="52">#REF!</definedName>
    <definedName name="SUP_MAR94">#REF!</definedName>
    <definedName name="TabelaFEAC" localSheetId="18">#REF!</definedName>
    <definedName name="TabelaFEAC">#REF!</definedName>
    <definedName name="TABUA">#REF!</definedName>
    <definedName name="TABUA.METRO">#REF!</definedName>
    <definedName name="TABUA_DUZIA">[4]Insumos!$I$70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[5]Teor!$A$3:$A$7</definedName>
    <definedName name="TER_MAR94" localSheetId="53">#REF!</definedName>
    <definedName name="TER_MAR94" localSheetId="52">#REF!</definedName>
    <definedName name="TER_MAR94">#REF!</definedName>
    <definedName name="Terraplenagem">#N/A</definedName>
    <definedName name="TIJOLO_10X20X20">[4]Insumos!$I$28</definedName>
    <definedName name="TIJOLO_6_FUROS">[4]Insumos!$I$28</definedName>
    <definedName name="TINTA_ACRILICA">#REF!</definedName>
    <definedName name="TINTA_ESMALTE">#REF!</definedName>
    <definedName name="TINTA_NOVACOR">#REF!</definedName>
    <definedName name="TINTA_OLEO">[4]Insumos!$I$366</definedName>
    <definedName name="TINTA_PVA">[4]Insumos!$I$365</definedName>
    <definedName name="_xlnm.Print_Titles" localSheetId="8">Equipe!$1:$7</definedName>
    <definedName name="_xlnm.Print_Titles" localSheetId="14">'Orçamento Total'!$1:$8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PM">#REF!</definedName>
    <definedName name="URV_MAR94" localSheetId="53">#REF!</definedName>
    <definedName name="URV_MAR94" localSheetId="52">#REF!</definedName>
    <definedName name="URV_MAR94">#REF!</definedName>
    <definedName name="value_def_array">{"total","SUM(total)","YNNNN",FALSE}</definedName>
    <definedName name="Vazios">[5]Teor!$B$3:$B$7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#N/A</definedName>
    <definedName name="x">[5]Equipamentos!#REF!</definedName>
    <definedName name="XXX">#N/A</definedName>
    <definedName name="ZARC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1" l="1"/>
  <c r="K2" i="21"/>
  <c r="A3" i="21"/>
  <c r="A4" i="21"/>
  <c r="A5" i="21"/>
  <c r="J8" i="21"/>
  <c r="J11" i="21" s="1"/>
  <c r="K8" i="21"/>
  <c r="L8" i="21"/>
  <c r="J9" i="21"/>
  <c r="J31" i="21" s="1"/>
  <c r="A10" i="21"/>
  <c r="J10" i="21"/>
  <c r="E11" i="21"/>
  <c r="J12" i="21"/>
  <c r="J13" i="21"/>
  <c r="J14" i="21"/>
  <c r="E15" i="21"/>
  <c r="F15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D28" i="21"/>
  <c r="E28" i="21"/>
  <c r="F28" i="21"/>
  <c r="J28" i="21"/>
  <c r="F29" i="21"/>
  <c r="J29" i="21"/>
  <c r="J30" i="21"/>
  <c r="A5" i="25"/>
  <c r="C12" i="130" s="1"/>
  <c r="C18" i="131" s="1"/>
  <c r="A6" i="25"/>
  <c r="C13" i="130" s="1"/>
  <c r="C20" i="131" s="1"/>
  <c r="A7" i="25"/>
  <c r="C14" i="130" s="1"/>
  <c r="C22" i="131" s="1"/>
  <c r="A8" i="25"/>
  <c r="C15" i="130" s="1"/>
  <c r="C24" i="131" s="1"/>
  <c r="A9" i="25"/>
  <c r="A10" i="25"/>
  <c r="A11" i="25"/>
  <c r="A12" i="25"/>
  <c r="C19" i="130" s="1"/>
  <c r="C32" i="131" s="1"/>
  <c r="A14" i="25"/>
  <c r="C21" i="130" s="1"/>
  <c r="A15" i="25"/>
  <c r="C22" i="130" s="1"/>
  <c r="A16" i="25"/>
  <c r="A17" i="25"/>
  <c r="C24" i="130" s="1"/>
  <c r="C40" i="131" s="1"/>
  <c r="A18" i="25"/>
  <c r="C25" i="130" s="1"/>
  <c r="A19" i="25"/>
  <c r="C26" i="130" s="1"/>
  <c r="A20" i="25"/>
  <c r="A21" i="25"/>
  <c r="A22" i="25"/>
  <c r="C29" i="130" s="1"/>
  <c r="C44" i="130" s="1"/>
  <c r="C78" i="131" s="1"/>
  <c r="A23" i="25"/>
  <c r="A24" i="25"/>
  <c r="C31" i="130" s="1"/>
  <c r="A25" i="25"/>
  <c r="C32" i="130" s="1"/>
  <c r="A26" i="25"/>
  <c r="C33" i="130" s="1"/>
  <c r="A27" i="25"/>
  <c r="C34" i="130" s="1"/>
  <c r="B2" i="130"/>
  <c r="F2" i="130"/>
  <c r="B3" i="130"/>
  <c r="B4" i="130"/>
  <c r="B5" i="130"/>
  <c r="C16" i="130"/>
  <c r="C26" i="131" s="1"/>
  <c r="C17" i="130"/>
  <c r="C28" i="131" s="1"/>
  <c r="C18" i="130"/>
  <c r="C30" i="131" s="1"/>
  <c r="C23" i="130"/>
  <c r="C38" i="130" s="1"/>
  <c r="C66" i="131" s="1"/>
  <c r="C27" i="130"/>
  <c r="C46" i="131" s="1"/>
  <c r="C28" i="130"/>
  <c r="C43" i="130" s="1"/>
  <c r="C76" i="131" s="1"/>
  <c r="C14" i="131"/>
  <c r="C16" i="131"/>
  <c r="D42" i="131"/>
  <c r="R42" i="131"/>
  <c r="R43" i="131"/>
  <c r="C52" i="131"/>
  <c r="D54" i="131"/>
  <c r="R54" i="131"/>
  <c r="R55" i="131"/>
  <c r="D70" i="131"/>
  <c r="R70" i="131"/>
  <c r="R71" i="131"/>
  <c r="C80" i="131"/>
  <c r="C90" i="131"/>
  <c r="B4" i="131"/>
  <c r="B5" i="131"/>
  <c r="B6" i="131"/>
  <c r="B7" i="131"/>
  <c r="D8" i="131"/>
  <c r="T43" i="131"/>
  <c r="C37" i="130" l="1"/>
  <c r="C64" i="131" s="1"/>
  <c r="C36" i="131"/>
  <c r="C48" i="130"/>
  <c r="C86" i="131" s="1"/>
  <c r="C58" i="131"/>
  <c r="C40" i="130"/>
  <c r="C70" i="131" s="1"/>
  <c r="C42" i="131"/>
  <c r="C49" i="130"/>
  <c r="C88" i="131" s="1"/>
  <c r="C60" i="131"/>
  <c r="C46" i="130"/>
  <c r="C82" i="131" s="1"/>
  <c r="C54" i="131"/>
  <c r="C44" i="131"/>
  <c r="C41" i="130"/>
  <c r="C72" i="131" s="1"/>
  <c r="C56" i="131"/>
  <c r="C47" i="130"/>
  <c r="C84" i="131" s="1"/>
  <c r="C34" i="131"/>
  <c r="C36" i="130"/>
  <c r="C62" i="131" s="1"/>
  <c r="C42" i="130"/>
  <c r="C74" i="131" s="1"/>
  <c r="C50" i="131"/>
  <c r="C48" i="131"/>
  <c r="C39" i="130"/>
  <c r="C68" i="131" s="1"/>
  <c r="C38" i="131"/>
  <c r="T55" i="131"/>
  <c r="T71" i="131"/>
  <c r="H18" i="111" l="1"/>
  <c r="I18" i="111" s="1"/>
  <c r="H19" i="111"/>
  <c r="I19" i="111" s="1"/>
  <c r="G18" i="111"/>
  <c r="G14" i="111"/>
  <c r="E19" i="111"/>
  <c r="G19" i="111" s="1"/>
  <c r="E15" i="111"/>
  <c r="E16" i="111"/>
  <c r="E17" i="111"/>
  <c r="E18" i="111"/>
  <c r="F19" i="111"/>
  <c r="F15" i="111"/>
  <c r="F16" i="111"/>
  <c r="F17" i="111"/>
  <c r="F18" i="111"/>
  <c r="F14" i="111"/>
  <c r="B19" i="111"/>
  <c r="C19" i="111"/>
  <c r="C15" i="111"/>
  <c r="C16" i="111"/>
  <c r="H16" i="111" s="1"/>
  <c r="C17" i="111"/>
  <c r="H17" i="111" s="1"/>
  <c r="C18" i="111"/>
  <c r="B18" i="111"/>
  <c r="G16" i="111"/>
  <c r="B15" i="111"/>
  <c r="B16" i="111"/>
  <c r="B17" i="111"/>
  <c r="S93" i="1"/>
  <c r="Q93" i="1"/>
  <c r="N93" i="1"/>
  <c r="L93" i="1"/>
  <c r="M93" i="1" s="1"/>
  <c r="E95" i="1"/>
  <c r="B31" i="14" s="1"/>
  <c r="E94" i="1"/>
  <c r="B30" i="14" s="1"/>
  <c r="E93" i="1"/>
  <c r="B29" i="14" s="1"/>
  <c r="E92" i="1"/>
  <c r="B28" i="14" s="1"/>
  <c r="G59" i="123"/>
  <c r="G60" i="123"/>
  <c r="F18" i="123"/>
  <c r="G18" i="123" s="1"/>
  <c r="C18" i="123"/>
  <c r="H18" i="123" s="1"/>
  <c r="I18" i="123" s="1"/>
  <c r="G41" i="14"/>
  <c r="D42" i="14"/>
  <c r="F42" i="14"/>
  <c r="D43" i="14"/>
  <c r="F43" i="14"/>
  <c r="D44" i="14"/>
  <c r="F44" i="14"/>
  <c r="S120" i="1"/>
  <c r="Q120" i="1"/>
  <c r="O120" i="1"/>
  <c r="N120" i="1"/>
  <c r="K120" i="1"/>
  <c r="L120" i="1" s="1"/>
  <c r="M120" i="1" s="1"/>
  <c r="E120" i="1"/>
  <c r="B44" i="14" s="1"/>
  <c r="B60" i="132"/>
  <c r="G58" i="119"/>
  <c r="G57" i="119"/>
  <c r="D16" i="119"/>
  <c r="E16" i="119"/>
  <c r="F16" i="119"/>
  <c r="G16" i="119" s="1"/>
  <c r="H16" i="119"/>
  <c r="I16" i="111" l="1"/>
  <c r="G17" i="111"/>
  <c r="I17" i="111" s="1"/>
  <c r="O93" i="1"/>
  <c r="I16" i="119"/>
  <c r="A51" i="14"/>
  <c r="B46" i="14" l="1"/>
  <c r="B47" i="14"/>
  <c r="B48" i="14"/>
  <c r="S137" i="1"/>
  <c r="Q137" i="1"/>
  <c r="Q138" i="1"/>
  <c r="L137" i="1"/>
  <c r="M137" i="1"/>
  <c r="N137" i="1"/>
  <c r="O137" i="1" s="1"/>
  <c r="E137" i="1"/>
  <c r="K54" i="26"/>
  <c r="C54" i="132"/>
  <c r="C55" i="132"/>
  <c r="I59" i="26"/>
  <c r="K109" i="1" s="1"/>
  <c r="L131" i="1"/>
  <c r="P24" i="23"/>
  <c r="P20" i="23"/>
  <c r="P19" i="23"/>
  <c r="P18" i="23"/>
  <c r="P17" i="23"/>
  <c r="P16" i="23"/>
  <c r="P15" i="23"/>
  <c r="P13" i="23"/>
  <c r="P12" i="23"/>
  <c r="P11" i="23"/>
  <c r="P10" i="23"/>
  <c r="AI25" i="14"/>
  <c r="S9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8" i="1"/>
  <c r="S139" i="1"/>
  <c r="S140" i="1"/>
  <c r="S141" i="1"/>
  <c r="S142" i="1"/>
  <c r="S143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9" i="1"/>
  <c r="Q140" i="1"/>
  <c r="Q141" i="1"/>
  <c r="Q142" i="1"/>
  <c r="Q143" i="1"/>
  <c r="S12" i="1"/>
  <c r="S11" i="1"/>
  <c r="S10" i="1"/>
  <c r="Q12" i="1"/>
  <c r="Q11" i="1"/>
  <c r="Q10" i="1"/>
  <c r="Q9" i="1"/>
  <c r="E21" i="98"/>
  <c r="B15" i="17" l="1"/>
  <c r="L12" i="17" l="1"/>
  <c r="O11" i="17"/>
  <c r="R21" i="17"/>
  <c r="D55" i="132"/>
  <c r="AK48" i="132"/>
  <c r="AK41" i="132"/>
  <c r="AK49" i="132"/>
  <c r="AK47" i="132"/>
  <c r="AK40" i="132"/>
  <c r="AK42" i="132" s="1"/>
  <c r="F42" i="132"/>
  <c r="F50" i="132"/>
  <c r="S50" i="132"/>
  <c r="S47" i="132"/>
  <c r="S40" i="132"/>
  <c r="S42" i="132" s="1"/>
  <c r="S49" i="132"/>
  <c r="F49" i="132"/>
  <c r="F47" i="132"/>
  <c r="F40" i="132"/>
  <c r="I16" i="17" l="1"/>
  <c r="N19" i="17"/>
  <c r="H13" i="17" s="1"/>
  <c r="I13" i="17" s="1"/>
  <c r="D54" i="132"/>
  <c r="E54" i="132" s="1"/>
  <c r="I14" i="17" s="1"/>
  <c r="P10" i="17"/>
  <c r="P11" i="17"/>
  <c r="E55" i="132"/>
  <c r="I15" i="17" s="1"/>
  <c r="AK50" i="132"/>
  <c r="E15" i="18"/>
  <c r="E60" i="107" s="1"/>
  <c r="E14" i="18"/>
  <c r="E59" i="107" s="1"/>
  <c r="J14" i="18"/>
  <c r="I14" i="18"/>
  <c r="D14" i="18"/>
  <c r="E13" i="18"/>
  <c r="E58" i="107" s="1"/>
  <c r="F12" i="18"/>
  <c r="E12" i="18"/>
  <c r="J15" i="18"/>
  <c r="I15" i="18"/>
  <c r="J13" i="18"/>
  <c r="I13" i="18"/>
  <c r="D15" i="18"/>
  <c r="D13" i="18"/>
  <c r="F21" i="18"/>
  <c r="F18" i="18"/>
  <c r="D24" i="108"/>
  <c r="I12" i="17" l="1"/>
  <c r="N14" i="23"/>
  <c r="N15" i="23"/>
  <c r="N16" i="23"/>
  <c r="K63" i="1"/>
  <c r="K62" i="1"/>
  <c r="K61" i="1"/>
  <c r="K60" i="1"/>
  <c r="K59" i="1"/>
  <c r="K58" i="1"/>
  <c r="K57" i="1"/>
  <c r="K55" i="1"/>
  <c r="H46" i="120" l="1"/>
  <c r="I17" i="17"/>
  <c r="J17" i="17" s="1"/>
  <c r="K16" i="17"/>
  <c r="K17" i="17" s="1"/>
  <c r="J16" i="17"/>
  <c r="H48" i="116"/>
  <c r="K12" i="17"/>
  <c r="O10" i="17"/>
  <c r="H53" i="108" s="1"/>
  <c r="K121" i="1"/>
  <c r="K119" i="1"/>
  <c r="K118" i="1"/>
  <c r="K117" i="1"/>
  <c r="K28" i="26"/>
  <c r="H28" i="26"/>
  <c r="G28" i="26"/>
  <c r="I28" i="26" s="1"/>
  <c r="F28" i="26"/>
  <c r="H47" i="119" l="1"/>
  <c r="G2" i="22"/>
  <c r="R24" i="14"/>
  <c r="AC25" i="14"/>
  <c r="L17" i="14" s="1"/>
  <c r="M7" i="4" l="1"/>
  <c r="C65" i="4"/>
  <c r="K1" i="23" s="1"/>
  <c r="M6" i="4"/>
  <c r="M3" i="4"/>
  <c r="M4" i="4"/>
  <c r="M5" i="4"/>
  <c r="M2" i="4"/>
  <c r="G57" i="120"/>
  <c r="G56" i="120"/>
  <c r="G59" i="111"/>
  <c r="G58" i="111"/>
  <c r="C14" i="116"/>
  <c r="O22" i="127"/>
  <c r="I22" i="127"/>
  <c r="J22" i="127"/>
  <c r="K22" i="127"/>
  <c r="M22" i="127"/>
  <c r="C63" i="4" l="1"/>
  <c r="P4" i="23"/>
  <c r="P5" i="23"/>
  <c r="P8" i="23"/>
  <c r="P9" i="23"/>
  <c r="P7" i="23"/>
  <c r="P6" i="23"/>
  <c r="P3" i="23"/>
  <c r="K20" i="23"/>
  <c r="N20" i="23" s="1"/>
  <c r="K19" i="23"/>
  <c r="N19" i="23" s="1"/>
  <c r="K18" i="23"/>
  <c r="N18" i="23" s="1"/>
  <c r="K17" i="23"/>
  <c r="N17" i="23" s="1"/>
  <c r="K13" i="23"/>
  <c r="N13" i="23" s="1"/>
  <c r="K5" i="23"/>
  <c r="K7" i="23"/>
  <c r="K2" i="23"/>
  <c r="K10" i="23"/>
  <c r="N10" i="23" s="1"/>
  <c r="K12" i="23"/>
  <c r="N12" i="23" s="1"/>
  <c r="K26" i="23"/>
  <c r="K3" i="23"/>
  <c r="K4" i="23"/>
  <c r="K6" i="23"/>
  <c r="K9" i="23"/>
  <c r="K11" i="23"/>
  <c r="N11" i="23" s="1"/>
  <c r="K8" i="23"/>
  <c r="J15" i="17"/>
  <c r="J14" i="17"/>
  <c r="A3" i="18"/>
  <c r="A3" i="14"/>
  <c r="A5" i="18"/>
  <c r="A5" i="17"/>
  <c r="A5" i="15"/>
  <c r="B5" i="1"/>
  <c r="A5" i="14"/>
  <c r="A4" i="18"/>
  <c r="A4" i="17"/>
  <c r="A4" i="14"/>
  <c r="A4" i="15"/>
  <c r="B4" i="1"/>
  <c r="C64" i="4"/>
  <c r="A3" i="15"/>
  <c r="A3" i="17"/>
  <c r="B3" i="1"/>
  <c r="AJ32" i="14"/>
  <c r="AI32" i="14"/>
  <c r="AH32" i="14"/>
  <c r="AG32" i="14"/>
  <c r="AF32" i="14"/>
  <c r="AE32" i="14"/>
  <c r="AE33" i="14" s="1"/>
  <c r="AD32" i="14"/>
  <c r="AC32" i="14"/>
  <c r="AB32" i="14"/>
  <c r="AA32" i="14"/>
  <c r="Z32" i="14"/>
  <c r="Y32" i="14"/>
  <c r="X32" i="14"/>
  <c r="W32" i="14"/>
  <c r="W33" i="14" s="1"/>
  <c r="O32" i="14"/>
  <c r="Q32" i="14" s="1"/>
  <c r="W31" i="14"/>
  <c r="X31" i="14" s="1"/>
  <c r="Y31" i="14" s="1"/>
  <c r="Z31" i="14" s="1"/>
  <c r="AA31" i="14" s="1"/>
  <c r="AB31" i="14" s="1"/>
  <c r="AC31" i="14" s="1"/>
  <c r="AD31" i="14" s="1"/>
  <c r="AE31" i="14" s="1"/>
  <c r="AF31" i="14" s="1"/>
  <c r="AG31" i="14" s="1"/>
  <c r="AH31" i="14" s="1"/>
  <c r="AI31" i="14" s="1"/>
  <c r="AJ31" i="14" s="1"/>
  <c r="N31" i="14"/>
  <c r="O31" i="14" s="1"/>
  <c r="Q31" i="14" s="1"/>
  <c r="L19" i="14"/>
  <c r="W25" i="14"/>
  <c r="L15" i="14" s="1"/>
  <c r="O25" i="14"/>
  <c r="P24" i="14"/>
  <c r="P25" i="14" s="1"/>
  <c r="O24" i="14"/>
  <c r="Q24" i="14" s="1"/>
  <c r="Q20" i="14"/>
  <c r="O20" i="14"/>
  <c r="P9" i="14"/>
  <c r="O9" i="14"/>
  <c r="O8" i="14"/>
  <c r="X33" i="14" l="1"/>
  <c r="Q33" i="14"/>
  <c r="Z33" i="14"/>
  <c r="Q25" i="14"/>
  <c r="S25" i="14" s="1"/>
  <c r="Y33" i="14"/>
  <c r="AB33" i="14"/>
  <c r="AC33" i="14"/>
  <c r="AA33" i="14"/>
  <c r="Q9" i="14"/>
  <c r="AI33" i="14"/>
  <c r="AF33" i="14"/>
  <c r="AH33" i="14"/>
  <c r="AD33" i="14"/>
  <c r="L20" i="14"/>
  <c r="P8" i="14" s="1"/>
  <c r="Q8" i="14" s="1"/>
  <c r="Q10" i="14" s="1"/>
  <c r="S24" i="14"/>
  <c r="S26" i="14" s="1"/>
  <c r="L39" i="14" s="1"/>
  <c r="M39" i="14" s="1"/>
  <c r="AG33" i="14"/>
  <c r="W34" i="14" l="1"/>
  <c r="V32" i="14" s="1"/>
  <c r="F51" i="14"/>
  <c r="F50" i="14"/>
  <c r="L38" i="14"/>
  <c r="M38" i="14" s="1"/>
  <c r="D40" i="14" s="1"/>
  <c r="D37" i="14"/>
  <c r="F23" i="14"/>
  <c r="F31" i="14"/>
  <c r="F39" i="14"/>
  <c r="F16" i="14"/>
  <c r="F24" i="14"/>
  <c r="F32" i="14"/>
  <c r="F40" i="14"/>
  <c r="F52" i="14"/>
  <c r="F17" i="14"/>
  <c r="F25" i="14"/>
  <c r="F33" i="14"/>
  <c r="F41" i="14"/>
  <c r="F10" i="14"/>
  <c r="F18" i="14"/>
  <c r="F47" i="14"/>
  <c r="F13" i="14"/>
  <c r="F21" i="14"/>
  <c r="F15" i="14"/>
  <c r="F26" i="14"/>
  <c r="F34" i="14"/>
  <c r="F45" i="14"/>
  <c r="F11" i="14"/>
  <c r="F19" i="14"/>
  <c r="F28" i="14"/>
  <c r="F27" i="14"/>
  <c r="F35" i="14"/>
  <c r="F46" i="14"/>
  <c r="F12" i="14"/>
  <c r="F20" i="14"/>
  <c r="F36" i="14"/>
  <c r="F29" i="14"/>
  <c r="F37" i="14"/>
  <c r="F48" i="14"/>
  <c r="F14" i="14"/>
  <c r="F22" i="14"/>
  <c r="F30" i="14"/>
  <c r="F38" i="14"/>
  <c r="F49" i="14"/>
  <c r="F9" i="14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36" i="22"/>
  <c r="F51" i="120"/>
  <c r="E51" i="120"/>
  <c r="C51" i="120"/>
  <c r="B51" i="120"/>
  <c r="J35" i="18"/>
  <c r="I35" i="18"/>
  <c r="H35" i="18"/>
  <c r="G35" i="18"/>
  <c r="D35" i="18"/>
  <c r="D14" i="14" l="1"/>
  <c r="D13" i="14"/>
  <c r="D17" i="14"/>
  <c r="D25" i="14"/>
  <c r="D24" i="14"/>
  <c r="D45" i="14"/>
  <c r="D16" i="14"/>
  <c r="D31" i="14"/>
  <c r="D34" i="14"/>
  <c r="D20" i="14"/>
  <c r="D30" i="14"/>
  <c r="D47" i="14"/>
  <c r="D11" i="14"/>
  <c r="D26" i="14"/>
  <c r="D23" i="14"/>
  <c r="D18" i="14"/>
  <c r="D15" i="14"/>
  <c r="D21" i="14"/>
  <c r="D39" i="14"/>
  <c r="D28" i="14"/>
  <c r="D49" i="14"/>
  <c r="D38" i="14"/>
  <c r="D41" i="14"/>
  <c r="D33" i="14"/>
  <c r="D10" i="14"/>
  <c r="D27" i="14"/>
  <c r="D46" i="14"/>
  <c r="D22" i="14"/>
  <c r="D19" i="14"/>
  <c r="D35" i="14"/>
  <c r="D52" i="14"/>
  <c r="G52" i="14" s="1"/>
  <c r="D48" i="14"/>
  <c r="D12" i="14"/>
  <c r="D9" i="14"/>
  <c r="D50" i="14"/>
  <c r="D51" i="14"/>
  <c r="D32" i="14"/>
  <c r="D36" i="14"/>
  <c r="D29" i="14"/>
  <c r="K35" i="18"/>
  <c r="C26" i="127"/>
  <c r="A24" i="18"/>
  <c r="G49" i="14" l="1"/>
  <c r="L35" i="18"/>
  <c r="H51" i="120"/>
  <c r="I51" i="120" s="1"/>
  <c r="H22" i="127"/>
  <c r="F22" i="127"/>
  <c r="C18" i="22"/>
  <c r="F29" i="18"/>
  <c r="N97" i="1"/>
  <c r="L97" i="1"/>
  <c r="M97" i="1" s="1"/>
  <c r="N91" i="1"/>
  <c r="L92" i="1"/>
  <c r="M92" i="1" s="1"/>
  <c r="E22" i="127" l="1"/>
  <c r="E18" i="126"/>
  <c r="F18" i="126"/>
  <c r="D18" i="126"/>
  <c r="C18" i="126"/>
  <c r="E14" i="126"/>
  <c r="F14" i="126"/>
  <c r="E15" i="126"/>
  <c r="D14" i="126"/>
  <c r="D15" i="126"/>
  <c r="C15" i="126"/>
  <c r="H15" i="126" s="1"/>
  <c r="C14" i="126"/>
  <c r="H14" i="126" s="1"/>
  <c r="G50" i="126"/>
  <c r="I50" i="126" s="1"/>
  <c r="I52" i="126" s="1"/>
  <c r="I39" i="126"/>
  <c r="I41" i="126" s="1"/>
  <c r="H18" i="126"/>
  <c r="E18" i="125"/>
  <c r="F18" i="125"/>
  <c r="D18" i="125"/>
  <c r="C18" i="125"/>
  <c r="H18" i="125" s="1"/>
  <c r="E15" i="125"/>
  <c r="D15" i="125"/>
  <c r="E14" i="125"/>
  <c r="F14" i="125"/>
  <c r="D14" i="125"/>
  <c r="C15" i="125"/>
  <c r="H15" i="125" s="1"/>
  <c r="C14" i="125"/>
  <c r="H14" i="125" s="1"/>
  <c r="G50" i="125"/>
  <c r="I50" i="125" s="1"/>
  <c r="I52" i="125" s="1"/>
  <c r="I39" i="125"/>
  <c r="I41" i="125" s="1"/>
  <c r="C14" i="124"/>
  <c r="H14" i="124" s="1"/>
  <c r="D14" i="124"/>
  <c r="E14" i="124"/>
  <c r="F14" i="124"/>
  <c r="E18" i="124"/>
  <c r="D18" i="124"/>
  <c r="C18" i="124"/>
  <c r="H18" i="124" s="1"/>
  <c r="E15" i="124"/>
  <c r="D15" i="124"/>
  <c r="C15" i="124"/>
  <c r="H15" i="124" s="1"/>
  <c r="I39" i="124"/>
  <c r="I41" i="124" s="1"/>
  <c r="F54" i="123"/>
  <c r="E54" i="123"/>
  <c r="C54" i="123"/>
  <c r="E14" i="123"/>
  <c r="F14" i="123"/>
  <c r="E15" i="123"/>
  <c r="F15" i="123"/>
  <c r="E16" i="123"/>
  <c r="F16" i="123"/>
  <c r="E17" i="123"/>
  <c r="F17" i="123"/>
  <c r="E19" i="123"/>
  <c r="F19" i="123"/>
  <c r="D15" i="123"/>
  <c r="D16" i="123"/>
  <c r="D17" i="123"/>
  <c r="D19" i="123"/>
  <c r="D14" i="123"/>
  <c r="C14" i="123"/>
  <c r="H14" i="123" s="1"/>
  <c r="C15" i="123"/>
  <c r="H15" i="123" s="1"/>
  <c r="C16" i="123"/>
  <c r="H16" i="123" s="1"/>
  <c r="C17" i="123"/>
  <c r="H17" i="123" s="1"/>
  <c r="C19" i="123"/>
  <c r="H19" i="123" s="1"/>
  <c r="I43" i="123"/>
  <c r="I45" i="123" s="1"/>
  <c r="G56" i="122"/>
  <c r="G55" i="122"/>
  <c r="E50" i="122"/>
  <c r="C50" i="122"/>
  <c r="E14" i="122"/>
  <c r="E15" i="122"/>
  <c r="D15" i="122"/>
  <c r="D14" i="122"/>
  <c r="C14" i="122"/>
  <c r="H14" i="122" s="1"/>
  <c r="C15" i="122"/>
  <c r="H15" i="122" s="1"/>
  <c r="I39" i="122"/>
  <c r="I41" i="122" s="1"/>
  <c r="E51" i="121"/>
  <c r="C51" i="121"/>
  <c r="G57" i="121"/>
  <c r="G56" i="121"/>
  <c r="E19" i="121"/>
  <c r="E18" i="121"/>
  <c r="D18" i="121"/>
  <c r="D15" i="121"/>
  <c r="D14" i="121"/>
  <c r="C18" i="121"/>
  <c r="H18" i="121" s="1"/>
  <c r="C19" i="121"/>
  <c r="H19" i="121" s="1"/>
  <c r="E14" i="121"/>
  <c r="E15" i="121"/>
  <c r="C14" i="121"/>
  <c r="H14" i="121" s="1"/>
  <c r="C15" i="121"/>
  <c r="H15" i="121" s="1"/>
  <c r="I40" i="121"/>
  <c r="I42" i="121" s="1"/>
  <c r="E46" i="120"/>
  <c r="G46" i="120" s="1"/>
  <c r="C46" i="120"/>
  <c r="B46" i="120"/>
  <c r="E18" i="120"/>
  <c r="F18" i="120"/>
  <c r="E19" i="120"/>
  <c r="F19" i="120"/>
  <c r="D19" i="120"/>
  <c r="D18" i="120"/>
  <c r="C18" i="120"/>
  <c r="H18" i="120" s="1"/>
  <c r="C19" i="120"/>
  <c r="H19" i="120" s="1"/>
  <c r="E14" i="120"/>
  <c r="F14" i="120"/>
  <c r="E15" i="120"/>
  <c r="F15" i="120"/>
  <c r="D15" i="120"/>
  <c r="D14" i="120"/>
  <c r="C14" i="120"/>
  <c r="H14" i="120" s="1"/>
  <c r="C15" i="120"/>
  <c r="H15" i="120" s="1"/>
  <c r="G51" i="120"/>
  <c r="I53" i="120" s="1"/>
  <c r="I40" i="120"/>
  <c r="I42" i="120" s="1"/>
  <c r="F52" i="119"/>
  <c r="E52" i="119"/>
  <c r="C52" i="119"/>
  <c r="E47" i="119"/>
  <c r="G47" i="119" s="1"/>
  <c r="C47" i="119"/>
  <c r="B47" i="119"/>
  <c r="E19" i="119"/>
  <c r="F19" i="119"/>
  <c r="E20" i="119"/>
  <c r="F20" i="119"/>
  <c r="D20" i="119"/>
  <c r="D19" i="119"/>
  <c r="C19" i="119"/>
  <c r="H19" i="119" s="1"/>
  <c r="C20" i="119"/>
  <c r="H20" i="119" s="1"/>
  <c r="E14" i="119"/>
  <c r="F14" i="119"/>
  <c r="E15" i="119"/>
  <c r="F15" i="119"/>
  <c r="D15" i="119"/>
  <c r="D14" i="119"/>
  <c r="C14" i="119"/>
  <c r="H14" i="119" s="1"/>
  <c r="C15" i="119"/>
  <c r="H15" i="119" s="1"/>
  <c r="I41" i="119"/>
  <c r="I43" i="119" s="1"/>
  <c r="G57" i="118"/>
  <c r="G56" i="118"/>
  <c r="E51" i="118"/>
  <c r="C51" i="118"/>
  <c r="E14" i="118"/>
  <c r="F14" i="118"/>
  <c r="E15" i="118"/>
  <c r="F15" i="118"/>
  <c r="D15" i="118"/>
  <c r="D14" i="118"/>
  <c r="C14" i="118"/>
  <c r="H14" i="118" s="1"/>
  <c r="C15" i="118"/>
  <c r="H15" i="118" s="1"/>
  <c r="I40" i="118"/>
  <c r="I42" i="118" s="1"/>
  <c r="G57" i="117"/>
  <c r="G56" i="117"/>
  <c r="E51" i="117"/>
  <c r="C51" i="117"/>
  <c r="E14" i="117"/>
  <c r="E15" i="117"/>
  <c r="E16" i="117"/>
  <c r="D15" i="117"/>
  <c r="D16" i="117"/>
  <c r="D14" i="117"/>
  <c r="C14" i="117"/>
  <c r="H14" i="117" s="1"/>
  <c r="C15" i="117"/>
  <c r="H15" i="117" s="1"/>
  <c r="C16" i="117"/>
  <c r="H16" i="117" s="1"/>
  <c r="I40" i="117"/>
  <c r="I42" i="117" s="1"/>
  <c r="E48" i="116"/>
  <c r="E47" i="116"/>
  <c r="C48" i="116"/>
  <c r="C47" i="116"/>
  <c r="C53" i="116"/>
  <c r="C52" i="116"/>
  <c r="G58" i="116"/>
  <c r="F17" i="116"/>
  <c r="E20" i="116"/>
  <c r="F20" i="116"/>
  <c r="D20" i="116"/>
  <c r="F19" i="116"/>
  <c r="E19" i="116"/>
  <c r="F18" i="116"/>
  <c r="E18" i="116"/>
  <c r="E17" i="116"/>
  <c r="C20" i="116"/>
  <c r="H20" i="116" s="1"/>
  <c r="C17" i="116"/>
  <c r="H17" i="116" s="1"/>
  <c r="C18" i="116"/>
  <c r="H18" i="116" s="1"/>
  <c r="C19" i="116"/>
  <c r="H19" i="116" s="1"/>
  <c r="F14" i="116"/>
  <c r="E14" i="116"/>
  <c r="H14" i="116"/>
  <c r="I41" i="116"/>
  <c r="I43" i="116" s="1"/>
  <c r="G57" i="115"/>
  <c r="G56" i="115"/>
  <c r="E51" i="115"/>
  <c r="C51" i="115"/>
  <c r="E14" i="115"/>
  <c r="E15" i="115"/>
  <c r="D15" i="115"/>
  <c r="D14" i="115"/>
  <c r="C14" i="115"/>
  <c r="H14" i="115" s="1"/>
  <c r="C15" i="115"/>
  <c r="H15" i="115" s="1"/>
  <c r="I40" i="115"/>
  <c r="I42" i="115" s="1"/>
  <c r="E51" i="114"/>
  <c r="C51" i="114"/>
  <c r="G57" i="114"/>
  <c r="G56" i="114"/>
  <c r="E14" i="114"/>
  <c r="E15" i="114"/>
  <c r="D15" i="114"/>
  <c r="D14" i="114"/>
  <c r="C14" i="114"/>
  <c r="H14" i="114" s="1"/>
  <c r="C15" i="114"/>
  <c r="H15" i="114" s="1"/>
  <c r="I40" i="114"/>
  <c r="I42" i="114" s="1"/>
  <c r="E19" i="113"/>
  <c r="F19" i="113"/>
  <c r="E20" i="113"/>
  <c r="D20" i="113"/>
  <c r="D19" i="113"/>
  <c r="C19" i="113"/>
  <c r="H19" i="113" s="1"/>
  <c r="C20" i="113"/>
  <c r="H20" i="113" s="1"/>
  <c r="F14" i="113"/>
  <c r="F15" i="113"/>
  <c r="E15" i="113"/>
  <c r="E14" i="113"/>
  <c r="D15" i="113"/>
  <c r="D14" i="113"/>
  <c r="C14" i="113"/>
  <c r="H14" i="113" s="1"/>
  <c r="C15" i="113"/>
  <c r="H15" i="113" s="1"/>
  <c r="I41" i="113"/>
  <c r="I43" i="113" s="1"/>
  <c r="E51" i="112"/>
  <c r="C51" i="112"/>
  <c r="G57" i="112"/>
  <c r="G56" i="112"/>
  <c r="E14" i="112"/>
  <c r="E15" i="112"/>
  <c r="D15" i="112"/>
  <c r="D14" i="112"/>
  <c r="C14" i="112"/>
  <c r="H14" i="112" s="1"/>
  <c r="C15" i="112"/>
  <c r="H15" i="112" s="1"/>
  <c r="I40" i="112"/>
  <c r="I42" i="112" s="1"/>
  <c r="E53" i="111"/>
  <c r="C53" i="111"/>
  <c r="E22" i="111"/>
  <c r="D22" i="111"/>
  <c r="C22" i="111"/>
  <c r="H22" i="111" s="1"/>
  <c r="H15" i="111"/>
  <c r="E14" i="111"/>
  <c r="C14" i="111"/>
  <c r="H14" i="111" s="1"/>
  <c r="I43" i="111"/>
  <c r="I45" i="111" s="1"/>
  <c r="E50" i="110"/>
  <c r="C50" i="110"/>
  <c r="G56" i="110"/>
  <c r="G55" i="110"/>
  <c r="E19" i="110"/>
  <c r="D19" i="110"/>
  <c r="C19" i="110"/>
  <c r="H19" i="110" s="1"/>
  <c r="F14" i="110"/>
  <c r="E15" i="110"/>
  <c r="E14" i="110"/>
  <c r="D15" i="110"/>
  <c r="D14" i="110"/>
  <c r="C15" i="110"/>
  <c r="H15" i="110" s="1"/>
  <c r="C14" i="110"/>
  <c r="H14" i="110" s="1"/>
  <c r="I40" i="110"/>
  <c r="I42" i="110" s="1"/>
  <c r="E56" i="109"/>
  <c r="C56" i="109"/>
  <c r="G62" i="109"/>
  <c r="E20" i="109"/>
  <c r="E21" i="109"/>
  <c r="D21" i="109"/>
  <c r="D20" i="109"/>
  <c r="C20" i="109"/>
  <c r="H20" i="109" s="1"/>
  <c r="C21" i="109"/>
  <c r="H21" i="109" s="1"/>
  <c r="E19" i="109"/>
  <c r="C19" i="109"/>
  <c r="H19" i="109" s="1"/>
  <c r="E15" i="109"/>
  <c r="E16" i="109"/>
  <c r="D16" i="109"/>
  <c r="D15" i="109"/>
  <c r="C15" i="109"/>
  <c r="H15" i="109" s="1"/>
  <c r="C16" i="109"/>
  <c r="H16" i="109" s="1"/>
  <c r="E14" i="109"/>
  <c r="D14" i="109"/>
  <c r="C14" i="109"/>
  <c r="H14" i="109" s="1"/>
  <c r="C46" i="108"/>
  <c r="E54" i="108"/>
  <c r="C53" i="108"/>
  <c r="C54" i="108"/>
  <c r="C52" i="108"/>
  <c r="B53" i="108"/>
  <c r="B54" i="108"/>
  <c r="B52" i="108"/>
  <c r="E60" i="108"/>
  <c r="C60" i="108"/>
  <c r="G66" i="108"/>
  <c r="E24" i="108"/>
  <c r="E23" i="108"/>
  <c r="E22" i="108"/>
  <c r="E21" i="108"/>
  <c r="E20" i="108"/>
  <c r="E19" i="108"/>
  <c r="C20" i="108"/>
  <c r="H20" i="108" s="1"/>
  <c r="C21" i="108"/>
  <c r="H21" i="108" s="1"/>
  <c r="C22" i="108"/>
  <c r="H22" i="108" s="1"/>
  <c r="C23" i="108"/>
  <c r="H23" i="108" s="1"/>
  <c r="C24" i="108"/>
  <c r="H24" i="108" s="1"/>
  <c r="C19" i="108"/>
  <c r="H19" i="108" s="1"/>
  <c r="E16" i="108"/>
  <c r="E15" i="108"/>
  <c r="D16" i="108"/>
  <c r="E14" i="108"/>
  <c r="D14" i="108"/>
  <c r="C14" i="108"/>
  <c r="H14" i="108" s="1"/>
  <c r="C15" i="108"/>
  <c r="H15" i="108" s="1"/>
  <c r="C16" i="108"/>
  <c r="H16" i="108" s="1"/>
  <c r="F50" i="107"/>
  <c r="F51" i="107"/>
  <c r="E50" i="107"/>
  <c r="E51" i="107"/>
  <c r="G51" i="107" s="1"/>
  <c r="C50" i="107"/>
  <c r="C51" i="107"/>
  <c r="C49" i="107"/>
  <c r="B50" i="107"/>
  <c r="B51" i="107"/>
  <c r="B49" i="107"/>
  <c r="E57" i="107"/>
  <c r="C57" i="107"/>
  <c r="C60" i="107" s="1"/>
  <c r="G65" i="107"/>
  <c r="D14" i="107"/>
  <c r="E22" i="107"/>
  <c r="D22" i="107"/>
  <c r="C22" i="107"/>
  <c r="H22" i="107" s="1"/>
  <c r="E19" i="107"/>
  <c r="E20" i="107"/>
  <c r="E21" i="107"/>
  <c r="E18" i="107"/>
  <c r="C19" i="107"/>
  <c r="H19" i="107" s="1"/>
  <c r="C20" i="107"/>
  <c r="H20" i="107" s="1"/>
  <c r="C21" i="107"/>
  <c r="H21" i="107" s="1"/>
  <c r="C18" i="107"/>
  <c r="H18" i="107" s="1"/>
  <c r="E14" i="107"/>
  <c r="E15" i="107"/>
  <c r="D15" i="107"/>
  <c r="C14" i="107"/>
  <c r="H14" i="107" s="1"/>
  <c r="C15" i="107"/>
  <c r="H15" i="107" s="1"/>
  <c r="I43" i="107"/>
  <c r="I45" i="107" s="1"/>
  <c r="G59" i="106"/>
  <c r="G58" i="106"/>
  <c r="E53" i="106"/>
  <c r="C53" i="106"/>
  <c r="E18" i="106"/>
  <c r="D18" i="106"/>
  <c r="C18" i="106"/>
  <c r="H18" i="106" s="1"/>
  <c r="D14" i="106"/>
  <c r="C14" i="106"/>
  <c r="H14" i="106" s="1"/>
  <c r="I42" i="106"/>
  <c r="I44" i="106" s="1"/>
  <c r="E14" i="106"/>
  <c r="E52" i="103"/>
  <c r="C52" i="103"/>
  <c r="G58" i="103"/>
  <c r="E21" i="103"/>
  <c r="D21" i="103"/>
  <c r="C21" i="103"/>
  <c r="H21" i="103" s="1"/>
  <c r="F18" i="103"/>
  <c r="E19" i="103"/>
  <c r="E20" i="103"/>
  <c r="E18" i="103"/>
  <c r="D19" i="103"/>
  <c r="D20" i="103"/>
  <c r="D18" i="103"/>
  <c r="C18" i="103"/>
  <c r="H18" i="103" s="1"/>
  <c r="C19" i="103"/>
  <c r="H19" i="103" s="1"/>
  <c r="C20" i="103"/>
  <c r="H20" i="103" s="1"/>
  <c r="F14" i="103"/>
  <c r="F15" i="103"/>
  <c r="E14" i="103"/>
  <c r="E15" i="103"/>
  <c r="D15" i="103"/>
  <c r="D14" i="103"/>
  <c r="C14" i="103"/>
  <c r="H14" i="103" s="1"/>
  <c r="C15" i="103"/>
  <c r="H15" i="103" s="1"/>
  <c r="E17" i="105"/>
  <c r="D17" i="105"/>
  <c r="C17" i="105"/>
  <c r="H17" i="105" s="1"/>
  <c r="I49" i="105"/>
  <c r="I51" i="105" s="1"/>
  <c r="I39" i="105"/>
  <c r="H34" i="105"/>
  <c r="I34" i="105" s="1"/>
  <c r="I36" i="105" s="1"/>
  <c r="I29" i="105"/>
  <c r="I31" i="105" s="1"/>
  <c r="E40" i="104"/>
  <c r="E41" i="104"/>
  <c r="E42" i="104"/>
  <c r="E43" i="104"/>
  <c r="E44" i="104"/>
  <c r="E45" i="104"/>
  <c r="E46" i="104"/>
  <c r="E39" i="104"/>
  <c r="C40" i="104"/>
  <c r="C41" i="104"/>
  <c r="C42" i="104"/>
  <c r="C43" i="104"/>
  <c r="C44" i="104"/>
  <c r="C45" i="104"/>
  <c r="C46" i="104"/>
  <c r="C39" i="104"/>
  <c r="B43" i="104"/>
  <c r="B45" i="104"/>
  <c r="B46" i="104"/>
  <c r="E57" i="104"/>
  <c r="C57" i="104"/>
  <c r="G63" i="104"/>
  <c r="E17" i="104"/>
  <c r="F17" i="104"/>
  <c r="E18" i="104"/>
  <c r="F18" i="104"/>
  <c r="D18" i="104"/>
  <c r="D17" i="104"/>
  <c r="C17" i="104"/>
  <c r="H17" i="104" s="1"/>
  <c r="C18" i="104"/>
  <c r="H18" i="104" s="1"/>
  <c r="E14" i="104"/>
  <c r="F14" i="104"/>
  <c r="D14" i="104"/>
  <c r="C14" i="104"/>
  <c r="H14" i="104" s="1"/>
  <c r="B14" i="104"/>
  <c r="H34" i="104"/>
  <c r="I34" i="104" s="1"/>
  <c r="I36" i="104" s="1"/>
  <c r="I29" i="104"/>
  <c r="I31" i="104" s="1"/>
  <c r="I42" i="103"/>
  <c r="I44" i="103" s="1"/>
  <c r="E49" i="102"/>
  <c r="G49" i="102" s="1"/>
  <c r="C49" i="102"/>
  <c r="G55" i="102"/>
  <c r="G54" i="102"/>
  <c r="D18" i="102"/>
  <c r="F18" i="102"/>
  <c r="D19" i="102"/>
  <c r="E19" i="102"/>
  <c r="F19" i="102"/>
  <c r="E17" i="102"/>
  <c r="F17" i="102"/>
  <c r="D17" i="102"/>
  <c r="C18" i="102"/>
  <c r="H18" i="102" s="1"/>
  <c r="C19" i="102"/>
  <c r="H19" i="102" s="1"/>
  <c r="C17" i="102"/>
  <c r="H17" i="102" s="1"/>
  <c r="F14" i="102"/>
  <c r="E14" i="102"/>
  <c r="D14" i="102"/>
  <c r="C14" i="102"/>
  <c r="H14" i="102" s="1"/>
  <c r="B14" i="102"/>
  <c r="H34" i="102"/>
  <c r="I34" i="102" s="1"/>
  <c r="I36" i="102" s="1"/>
  <c r="I29" i="102"/>
  <c r="I31" i="102" s="1"/>
  <c r="L95" i="1"/>
  <c r="M95" i="1" s="1"/>
  <c r="H8" i="17"/>
  <c r="H49" i="107" s="1"/>
  <c r="L142" i="1"/>
  <c r="M142" i="1" s="1"/>
  <c r="N142" i="1"/>
  <c r="E142" i="1"/>
  <c r="B19" i="113" s="1"/>
  <c r="N141" i="1"/>
  <c r="L141" i="1"/>
  <c r="M141" i="1" s="1"/>
  <c r="E141" i="1"/>
  <c r="B15" i="113" s="1"/>
  <c r="L125" i="1"/>
  <c r="M125" i="1" s="1"/>
  <c r="N125" i="1"/>
  <c r="E125" i="1"/>
  <c r="N128" i="1"/>
  <c r="L128" i="1"/>
  <c r="M128" i="1" s="1"/>
  <c r="E128" i="1"/>
  <c r="B18" i="126" s="1"/>
  <c r="N95" i="1"/>
  <c r="F19" i="110"/>
  <c r="L29" i="1"/>
  <c r="M29" i="1" s="1"/>
  <c r="N29" i="1"/>
  <c r="E29" i="1"/>
  <c r="B15" i="103" s="1"/>
  <c r="L9" i="1"/>
  <c r="M9" i="1" s="1"/>
  <c r="J31" i="18"/>
  <c r="J32" i="18"/>
  <c r="J33" i="18"/>
  <c r="J34" i="18"/>
  <c r="I31" i="18"/>
  <c r="I32" i="18"/>
  <c r="I33" i="18"/>
  <c r="I34" i="18"/>
  <c r="H34" i="18"/>
  <c r="G34" i="18"/>
  <c r="Q4" i="18"/>
  <c r="E10" i="14"/>
  <c r="G62" i="104" s="1"/>
  <c r="C59" i="107" l="1"/>
  <c r="C58" i="107"/>
  <c r="G50" i="107"/>
  <c r="G18" i="126"/>
  <c r="I18" i="126" s="1"/>
  <c r="G14" i="126"/>
  <c r="I14" i="126" s="1"/>
  <c r="H52" i="119"/>
  <c r="G18" i="125"/>
  <c r="I18" i="125" s="1"/>
  <c r="G19" i="110"/>
  <c r="G14" i="118"/>
  <c r="I14" i="118" s="1"/>
  <c r="G52" i="119"/>
  <c r="G19" i="123"/>
  <c r="I19" i="123" s="1"/>
  <c r="G16" i="123"/>
  <c r="I16" i="123" s="1"/>
  <c r="G14" i="113"/>
  <c r="G17" i="123"/>
  <c r="I17" i="123" s="1"/>
  <c r="B18" i="125"/>
  <c r="G14" i="125"/>
  <c r="I14" i="125" s="1"/>
  <c r="G14" i="124"/>
  <c r="I14" i="124" s="1"/>
  <c r="G50" i="124"/>
  <c r="I50" i="124" s="1"/>
  <c r="I52" i="124" s="1"/>
  <c r="G15" i="123"/>
  <c r="I15" i="123" s="1"/>
  <c r="G14" i="123"/>
  <c r="I14" i="123" s="1"/>
  <c r="G54" i="123"/>
  <c r="G18" i="120"/>
  <c r="I18" i="120" s="1"/>
  <c r="G19" i="119"/>
  <c r="I19" i="119" s="1"/>
  <c r="G15" i="120"/>
  <c r="I15" i="120" s="1"/>
  <c r="G19" i="120"/>
  <c r="I19" i="120" s="1"/>
  <c r="G20" i="119"/>
  <c r="I20" i="119" s="1"/>
  <c r="G14" i="120"/>
  <c r="I14" i="120" s="1"/>
  <c r="G14" i="119"/>
  <c r="I14" i="119" s="1"/>
  <c r="G15" i="119"/>
  <c r="I15" i="119" s="1"/>
  <c r="G15" i="118"/>
  <c r="I15" i="118" s="1"/>
  <c r="G17" i="102"/>
  <c r="I17" i="102" s="1"/>
  <c r="G15" i="113"/>
  <c r="G19" i="113"/>
  <c r="I19" i="113" s="1"/>
  <c r="O125" i="1"/>
  <c r="G15" i="103"/>
  <c r="I15" i="103" s="1"/>
  <c r="G14" i="110"/>
  <c r="O141" i="1"/>
  <c r="O142" i="1"/>
  <c r="G52" i="113"/>
  <c r="I52" i="113" s="1"/>
  <c r="I54" i="113" s="1"/>
  <c r="G14" i="102"/>
  <c r="I14" i="102" s="1"/>
  <c r="G19" i="102"/>
  <c r="I19" i="102" s="1"/>
  <c r="G14" i="103"/>
  <c r="I14" i="103" s="1"/>
  <c r="I41" i="105"/>
  <c r="G17" i="104"/>
  <c r="I17" i="104" s="1"/>
  <c r="G14" i="104"/>
  <c r="I14" i="104" s="1"/>
  <c r="G18" i="104"/>
  <c r="I18" i="104" s="1"/>
  <c r="I39" i="102"/>
  <c r="I41" i="102" s="1"/>
  <c r="O128" i="1"/>
  <c r="O95" i="1"/>
  <c r="O29" i="1"/>
  <c r="A91" i="1"/>
  <c r="I52" i="119" l="1"/>
  <c r="I54" i="119" s="1"/>
  <c r="I24" i="123"/>
  <c r="I21" i="120"/>
  <c r="I22" i="119"/>
  <c r="I21" i="118"/>
  <c r="I20" i="104"/>
  <c r="K34" i="18"/>
  <c r="I25" i="104" l="1"/>
  <c r="K42" i="96"/>
  <c r="E42" i="96"/>
  <c r="K40" i="96"/>
  <c r="E40" i="96"/>
  <c r="K39" i="96"/>
  <c r="E39" i="96"/>
  <c r="K38" i="96"/>
  <c r="K29" i="96"/>
  <c r="E29" i="96"/>
  <c r="K27" i="96"/>
  <c r="E27" i="96"/>
  <c r="K26" i="96"/>
  <c r="E26" i="96"/>
  <c r="K25" i="96"/>
  <c r="F30" i="97"/>
  <c r="G27" i="97"/>
  <c r="G3" i="97"/>
  <c r="A3" i="97"/>
  <c r="G13" i="34"/>
  <c r="C13" i="34"/>
  <c r="J10" i="34"/>
  <c r="J9" i="34"/>
  <c r="J8" i="34"/>
  <c r="J7" i="34"/>
  <c r="J6" i="34"/>
  <c r="H5" i="34"/>
  <c r="H4" i="34"/>
  <c r="H3" i="34"/>
  <c r="B23" i="59"/>
  <c r="A23" i="59"/>
  <c r="B22" i="59"/>
  <c r="A22" i="59"/>
  <c r="B21" i="59"/>
  <c r="A21" i="59"/>
  <c r="B20" i="59"/>
  <c r="A20" i="59"/>
  <c r="B19" i="59"/>
  <c r="A19" i="59"/>
  <c r="B18" i="59"/>
  <c r="A18" i="59"/>
  <c r="B17" i="59"/>
  <c r="A17" i="59"/>
  <c r="B16" i="59"/>
  <c r="A16" i="59"/>
  <c r="B15" i="59"/>
  <c r="A15" i="59"/>
  <c r="B14" i="59"/>
  <c r="A14" i="59"/>
  <c r="B13" i="59"/>
  <c r="A13" i="59"/>
  <c r="B12" i="59"/>
  <c r="A12" i="59"/>
  <c r="B11" i="59"/>
  <c r="A11" i="59"/>
  <c r="B10" i="59"/>
  <c r="A10" i="59"/>
  <c r="B9" i="59"/>
  <c r="A9" i="59"/>
  <c r="B8" i="59"/>
  <c r="A8" i="59"/>
  <c r="B7" i="59"/>
  <c r="A7" i="59"/>
  <c r="B6" i="59"/>
  <c r="A6" i="59"/>
  <c r="B5" i="59"/>
  <c r="A5" i="59"/>
  <c r="B4" i="59"/>
  <c r="A4" i="59"/>
  <c r="B3" i="59"/>
  <c r="B24" i="59" s="1"/>
  <c r="A3" i="59"/>
  <c r="G13" i="27"/>
  <c r="C13" i="27"/>
  <c r="J10" i="27"/>
  <c r="J9" i="27"/>
  <c r="J8" i="27"/>
  <c r="J7" i="27"/>
  <c r="J6" i="27"/>
  <c r="H5" i="27"/>
  <c r="H4" i="27"/>
  <c r="H3" i="27"/>
  <c r="K53" i="26"/>
  <c r="I53" i="26"/>
  <c r="I58" i="26" s="1"/>
  <c r="F53" i="26"/>
  <c r="E53" i="26"/>
  <c r="C53" i="26"/>
  <c r="J23" i="26"/>
  <c r="E23" i="26"/>
  <c r="C23" i="26"/>
  <c r="O14" i="26"/>
  <c r="O13" i="26"/>
  <c r="O12" i="26"/>
  <c r="O11" i="26"/>
  <c r="O10" i="26"/>
  <c r="K4" i="26"/>
  <c r="F4" i="26"/>
  <c r="D4" i="26"/>
  <c r="A23" i="23"/>
  <c r="A22" i="23"/>
  <c r="A21" i="23"/>
  <c r="D20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2" i="23"/>
  <c r="F1" i="23"/>
  <c r="F24" i="23" s="1"/>
  <c r="E1" i="23"/>
  <c r="E20" i="23" s="1"/>
  <c r="A16" i="1"/>
  <c r="X8" i="21"/>
  <c r="Y6" i="21" s="1"/>
  <c r="V8" i="21"/>
  <c r="W6" i="21" s="1"/>
  <c r="B4" i="22"/>
  <c r="B3" i="22"/>
  <c r="R2" i="21"/>
  <c r="X2" i="21" s="1"/>
  <c r="O2" i="21"/>
  <c r="G16" i="15"/>
  <c r="H46" i="108" s="1"/>
  <c r="D16" i="15"/>
  <c r="A16" i="15"/>
  <c r="G12" i="21" s="1"/>
  <c r="G31" i="21" s="1"/>
  <c r="G15" i="15"/>
  <c r="H46" i="104" s="1"/>
  <c r="D15" i="15"/>
  <c r="G14" i="15"/>
  <c r="D14" i="15"/>
  <c r="G13" i="15"/>
  <c r="H44" i="104" s="1"/>
  <c r="D13" i="15"/>
  <c r="B13" i="15"/>
  <c r="B44" i="104" s="1"/>
  <c r="Q12" i="15"/>
  <c r="G12" i="15"/>
  <c r="D12" i="15"/>
  <c r="G11" i="15"/>
  <c r="D11" i="15"/>
  <c r="B11" i="15"/>
  <c r="B42" i="104" s="1"/>
  <c r="G10" i="15"/>
  <c r="H41" i="104" s="1"/>
  <c r="D10" i="15"/>
  <c r="B10" i="15"/>
  <c r="B41" i="104" s="1"/>
  <c r="G9" i="15"/>
  <c r="D9" i="15"/>
  <c r="B9" i="15"/>
  <c r="B40" i="104" s="1"/>
  <c r="G8" i="15"/>
  <c r="D8" i="15"/>
  <c r="B8" i="15"/>
  <c r="A8" i="15"/>
  <c r="M2" i="15"/>
  <c r="F2" i="15"/>
  <c r="A2" i="15"/>
  <c r="A49" i="14"/>
  <c r="A48" i="14"/>
  <c r="B40" i="14"/>
  <c r="E26" i="14"/>
  <c r="E25" i="14"/>
  <c r="E24" i="14"/>
  <c r="A24" i="14"/>
  <c r="A19" i="18" s="1"/>
  <c r="E12" i="14"/>
  <c r="F9" i="18"/>
  <c r="A10" i="14"/>
  <c r="A9" i="14"/>
  <c r="F2" i="14"/>
  <c r="A2" i="14"/>
  <c r="O18" i="17"/>
  <c r="N18" i="17"/>
  <c r="G17" i="17"/>
  <c r="D17" i="17"/>
  <c r="A17" i="17"/>
  <c r="G16" i="17"/>
  <c r="D16" i="17"/>
  <c r="A16" i="17"/>
  <c r="G15" i="17"/>
  <c r="G48" i="116"/>
  <c r="I48" i="116" s="1"/>
  <c r="G47" i="116"/>
  <c r="F13" i="17"/>
  <c r="F54" i="108" s="1"/>
  <c r="G54" i="108" s="1"/>
  <c r="D13" i="17"/>
  <c r="D12" i="17"/>
  <c r="H11" i="17"/>
  <c r="D11" i="17"/>
  <c r="G8" i="17"/>
  <c r="D8" i="17"/>
  <c r="P12" i="15"/>
  <c r="G2" i="17"/>
  <c r="A2" i="17"/>
  <c r="D34" i="18"/>
  <c r="A34" i="18"/>
  <c r="B52" i="119" s="1"/>
  <c r="F33" i="18"/>
  <c r="D33" i="18"/>
  <c r="A33" i="18"/>
  <c r="F32" i="18"/>
  <c r="D32" i="18"/>
  <c r="F31" i="18"/>
  <c r="D31" i="18"/>
  <c r="J30" i="18"/>
  <c r="I30" i="18"/>
  <c r="F30" i="18"/>
  <c r="D30" i="18"/>
  <c r="J29" i="18"/>
  <c r="I29" i="18"/>
  <c r="H29" i="18"/>
  <c r="D29" i="18"/>
  <c r="J28" i="18"/>
  <c r="I28" i="18"/>
  <c r="F28" i="18"/>
  <c r="H28" i="18" s="1"/>
  <c r="D28" i="18"/>
  <c r="J27" i="18"/>
  <c r="I27" i="18"/>
  <c r="F27" i="18"/>
  <c r="D27" i="18"/>
  <c r="J26" i="18"/>
  <c r="I26" i="18"/>
  <c r="F26" i="18"/>
  <c r="H26" i="18" s="1"/>
  <c r="D26" i="18"/>
  <c r="J25" i="18"/>
  <c r="I25" i="18"/>
  <c r="F25" i="18"/>
  <c r="G25" i="18" s="1"/>
  <c r="D25" i="18"/>
  <c r="J24" i="18"/>
  <c r="I24" i="18"/>
  <c r="F24" i="18"/>
  <c r="D24" i="18"/>
  <c r="J23" i="18"/>
  <c r="I23" i="18"/>
  <c r="F23" i="18"/>
  <c r="D23" i="18"/>
  <c r="J22" i="18"/>
  <c r="I22" i="18"/>
  <c r="F22" i="18"/>
  <c r="D22" i="18"/>
  <c r="J21" i="18"/>
  <c r="I21" i="18"/>
  <c r="D21" i="18"/>
  <c r="J20" i="18"/>
  <c r="I20" i="18"/>
  <c r="F20" i="18"/>
  <c r="D20" i="18"/>
  <c r="J19" i="18"/>
  <c r="I19" i="18"/>
  <c r="F19" i="18"/>
  <c r="D19" i="18"/>
  <c r="J18" i="18"/>
  <c r="I18" i="18"/>
  <c r="D18" i="18"/>
  <c r="J17" i="18"/>
  <c r="I17" i="18"/>
  <c r="D17" i="18"/>
  <c r="J16" i="18"/>
  <c r="I16" i="18"/>
  <c r="F16" i="18"/>
  <c r="D16" i="18"/>
  <c r="J12" i="18"/>
  <c r="I12" i="18"/>
  <c r="D12" i="18"/>
  <c r="J11" i="18"/>
  <c r="I11" i="18"/>
  <c r="D11" i="18"/>
  <c r="J10" i="18"/>
  <c r="I10" i="18"/>
  <c r="F10" i="18"/>
  <c r="D10" i="18"/>
  <c r="J9" i="18"/>
  <c r="I9" i="18"/>
  <c r="D9" i="18"/>
  <c r="Q8" i="18"/>
  <c r="J8" i="18"/>
  <c r="I8" i="18"/>
  <c r="F8" i="18"/>
  <c r="D8" i="18"/>
  <c r="G2" i="18"/>
  <c r="A2" i="18"/>
  <c r="N143" i="1"/>
  <c r="F20" i="113"/>
  <c r="G20" i="113" s="1"/>
  <c r="I20" i="113" s="1"/>
  <c r="E143" i="1"/>
  <c r="B20" i="113" s="1"/>
  <c r="N140" i="1"/>
  <c r="L140" i="1"/>
  <c r="M140" i="1" s="1"/>
  <c r="E140" i="1"/>
  <c r="N139" i="1"/>
  <c r="H139" i="1"/>
  <c r="E139" i="1"/>
  <c r="N138" i="1"/>
  <c r="L138" i="1"/>
  <c r="M138" i="1" s="1"/>
  <c r="E138" i="1"/>
  <c r="N136" i="1"/>
  <c r="H136" i="1"/>
  <c r="E136" i="1"/>
  <c r="N135" i="1"/>
  <c r="L135" i="1"/>
  <c r="M135" i="1" s="1"/>
  <c r="E135" i="1"/>
  <c r="N134" i="1"/>
  <c r="H134" i="1"/>
  <c r="E134" i="1"/>
  <c r="B19" i="120" s="1"/>
  <c r="N133" i="1"/>
  <c r="H133" i="1"/>
  <c r="L133" i="1" s="1"/>
  <c r="M133" i="1" s="1"/>
  <c r="E133" i="1"/>
  <c r="B18" i="120" s="1"/>
  <c r="N132" i="1"/>
  <c r="H132" i="1"/>
  <c r="E132" i="1"/>
  <c r="B15" i="120" s="1"/>
  <c r="N131" i="1"/>
  <c r="M131" i="1"/>
  <c r="E131" i="1"/>
  <c r="B14" i="120" s="1"/>
  <c r="A131" i="1"/>
  <c r="N130" i="1"/>
  <c r="E130" i="1"/>
  <c r="B17" i="105" s="1"/>
  <c r="N129" i="1"/>
  <c r="K129" i="1"/>
  <c r="F15" i="126" s="1"/>
  <c r="G15" i="126" s="1"/>
  <c r="I15" i="126" s="1"/>
  <c r="I20" i="126" s="1"/>
  <c r="H129" i="1"/>
  <c r="E129" i="1"/>
  <c r="B15" i="126" s="1"/>
  <c r="N127" i="1"/>
  <c r="L127" i="1"/>
  <c r="M127" i="1" s="1"/>
  <c r="E127" i="1"/>
  <c r="B14" i="126" s="1"/>
  <c r="A127" i="1"/>
  <c r="A47" i="14" s="1"/>
  <c r="N126" i="1"/>
  <c r="H126" i="1"/>
  <c r="E126" i="1"/>
  <c r="B15" i="125" s="1"/>
  <c r="N124" i="1"/>
  <c r="E124" i="1"/>
  <c r="B14" i="125" s="1"/>
  <c r="A124" i="1"/>
  <c r="A46" i="14" s="1"/>
  <c r="A31" i="18" s="1"/>
  <c r="N123" i="1"/>
  <c r="H123" i="1"/>
  <c r="E123" i="1"/>
  <c r="B15" i="122" s="1"/>
  <c r="N122" i="1"/>
  <c r="E122" i="1"/>
  <c r="A122" i="1"/>
  <c r="A45" i="14" s="1"/>
  <c r="N121" i="1"/>
  <c r="E121" i="1"/>
  <c r="B19" i="123" s="1"/>
  <c r="N119" i="1"/>
  <c r="E119" i="1"/>
  <c r="N118" i="1"/>
  <c r="L118" i="1"/>
  <c r="M118" i="1" s="1"/>
  <c r="E118" i="1"/>
  <c r="N117" i="1"/>
  <c r="E117" i="1"/>
  <c r="N116" i="1"/>
  <c r="E116" i="1"/>
  <c r="B14" i="123" s="1"/>
  <c r="A116" i="1"/>
  <c r="A41" i="14" s="1"/>
  <c r="N115" i="1"/>
  <c r="K115" i="1"/>
  <c r="F18" i="124" s="1"/>
  <c r="G18" i="124" s="1"/>
  <c r="I18" i="124" s="1"/>
  <c r="H115" i="1"/>
  <c r="E115" i="1"/>
  <c r="B18" i="124" s="1"/>
  <c r="N114" i="1"/>
  <c r="F15" i="124"/>
  <c r="G15" i="124" s="1"/>
  <c r="I15" i="124" s="1"/>
  <c r="E114" i="1"/>
  <c r="B15" i="124" s="1"/>
  <c r="N113" i="1"/>
  <c r="L113" i="1"/>
  <c r="M113" i="1" s="1"/>
  <c r="E113" i="1"/>
  <c r="B14" i="124" s="1"/>
  <c r="A113" i="1"/>
  <c r="A40" i="14" s="1"/>
  <c r="N112" i="1"/>
  <c r="H112" i="1"/>
  <c r="D19" i="121" s="1"/>
  <c r="E112" i="1"/>
  <c r="N111" i="1"/>
  <c r="E111" i="1"/>
  <c r="N110" i="1"/>
  <c r="E110" i="1"/>
  <c r="N109" i="1"/>
  <c r="E109" i="1"/>
  <c r="A109" i="1"/>
  <c r="A38" i="14" s="1"/>
  <c r="N108" i="1"/>
  <c r="E108" i="1"/>
  <c r="B15" i="118" s="1"/>
  <c r="N107" i="1"/>
  <c r="E107" i="1"/>
  <c r="A107" i="1"/>
  <c r="A37" i="14" s="1"/>
  <c r="N106" i="1"/>
  <c r="H106" i="1"/>
  <c r="E106" i="1"/>
  <c r="N105" i="1"/>
  <c r="H105" i="1"/>
  <c r="E105" i="1"/>
  <c r="B15" i="117" s="1"/>
  <c r="N104" i="1"/>
  <c r="E104" i="1"/>
  <c r="A104" i="1"/>
  <c r="A35" i="14" s="1"/>
  <c r="N103" i="1"/>
  <c r="E103" i="1"/>
  <c r="B15" i="115" s="1"/>
  <c r="N102" i="1"/>
  <c r="E102" i="1"/>
  <c r="A102" i="1"/>
  <c r="N101" i="1"/>
  <c r="H101" i="1"/>
  <c r="E101" i="1"/>
  <c r="B15" i="114" s="1"/>
  <c r="N100" i="1"/>
  <c r="E100" i="1"/>
  <c r="A100" i="1"/>
  <c r="A33" i="14" s="1"/>
  <c r="N99" i="1"/>
  <c r="E99" i="1"/>
  <c r="N98" i="1"/>
  <c r="E98" i="1"/>
  <c r="A98" i="1"/>
  <c r="E97" i="1"/>
  <c r="N96" i="1"/>
  <c r="E96" i="1"/>
  <c r="N94" i="1"/>
  <c r="N92" i="1"/>
  <c r="L91" i="1"/>
  <c r="M91" i="1" s="1"/>
  <c r="E91" i="1"/>
  <c r="A28" i="14"/>
  <c r="N90" i="1"/>
  <c r="L90" i="1"/>
  <c r="M90" i="1" s="1"/>
  <c r="E90" i="1"/>
  <c r="N89" i="1"/>
  <c r="L89" i="1"/>
  <c r="M89" i="1" s="1"/>
  <c r="E89" i="1"/>
  <c r="B14" i="116" s="1"/>
  <c r="N88" i="1"/>
  <c r="L88" i="1"/>
  <c r="M88" i="1" s="1"/>
  <c r="E88" i="1"/>
  <c r="B26" i="14" s="1"/>
  <c r="N87" i="1"/>
  <c r="L87" i="1"/>
  <c r="M87" i="1" s="1"/>
  <c r="E87" i="1"/>
  <c r="N86" i="1"/>
  <c r="L86" i="1"/>
  <c r="M86" i="1" s="1"/>
  <c r="G20" i="116" s="1"/>
  <c r="I20" i="116" s="1"/>
  <c r="E86" i="1"/>
  <c r="B20" i="116" s="1"/>
  <c r="N85" i="1"/>
  <c r="L85" i="1"/>
  <c r="M85" i="1" s="1"/>
  <c r="E85" i="1"/>
  <c r="B27" i="14" s="1"/>
  <c r="N84" i="1"/>
  <c r="I84" i="1"/>
  <c r="E84" i="1"/>
  <c r="D84" i="1"/>
  <c r="N83" i="1"/>
  <c r="D14" i="116"/>
  <c r="E83" i="1"/>
  <c r="D83" i="1"/>
  <c r="N82" i="1"/>
  <c r="D19" i="116"/>
  <c r="E82" i="1"/>
  <c r="D82" i="1"/>
  <c r="C82" i="1"/>
  <c r="N81" i="1"/>
  <c r="D18" i="116"/>
  <c r="E81" i="1"/>
  <c r="B18" i="116" s="1"/>
  <c r="D81" i="1"/>
  <c r="C81" i="1"/>
  <c r="N80" i="1"/>
  <c r="E80" i="1"/>
  <c r="D80" i="1"/>
  <c r="C80" i="1"/>
  <c r="N79" i="1"/>
  <c r="E79" i="1"/>
  <c r="N78" i="1"/>
  <c r="E78" i="1"/>
  <c r="N77" i="1"/>
  <c r="E77" i="1"/>
  <c r="N76" i="1"/>
  <c r="E76" i="1"/>
  <c r="N75" i="1"/>
  <c r="E75" i="1"/>
  <c r="N74" i="1"/>
  <c r="H74" i="1"/>
  <c r="E74" i="1"/>
  <c r="N73" i="1"/>
  <c r="E73" i="1"/>
  <c r="A73" i="1"/>
  <c r="N72" i="1"/>
  <c r="E72" i="1"/>
  <c r="N71" i="1"/>
  <c r="E71" i="1"/>
  <c r="N70" i="1"/>
  <c r="E70" i="1"/>
  <c r="N69" i="1"/>
  <c r="E69" i="1"/>
  <c r="N68" i="1"/>
  <c r="E68" i="1"/>
  <c r="N67" i="1"/>
  <c r="E67" i="1"/>
  <c r="N66" i="1"/>
  <c r="H66" i="1"/>
  <c r="E66" i="1"/>
  <c r="N65" i="1"/>
  <c r="E65" i="1"/>
  <c r="N64" i="1"/>
  <c r="E64" i="1"/>
  <c r="N63" i="1"/>
  <c r="E63" i="1"/>
  <c r="N62" i="1"/>
  <c r="E62" i="1"/>
  <c r="N61" i="1"/>
  <c r="E61" i="1"/>
  <c r="B24" i="108" s="1"/>
  <c r="N60" i="1"/>
  <c r="D23" i="108"/>
  <c r="E60" i="1"/>
  <c r="N59" i="1"/>
  <c r="E59" i="1"/>
  <c r="B22" i="108" s="1"/>
  <c r="N58" i="1"/>
  <c r="E58" i="1"/>
  <c r="B21" i="108" s="1"/>
  <c r="N57" i="1"/>
  <c r="D20" i="108"/>
  <c r="E57" i="1"/>
  <c r="B20" i="108" s="1"/>
  <c r="N56" i="1"/>
  <c r="D19" i="108"/>
  <c r="E56" i="1"/>
  <c r="B19" i="108" s="1"/>
  <c r="N55" i="1"/>
  <c r="D15" i="108"/>
  <c r="E55" i="1"/>
  <c r="B15" i="108" s="1"/>
  <c r="N54" i="1"/>
  <c r="E54" i="1"/>
  <c r="A54" i="1"/>
  <c r="A18" i="14" s="1"/>
  <c r="N53" i="1"/>
  <c r="E53" i="1"/>
  <c r="N52" i="1"/>
  <c r="E52" i="1"/>
  <c r="N51" i="1"/>
  <c r="E51" i="1"/>
  <c r="A51" i="1"/>
  <c r="A16" i="14" s="1"/>
  <c r="N50" i="1"/>
  <c r="E50" i="1"/>
  <c r="N49" i="1"/>
  <c r="E49" i="1"/>
  <c r="B14" i="14" s="1"/>
  <c r="N48" i="1"/>
  <c r="E48" i="1"/>
  <c r="N47" i="1"/>
  <c r="E47" i="1"/>
  <c r="N46" i="1"/>
  <c r="K46" i="1"/>
  <c r="F15" i="18" s="1"/>
  <c r="E46" i="1"/>
  <c r="N45" i="1"/>
  <c r="K45" i="1"/>
  <c r="E45" i="1"/>
  <c r="N44" i="1"/>
  <c r="E44" i="1"/>
  <c r="N43" i="1"/>
  <c r="L43" i="1"/>
  <c r="M43" i="1" s="1"/>
  <c r="E43" i="1"/>
  <c r="N42" i="1"/>
  <c r="E42" i="1"/>
  <c r="N41" i="1"/>
  <c r="E41" i="1"/>
  <c r="N40" i="1"/>
  <c r="E40" i="1"/>
  <c r="N39" i="1"/>
  <c r="E39" i="1"/>
  <c r="N38" i="1"/>
  <c r="H38" i="1"/>
  <c r="E38" i="1"/>
  <c r="N37" i="1"/>
  <c r="H37" i="1"/>
  <c r="E37" i="1"/>
  <c r="N36" i="1"/>
  <c r="H36" i="1"/>
  <c r="E36" i="1"/>
  <c r="N35" i="1"/>
  <c r="H35" i="1"/>
  <c r="E35" i="1"/>
  <c r="N34" i="1"/>
  <c r="E34" i="1"/>
  <c r="N33" i="1"/>
  <c r="E33" i="1"/>
  <c r="N32" i="1"/>
  <c r="E32" i="1"/>
  <c r="N31" i="1"/>
  <c r="E31" i="1"/>
  <c r="B15" i="14" s="1"/>
  <c r="A31" i="1"/>
  <c r="A13" i="14" s="1"/>
  <c r="A13" i="18" s="1"/>
  <c r="N30" i="1"/>
  <c r="H30" i="1"/>
  <c r="E30" i="1"/>
  <c r="B21" i="103" s="1"/>
  <c r="N28" i="1"/>
  <c r="E28" i="1"/>
  <c r="N27" i="1"/>
  <c r="K27" i="1"/>
  <c r="H27" i="1"/>
  <c r="E27" i="1"/>
  <c r="N26" i="1"/>
  <c r="H26" i="1"/>
  <c r="E26" i="1"/>
  <c r="N25" i="1"/>
  <c r="L25" i="1"/>
  <c r="M25" i="1" s="1"/>
  <c r="E25" i="1"/>
  <c r="N24" i="1"/>
  <c r="H24" i="1"/>
  <c r="E24" i="1"/>
  <c r="N23" i="1"/>
  <c r="F19" i="103"/>
  <c r="H23" i="1"/>
  <c r="E23" i="1"/>
  <c r="N22" i="1"/>
  <c r="L22" i="1"/>
  <c r="M22" i="1" s="1"/>
  <c r="E22" i="1"/>
  <c r="N21" i="1"/>
  <c r="E21" i="1"/>
  <c r="B20" i="103" s="1"/>
  <c r="N20" i="1"/>
  <c r="E20" i="1"/>
  <c r="B19" i="103" s="1"/>
  <c r="N19" i="1"/>
  <c r="L19" i="1"/>
  <c r="M19" i="1" s="1"/>
  <c r="E19" i="1"/>
  <c r="A19" i="1"/>
  <c r="A12" i="14" s="1"/>
  <c r="N18" i="1"/>
  <c r="E18" i="1"/>
  <c r="N17" i="1"/>
  <c r="H17" i="1"/>
  <c r="E17" i="1"/>
  <c r="N16" i="1"/>
  <c r="E16" i="1"/>
  <c r="N15" i="1"/>
  <c r="H15" i="1"/>
  <c r="E15" i="1"/>
  <c r="B18" i="104" s="1"/>
  <c r="N14" i="1"/>
  <c r="H14" i="1"/>
  <c r="E14" i="1"/>
  <c r="B17" i="104" s="1"/>
  <c r="N13" i="1"/>
  <c r="L13" i="1"/>
  <c r="M13" i="1" s="1"/>
  <c r="E13" i="1"/>
  <c r="B10" i="14" s="1"/>
  <c r="N12" i="1"/>
  <c r="H12" i="1"/>
  <c r="E12" i="1"/>
  <c r="N11" i="1"/>
  <c r="J11" i="1"/>
  <c r="H11" i="1"/>
  <c r="E11" i="1"/>
  <c r="N10" i="1"/>
  <c r="L10" i="1"/>
  <c r="M10" i="1" s="1"/>
  <c r="E10" i="1"/>
  <c r="Z9" i="1"/>
  <c r="N9" i="1"/>
  <c r="O9" i="1" s="1"/>
  <c r="E9" i="1"/>
  <c r="B9" i="14" s="1"/>
  <c r="P2" i="1"/>
  <c r="B2" i="1"/>
  <c r="L8" i="4"/>
  <c r="B36" i="98"/>
  <c r="D19" i="98"/>
  <c r="E13" i="98"/>
  <c r="B18" i="21" l="1"/>
  <c r="B26" i="21"/>
  <c r="B13" i="21"/>
  <c r="B16" i="21"/>
  <c r="B23" i="21"/>
  <c r="B15" i="21"/>
  <c r="B20" i="21"/>
  <c r="B28" i="21"/>
  <c r="B24" i="21"/>
  <c r="B12" i="21"/>
  <c r="B17" i="21"/>
  <c r="B25" i="21"/>
  <c r="B9" i="21"/>
  <c r="B22" i="21"/>
  <c r="B30" i="21"/>
  <c r="B14" i="21"/>
  <c r="B19" i="21"/>
  <c r="B27" i="21"/>
  <c r="B11" i="21"/>
  <c r="B21" i="21"/>
  <c r="B29" i="21"/>
  <c r="B10" i="21"/>
  <c r="B16" i="123"/>
  <c r="B42" i="14"/>
  <c r="B17" i="123"/>
  <c r="B43" i="14"/>
  <c r="B51" i="14"/>
  <c r="B50" i="14"/>
  <c r="C31" i="22"/>
  <c r="C46" i="22" s="1"/>
  <c r="C29" i="22"/>
  <c r="C44" i="22" s="1"/>
  <c r="C12" i="22"/>
  <c r="C32" i="22"/>
  <c r="C47" i="22" s="1"/>
  <c r="C14" i="22"/>
  <c r="C33" i="22"/>
  <c r="C48" i="22" s="1"/>
  <c r="C15" i="22"/>
  <c r="C34" i="22"/>
  <c r="C49" i="22" s="1"/>
  <c r="C28" i="22"/>
  <c r="C43" i="22" s="1"/>
  <c r="C16" i="22"/>
  <c r="C17" i="22"/>
  <c r="C21" i="22"/>
  <c r="C36" i="22" s="1"/>
  <c r="C22" i="22"/>
  <c r="C37" i="22" s="1"/>
  <c r="B2" i="22"/>
  <c r="C23" i="22"/>
  <c r="C38" i="22" s="1"/>
  <c r="C24" i="22"/>
  <c r="C39" i="22" s="1"/>
  <c r="F60" i="107"/>
  <c r="G60" i="107" s="1"/>
  <c r="G15" i="18"/>
  <c r="H15" i="18"/>
  <c r="C25" i="22"/>
  <c r="C40" i="22" s="1"/>
  <c r="F7" i="23"/>
  <c r="C26" i="22"/>
  <c r="C41" i="22" s="1"/>
  <c r="C27" i="22"/>
  <c r="C42" i="22" s="1"/>
  <c r="G4" i="26"/>
  <c r="F23" i="26"/>
  <c r="H9" i="18"/>
  <c r="F57" i="104"/>
  <c r="G57" i="104" s="1"/>
  <c r="H45" i="104"/>
  <c r="H40" i="104"/>
  <c r="H39" i="104"/>
  <c r="H43" i="104"/>
  <c r="H42" i="104"/>
  <c r="A8" i="18"/>
  <c r="B49" i="102" s="1"/>
  <c r="O89" i="1"/>
  <c r="I20" i="124"/>
  <c r="B41" i="14"/>
  <c r="B15" i="123"/>
  <c r="H52" i="108"/>
  <c r="F5" i="23"/>
  <c r="F17" i="23"/>
  <c r="D17" i="116"/>
  <c r="B45" i="14"/>
  <c r="B14" i="122"/>
  <c r="D14" i="17"/>
  <c r="B47" i="116"/>
  <c r="B39" i="104"/>
  <c r="B46" i="108"/>
  <c r="F11" i="23"/>
  <c r="D15" i="17"/>
  <c r="B48" i="116"/>
  <c r="C30" i="22"/>
  <c r="C45" i="22" s="1"/>
  <c r="F2" i="23"/>
  <c r="F9" i="23"/>
  <c r="F18" i="23"/>
  <c r="H24" i="18"/>
  <c r="F51" i="115"/>
  <c r="G51" i="115" s="1"/>
  <c r="G31" i="18"/>
  <c r="H31" i="18"/>
  <c r="H8" i="18"/>
  <c r="G8" i="18"/>
  <c r="H16" i="18"/>
  <c r="G16" i="18"/>
  <c r="F50" i="110"/>
  <c r="G33" i="18"/>
  <c r="H33" i="18"/>
  <c r="G23" i="18"/>
  <c r="F51" i="114"/>
  <c r="G51" i="114" s="1"/>
  <c r="G27" i="18"/>
  <c r="F51" i="121"/>
  <c r="G51" i="121" s="1"/>
  <c r="H30" i="18"/>
  <c r="F50" i="122"/>
  <c r="G50" i="122" s="1"/>
  <c r="G32" i="18"/>
  <c r="H32" i="18"/>
  <c r="G10" i="18"/>
  <c r="F53" i="106"/>
  <c r="G26" i="18"/>
  <c r="F51" i="118"/>
  <c r="G51" i="118" s="1"/>
  <c r="H55" i="126"/>
  <c r="I55" i="126" s="1"/>
  <c r="H55" i="124"/>
  <c r="I55" i="124" s="1"/>
  <c r="H64" i="107"/>
  <c r="H55" i="125"/>
  <c r="I55" i="125" s="1"/>
  <c r="H56" i="117"/>
  <c r="I56" i="117" s="1"/>
  <c r="H57" i="116"/>
  <c r="H56" i="115"/>
  <c r="I56" i="115" s="1"/>
  <c r="H57" i="113"/>
  <c r="I57" i="113" s="1"/>
  <c r="H56" i="112"/>
  <c r="H62" i="104"/>
  <c r="I62" i="104" s="1"/>
  <c r="H55" i="122"/>
  <c r="I55" i="122" s="1"/>
  <c r="H56" i="118"/>
  <c r="I56" i="118" s="1"/>
  <c r="H58" i="111"/>
  <c r="H55" i="110"/>
  <c r="H54" i="105"/>
  <c r="I54" i="105" s="1"/>
  <c r="H58" i="106"/>
  <c r="I58" i="106" s="1"/>
  <c r="H56" i="120"/>
  <c r="I56" i="120" s="1"/>
  <c r="H56" i="114"/>
  <c r="I56" i="114" s="1"/>
  <c r="H57" i="103"/>
  <c r="H54" i="102"/>
  <c r="I54" i="102" s="1"/>
  <c r="H59" i="123"/>
  <c r="I59" i="123" s="1"/>
  <c r="H61" i="109"/>
  <c r="H56" i="121"/>
  <c r="I56" i="121" s="1"/>
  <c r="H57" i="119"/>
  <c r="I57" i="119" s="1"/>
  <c r="H65" i="108"/>
  <c r="H22" i="18"/>
  <c r="F51" i="112"/>
  <c r="H25" i="18"/>
  <c r="H51" i="117" s="1"/>
  <c r="F51" i="117"/>
  <c r="G51" i="117" s="1"/>
  <c r="F20" i="103"/>
  <c r="B39" i="14"/>
  <c r="B14" i="121"/>
  <c r="B15" i="121"/>
  <c r="B19" i="121"/>
  <c r="B18" i="121"/>
  <c r="B19" i="119"/>
  <c r="B15" i="119"/>
  <c r="B20" i="119"/>
  <c r="B49" i="14"/>
  <c r="B14" i="119"/>
  <c r="I47" i="119"/>
  <c r="B37" i="14"/>
  <c r="B14" i="118"/>
  <c r="E27" i="14"/>
  <c r="G57" i="116" s="1"/>
  <c r="B25" i="14"/>
  <c r="B19" i="116"/>
  <c r="B36" i="14"/>
  <c r="B14" i="117"/>
  <c r="H20" i="18"/>
  <c r="F53" i="116"/>
  <c r="G53" i="116" s="1"/>
  <c r="B38" i="14"/>
  <c r="B16" i="117"/>
  <c r="H19" i="18"/>
  <c r="F52" i="116"/>
  <c r="G52" i="116" s="1"/>
  <c r="B24" i="14"/>
  <c r="B17" i="116"/>
  <c r="B52" i="116"/>
  <c r="B53" i="116" s="1"/>
  <c r="B33" i="14"/>
  <c r="B14" i="114"/>
  <c r="D22" i="108"/>
  <c r="B34" i="14"/>
  <c r="B14" i="115"/>
  <c r="B14" i="113"/>
  <c r="B15" i="112"/>
  <c r="B32" i="14"/>
  <c r="B14" i="112"/>
  <c r="B22" i="111"/>
  <c r="B14" i="111"/>
  <c r="F22" i="111"/>
  <c r="G22" i="111" s="1"/>
  <c r="I22" i="111" s="1"/>
  <c r="B17" i="14"/>
  <c r="B14" i="110"/>
  <c r="B16" i="14"/>
  <c r="B15" i="110"/>
  <c r="B19" i="110"/>
  <c r="D19" i="109"/>
  <c r="B23" i="14"/>
  <c r="B16" i="109"/>
  <c r="B20" i="109"/>
  <c r="B19" i="109"/>
  <c r="B21" i="14"/>
  <c r="B14" i="109"/>
  <c r="B22" i="14"/>
  <c r="B15" i="109"/>
  <c r="B21" i="109"/>
  <c r="B18" i="14"/>
  <c r="B16" i="108"/>
  <c r="B19" i="14"/>
  <c r="B14" i="108"/>
  <c r="B20" i="14"/>
  <c r="B23" i="108"/>
  <c r="D21" i="108"/>
  <c r="D18" i="107"/>
  <c r="B13" i="14"/>
  <c r="B14" i="107"/>
  <c r="D20" i="107"/>
  <c r="B19" i="107"/>
  <c r="B15" i="107"/>
  <c r="D19" i="107"/>
  <c r="B21" i="107"/>
  <c r="B22" i="107"/>
  <c r="B18" i="107"/>
  <c r="D21" i="107"/>
  <c r="B20" i="107"/>
  <c r="B18" i="106"/>
  <c r="B11" i="14"/>
  <c r="B14" i="106"/>
  <c r="B18" i="103"/>
  <c r="G18" i="103"/>
  <c r="I18" i="103" s="1"/>
  <c r="B12" i="14"/>
  <c r="B14" i="103"/>
  <c r="F11" i="18"/>
  <c r="G11" i="18" s="1"/>
  <c r="G57" i="103"/>
  <c r="Y4" i="21"/>
  <c r="Y5" i="21"/>
  <c r="B17" i="102"/>
  <c r="B19" i="102"/>
  <c r="B18" i="102"/>
  <c r="E18" i="102"/>
  <c r="G18" i="102" s="1"/>
  <c r="I18" i="102" s="1"/>
  <c r="I20" i="102" s="1"/>
  <c r="L116" i="1"/>
  <c r="M116" i="1" s="1"/>
  <c r="O116" i="1" s="1"/>
  <c r="O43" i="1"/>
  <c r="O87" i="1"/>
  <c r="L114" i="1"/>
  <c r="M114" i="1" s="1"/>
  <c r="O114" i="1" s="1"/>
  <c r="O86" i="1"/>
  <c r="A9" i="18"/>
  <c r="B57" i="104" s="1"/>
  <c r="O90" i="1"/>
  <c r="O25" i="1"/>
  <c r="O113" i="1"/>
  <c r="O92" i="1"/>
  <c r="O88" i="1"/>
  <c r="O91" i="1"/>
  <c r="G14" i="17"/>
  <c r="L23" i="1"/>
  <c r="M23" i="1" s="1"/>
  <c r="O23" i="1" s="1"/>
  <c r="L12" i="1"/>
  <c r="M12" i="1" s="1"/>
  <c r="O12" i="1" s="1"/>
  <c r="L45" i="1"/>
  <c r="M45" i="1" s="1"/>
  <c r="O45" i="1" s="1"/>
  <c r="L94" i="1"/>
  <c r="M94" i="1" s="1"/>
  <c r="O94" i="1" s="1"/>
  <c r="L27" i="1"/>
  <c r="M27" i="1" s="1"/>
  <c r="O27" i="1" s="1"/>
  <c r="O85" i="1"/>
  <c r="O118" i="1"/>
  <c r="H27" i="18"/>
  <c r="L21" i="1"/>
  <c r="M21" i="1" s="1"/>
  <c r="F13" i="23"/>
  <c r="L136" i="1"/>
  <c r="M136" i="1" s="1"/>
  <c r="O136" i="1" s="1"/>
  <c r="K23" i="26"/>
  <c r="E12" i="17" s="1"/>
  <c r="L81" i="1"/>
  <c r="M81" i="1" s="1"/>
  <c r="O81" i="1" s="1"/>
  <c r="O131" i="1"/>
  <c r="F20" i="23"/>
  <c r="L24" i="1"/>
  <c r="M24" i="1" s="1"/>
  <c r="O24" i="1" s="1"/>
  <c r="L26" i="1"/>
  <c r="M26" i="1" s="1"/>
  <c r="O26" i="1" s="1"/>
  <c r="L80" i="1"/>
  <c r="M80" i="1" s="1"/>
  <c r="L83" i="1"/>
  <c r="M83" i="1" s="1"/>
  <c r="L115" i="1"/>
  <c r="M115" i="1" s="1"/>
  <c r="O115" i="1" s="1"/>
  <c r="L121" i="1"/>
  <c r="M121" i="1" s="1"/>
  <c r="O121" i="1" s="1"/>
  <c r="L129" i="1"/>
  <c r="M129" i="1" s="1"/>
  <c r="O129" i="1" s="1"/>
  <c r="O133" i="1"/>
  <c r="G28" i="18"/>
  <c r="K28" i="18" s="1"/>
  <c r="L28" i="18" s="1"/>
  <c r="W5" i="21"/>
  <c r="W7" i="21"/>
  <c r="E17" i="23"/>
  <c r="L15" i="1"/>
  <c r="M15" i="1" s="1"/>
  <c r="O15" i="1" s="1"/>
  <c r="O10" i="1"/>
  <c r="O19" i="1"/>
  <c r="L82" i="1"/>
  <c r="M82" i="1" s="1"/>
  <c r="L119" i="1"/>
  <c r="M119" i="1" s="1"/>
  <c r="O119" i="1" s="1"/>
  <c r="O138" i="1"/>
  <c r="O140" i="1"/>
  <c r="E19" i="23"/>
  <c r="L20" i="1"/>
  <c r="M20" i="1" s="1"/>
  <c r="O22" i="1"/>
  <c r="L44" i="1"/>
  <c r="M44" i="1" s="1"/>
  <c r="O44" i="1" s="1"/>
  <c r="L46" i="1"/>
  <c r="M46" i="1" s="1"/>
  <c r="O46" i="1" s="1"/>
  <c r="L84" i="1"/>
  <c r="M84" i="1" s="1"/>
  <c r="O84" i="1" s="1"/>
  <c r="L96" i="1"/>
  <c r="O127" i="1"/>
  <c r="L132" i="1"/>
  <c r="M132" i="1" s="1"/>
  <c r="O132" i="1" s="1"/>
  <c r="L134" i="1"/>
  <c r="M134" i="1" s="1"/>
  <c r="O134" i="1" s="1"/>
  <c r="O135" i="1"/>
  <c r="L143" i="1"/>
  <c r="M143" i="1" s="1"/>
  <c r="O143" i="1" s="1"/>
  <c r="W4" i="21"/>
  <c r="E5" i="23"/>
  <c r="E7" i="23"/>
  <c r="E9" i="23"/>
  <c r="E11" i="23"/>
  <c r="E13" i="23"/>
  <c r="F19" i="23"/>
  <c r="K30" i="96"/>
  <c r="E43" i="96"/>
  <c r="H4" i="26"/>
  <c r="H13" i="27"/>
  <c r="K71" i="1" s="1"/>
  <c r="L71" i="1" s="1"/>
  <c r="M71" i="1" s="1"/>
  <c r="O71" i="1" s="1"/>
  <c r="H13" i="34"/>
  <c r="E30" i="96"/>
  <c r="K43" i="96"/>
  <c r="F12" i="15"/>
  <c r="H12" i="15" s="1"/>
  <c r="O13" i="1"/>
  <c r="A11" i="18"/>
  <c r="L28" i="1"/>
  <c r="M28" i="1" s="1"/>
  <c r="O28" i="1" s="1"/>
  <c r="A21" i="18"/>
  <c r="D10" i="98"/>
  <c r="D1" i="23"/>
  <c r="B5" i="22"/>
  <c r="A12" i="18"/>
  <c r="A25" i="18"/>
  <c r="B51" i="117" s="1"/>
  <c r="A17" i="18"/>
  <c r="A29" i="18"/>
  <c r="B54" i="123" s="1"/>
  <c r="A23" i="18"/>
  <c r="A26" i="18"/>
  <c r="B51" i="118" s="1"/>
  <c r="A16" i="18"/>
  <c r="L11" i="1"/>
  <c r="M11" i="1" s="1"/>
  <c r="O11" i="1" s="1"/>
  <c r="L14" i="1"/>
  <c r="M14" i="1" s="1"/>
  <c r="E8" i="17"/>
  <c r="E11" i="17"/>
  <c r="A11" i="14"/>
  <c r="H10" i="18"/>
  <c r="H23" i="18"/>
  <c r="G24" i="18"/>
  <c r="A27" i="18"/>
  <c r="A28" i="18"/>
  <c r="L117" i="1"/>
  <c r="M117" i="1" s="1"/>
  <c r="O117" i="1" s="1"/>
  <c r="L139" i="1"/>
  <c r="M139" i="1" s="1"/>
  <c r="O139" i="1" s="1"/>
  <c r="A21" i="14"/>
  <c r="A18" i="18" s="1"/>
  <c r="A32" i="14"/>
  <c r="A30" i="18"/>
  <c r="B50" i="122" s="1"/>
  <c r="B35" i="14"/>
  <c r="G19" i="18"/>
  <c r="G20" i="18"/>
  <c r="G29" i="18"/>
  <c r="A32" i="18"/>
  <c r="P11" i="15"/>
  <c r="Q11" i="15"/>
  <c r="Q13" i="15" s="1"/>
  <c r="G9" i="18"/>
  <c r="G22" i="18"/>
  <c r="G30" i="18"/>
  <c r="G12" i="17"/>
  <c r="Y7" i="21"/>
  <c r="A3" i="23"/>
  <c r="V2" i="21"/>
  <c r="D18" i="59"/>
  <c r="D10" i="59"/>
  <c r="D17" i="59"/>
  <c r="D9" i="59"/>
  <c r="D22" i="59"/>
  <c r="D14" i="59"/>
  <c r="D6" i="59"/>
  <c r="D16" i="59"/>
  <c r="D8" i="59"/>
  <c r="D7" i="59"/>
  <c r="D11" i="59"/>
  <c r="D15" i="59"/>
  <c r="D19" i="59"/>
  <c r="D23" i="59"/>
  <c r="D4" i="59"/>
  <c r="D12" i="59"/>
  <c r="D20" i="59"/>
  <c r="D5" i="59"/>
  <c r="D13" i="59"/>
  <c r="D21" i="59"/>
  <c r="E4" i="23"/>
  <c r="E6" i="23"/>
  <c r="E8" i="23"/>
  <c r="E10" i="23"/>
  <c r="E12" i="23"/>
  <c r="E2" i="23"/>
  <c r="F4" i="23"/>
  <c r="F6" i="23"/>
  <c r="F8" i="23"/>
  <c r="F10" i="23"/>
  <c r="F12" i="23"/>
  <c r="D3" i="59"/>
  <c r="D24" i="59" s="1"/>
  <c r="E3" i="23"/>
  <c r="E24" i="23"/>
  <c r="F3" i="23"/>
  <c r="E18" i="23"/>
  <c r="B31" i="21" l="1"/>
  <c r="D21" i="21"/>
  <c r="D13" i="21"/>
  <c r="D18" i="21"/>
  <c r="D26" i="21"/>
  <c r="D10" i="21"/>
  <c r="D15" i="21"/>
  <c r="D23" i="21"/>
  <c r="D20" i="21"/>
  <c r="D27" i="21"/>
  <c r="D12" i="21"/>
  <c r="D17" i="21"/>
  <c r="D25" i="21"/>
  <c r="D9" i="21"/>
  <c r="D30" i="21"/>
  <c r="D22" i="21"/>
  <c r="D14" i="21"/>
  <c r="D19" i="21"/>
  <c r="D11" i="21"/>
  <c r="D16" i="21"/>
  <c r="D24" i="21"/>
  <c r="D29" i="21"/>
  <c r="R9" i="1"/>
  <c r="P135" i="1"/>
  <c r="R135" i="1"/>
  <c r="T135" i="1"/>
  <c r="T9" i="1"/>
  <c r="I4" i="26"/>
  <c r="C13" i="22"/>
  <c r="H60" i="107"/>
  <c r="I60" i="107" s="1"/>
  <c r="K15" i="18"/>
  <c r="L15" i="18" s="1"/>
  <c r="K27" i="18"/>
  <c r="L27" i="18" s="1"/>
  <c r="E53" i="108"/>
  <c r="J12" i="17"/>
  <c r="I57" i="116"/>
  <c r="I46" i="120"/>
  <c r="K26" i="18"/>
  <c r="L26" i="18" s="1"/>
  <c r="K32" i="96"/>
  <c r="K16" i="18"/>
  <c r="L16" i="18" s="1"/>
  <c r="K33" i="18"/>
  <c r="L33" i="18" s="1"/>
  <c r="K31" i="18"/>
  <c r="L31" i="18" s="1"/>
  <c r="I51" i="118"/>
  <c r="I53" i="118" s="1"/>
  <c r="K8" i="18"/>
  <c r="H49" i="102" s="1"/>
  <c r="I49" i="102" s="1"/>
  <c r="I51" i="102" s="1"/>
  <c r="Y8" i="21"/>
  <c r="K32" i="18"/>
  <c r="L32" i="18" s="1"/>
  <c r="K10" i="18"/>
  <c r="L10" i="18" s="1"/>
  <c r="W8" i="21"/>
  <c r="G11" i="17"/>
  <c r="G12" i="14"/>
  <c r="G32" i="14"/>
  <c r="K23" i="18"/>
  <c r="L23" i="18" s="1"/>
  <c r="G37" i="14"/>
  <c r="H58" i="116"/>
  <c r="I58" i="116" s="1"/>
  <c r="I60" i="116" s="1"/>
  <c r="G40" i="14"/>
  <c r="G46" i="14"/>
  <c r="G47" i="14"/>
  <c r="G45" i="14"/>
  <c r="G48" i="14"/>
  <c r="G11" i="14"/>
  <c r="H50" i="110"/>
  <c r="G34" i="14"/>
  <c r="K25" i="18"/>
  <c r="L25" i="18" s="1"/>
  <c r="H53" i="106"/>
  <c r="H51" i="121"/>
  <c r="I51" i="121" s="1"/>
  <c r="I53" i="121" s="1"/>
  <c r="K24" i="18"/>
  <c r="L24" i="18" s="1"/>
  <c r="H51" i="115"/>
  <c r="I51" i="115" s="1"/>
  <c r="I53" i="115" s="1"/>
  <c r="I51" i="117"/>
  <c r="I53" i="117" s="1"/>
  <c r="K22" i="18"/>
  <c r="L22" i="18" s="1"/>
  <c r="H51" i="112"/>
  <c r="K30" i="18"/>
  <c r="L30" i="18" s="1"/>
  <c r="H50" i="122"/>
  <c r="I50" i="122" s="1"/>
  <c r="I52" i="122" s="1"/>
  <c r="G38" i="14"/>
  <c r="I57" i="103"/>
  <c r="H51" i="114"/>
  <c r="I51" i="114" s="1"/>
  <c r="I53" i="114" s="1"/>
  <c r="K29" i="18"/>
  <c r="L29" i="18" s="1"/>
  <c r="H54" i="123"/>
  <c r="I54" i="123" s="1"/>
  <c r="I56" i="123" s="1"/>
  <c r="M96" i="1"/>
  <c r="O96" i="1" s="1"/>
  <c r="B51" i="121"/>
  <c r="K19" i="18"/>
  <c r="O83" i="1"/>
  <c r="G14" i="116"/>
  <c r="O82" i="1"/>
  <c r="G19" i="116"/>
  <c r="I19" i="116" s="1"/>
  <c r="O80" i="1"/>
  <c r="G17" i="116"/>
  <c r="I17" i="116" s="1"/>
  <c r="K20" i="18"/>
  <c r="G18" i="116"/>
  <c r="I18" i="116" s="1"/>
  <c r="B51" i="114"/>
  <c r="B53" i="111"/>
  <c r="I14" i="111"/>
  <c r="G15" i="111"/>
  <c r="B50" i="110"/>
  <c r="B56" i="109"/>
  <c r="B60" i="108"/>
  <c r="E52" i="108"/>
  <c r="B57" i="107"/>
  <c r="B60" i="107" s="1"/>
  <c r="E49" i="107"/>
  <c r="B52" i="103"/>
  <c r="O20" i="1"/>
  <c r="G19" i="103"/>
  <c r="I19" i="103" s="1"/>
  <c r="O21" i="1"/>
  <c r="G20" i="103"/>
  <c r="I20" i="103" s="1"/>
  <c r="H11" i="18"/>
  <c r="K11" i="18" s="1"/>
  <c r="L11" i="18" s="1"/>
  <c r="G53" i="106"/>
  <c r="F52" i="103"/>
  <c r="G52" i="103" s="1"/>
  <c r="P9" i="1"/>
  <c r="G43" i="104"/>
  <c r="I43" i="104" s="1"/>
  <c r="H57" i="104"/>
  <c r="I57" i="104" s="1"/>
  <c r="I59" i="104" s="1"/>
  <c r="K9" i="18"/>
  <c r="S5" i="21" s="1"/>
  <c r="I25" i="102"/>
  <c r="T140" i="1"/>
  <c r="R127" i="1"/>
  <c r="P127" i="1"/>
  <c r="O97" i="1"/>
  <c r="P113" i="1"/>
  <c r="T127" i="1"/>
  <c r="R131" i="1"/>
  <c r="T113" i="1"/>
  <c r="R140" i="1"/>
  <c r="F8" i="15"/>
  <c r="H8" i="15" s="1"/>
  <c r="F9" i="15"/>
  <c r="H9" i="15" s="1"/>
  <c r="T116" i="1"/>
  <c r="P140" i="1"/>
  <c r="R113" i="1"/>
  <c r="T131" i="1"/>
  <c r="P131" i="1"/>
  <c r="G10" i="17"/>
  <c r="H10" i="17"/>
  <c r="H51" i="107" s="1"/>
  <c r="I51" i="107" s="1"/>
  <c r="K69" i="1"/>
  <c r="L69" i="1" s="1"/>
  <c r="M69" i="1" s="1"/>
  <c r="O69" i="1" s="1"/>
  <c r="K72" i="1"/>
  <c r="L72" i="1" s="1"/>
  <c r="M72" i="1" s="1"/>
  <c r="O72" i="1" s="1"/>
  <c r="K70" i="1"/>
  <c r="L70" i="1" s="1"/>
  <c r="M70" i="1" s="1"/>
  <c r="O70" i="1" s="1"/>
  <c r="K68" i="1"/>
  <c r="L68" i="1" s="1"/>
  <c r="M68" i="1" s="1"/>
  <c r="O68" i="1" s="1"/>
  <c r="H9" i="17"/>
  <c r="H50" i="107" s="1"/>
  <c r="I50" i="107" s="1"/>
  <c r="G9" i="17"/>
  <c r="K45" i="96"/>
  <c r="O19" i="17" s="1"/>
  <c r="L67" i="1"/>
  <c r="M67" i="1" s="1"/>
  <c r="O67" i="1" s="1"/>
  <c r="G33" i="14"/>
  <c r="P116" i="1"/>
  <c r="F17" i="105"/>
  <c r="G17" i="105" s="1"/>
  <c r="I17" i="105" s="1"/>
  <c r="I20" i="105" s="1"/>
  <c r="I25" i="105" s="1"/>
  <c r="L34" i="18"/>
  <c r="R116" i="1"/>
  <c r="I23" i="26"/>
  <c r="A22" i="18"/>
  <c r="O14" i="1"/>
  <c r="T13" i="1" s="1"/>
  <c r="F11" i="15"/>
  <c r="H11" i="15" s="1"/>
  <c r="F14" i="122"/>
  <c r="G14" i="122" s="1"/>
  <c r="L18" i="1"/>
  <c r="M18" i="1" s="1"/>
  <c r="O18" i="1" s="1"/>
  <c r="L108" i="1"/>
  <c r="M108" i="1" s="1"/>
  <c r="O108" i="1" s="1"/>
  <c r="A10" i="18"/>
  <c r="F14" i="15"/>
  <c r="H14" i="15" s="1"/>
  <c r="N14" i="15"/>
  <c r="N12" i="15"/>
  <c r="N15" i="15"/>
  <c r="N16" i="15"/>
  <c r="N13" i="15"/>
  <c r="D12" i="23"/>
  <c r="D10" i="23"/>
  <c r="D8" i="23"/>
  <c r="D6" i="23"/>
  <c r="D4" i="23"/>
  <c r="D18" i="23"/>
  <c r="D24" i="23"/>
  <c r="D3" i="23"/>
  <c r="D13" i="23"/>
  <c r="D11" i="23"/>
  <c r="D9" i="23"/>
  <c r="D7" i="23"/>
  <c r="D5" i="23"/>
  <c r="D2" i="23"/>
  <c r="D17" i="23"/>
  <c r="D19" i="23"/>
  <c r="G10" i="14"/>
  <c r="E29" i="21" l="1"/>
  <c r="E26" i="21"/>
  <c r="E21" i="21"/>
  <c r="E18" i="21"/>
  <c r="E19" i="21"/>
  <c r="E13" i="21"/>
  <c r="E10" i="21"/>
  <c r="E23" i="21"/>
  <c r="E20" i="21"/>
  <c r="E12" i="21"/>
  <c r="E17" i="21"/>
  <c r="E25" i="21"/>
  <c r="E9" i="21"/>
  <c r="E22" i="21"/>
  <c r="E14" i="21"/>
  <c r="E27" i="21"/>
  <c r="E16" i="21"/>
  <c r="E24" i="21"/>
  <c r="D31" i="21"/>
  <c r="U135" i="1"/>
  <c r="R13" i="1"/>
  <c r="B59" i="107"/>
  <c r="B58" i="107"/>
  <c r="P5" i="21"/>
  <c r="K112" i="1"/>
  <c r="K110" i="1"/>
  <c r="F15" i="121" s="1"/>
  <c r="K111" i="1"/>
  <c r="F14" i="121"/>
  <c r="H47" i="116"/>
  <c r="I47" i="116" s="1"/>
  <c r="S4" i="21"/>
  <c r="H62" i="109"/>
  <c r="I62" i="109" s="1"/>
  <c r="H56" i="110"/>
  <c r="I56" i="110" s="1"/>
  <c r="H55" i="105"/>
  <c r="I55" i="105" s="1"/>
  <c r="I57" i="105" s="1"/>
  <c r="G28" i="14"/>
  <c r="H57" i="118"/>
  <c r="I57" i="118" s="1"/>
  <c r="I59" i="118" s="1"/>
  <c r="G35" i="14"/>
  <c r="H59" i="111"/>
  <c r="I59" i="111" s="1"/>
  <c r="L8" i="18"/>
  <c r="H65" i="107"/>
  <c r="I65" i="107" s="1"/>
  <c r="H57" i="121"/>
  <c r="I57" i="121" s="1"/>
  <c r="I59" i="121" s="1"/>
  <c r="L19" i="18"/>
  <c r="I22" i="126"/>
  <c r="I23" i="126" s="1"/>
  <c r="G16" i="14"/>
  <c r="H56" i="125"/>
  <c r="I56" i="125" s="1"/>
  <c r="I58" i="125" s="1"/>
  <c r="H58" i="103"/>
  <c r="I58" i="103" s="1"/>
  <c r="I60" i="103" s="1"/>
  <c r="G24" i="14"/>
  <c r="H56" i="122"/>
  <c r="I56" i="122" s="1"/>
  <c r="I58" i="122" s="1"/>
  <c r="H60" i="123"/>
  <c r="I60" i="123" s="1"/>
  <c r="I62" i="123" s="1"/>
  <c r="H57" i="114"/>
  <c r="I57" i="114" s="1"/>
  <c r="I59" i="114" s="1"/>
  <c r="H57" i="112"/>
  <c r="I57" i="112" s="1"/>
  <c r="G9" i="14"/>
  <c r="P4" i="21" s="1"/>
  <c r="H56" i="126"/>
  <c r="I56" i="126" s="1"/>
  <c r="I58" i="126" s="1"/>
  <c r="H56" i="124"/>
  <c r="I56" i="124" s="1"/>
  <c r="I58" i="124" s="1"/>
  <c r="H57" i="120"/>
  <c r="I57" i="120" s="1"/>
  <c r="I59" i="120" s="1"/>
  <c r="H58" i="113"/>
  <c r="I58" i="113" s="1"/>
  <c r="I60" i="113" s="1"/>
  <c r="H59" i="106"/>
  <c r="I59" i="106" s="1"/>
  <c r="I61" i="106" s="1"/>
  <c r="H57" i="117"/>
  <c r="I57" i="117" s="1"/>
  <c r="I59" i="117" s="1"/>
  <c r="H55" i="102"/>
  <c r="I55" i="102" s="1"/>
  <c r="I57" i="102" s="1"/>
  <c r="H57" i="115"/>
  <c r="I57" i="115" s="1"/>
  <c r="I59" i="115" s="1"/>
  <c r="H66" i="108"/>
  <c r="I66" i="108" s="1"/>
  <c r="H58" i="119"/>
  <c r="I58" i="119" s="1"/>
  <c r="I60" i="119" s="1"/>
  <c r="H63" i="104"/>
  <c r="I63" i="104" s="1"/>
  <c r="I65" i="104" s="1"/>
  <c r="I54" i="104"/>
  <c r="T91" i="1"/>
  <c r="P91" i="1"/>
  <c r="I26" i="123"/>
  <c r="I27" i="123" s="1"/>
  <c r="F14" i="108"/>
  <c r="I54" i="116"/>
  <c r="P80" i="1"/>
  <c r="I22" i="124"/>
  <c r="I23" i="124" s="1"/>
  <c r="I23" i="120"/>
  <c r="I24" i="120" s="1"/>
  <c r="I24" i="119"/>
  <c r="I25" i="119" s="1"/>
  <c r="T80" i="1"/>
  <c r="F14" i="117"/>
  <c r="G14" i="117" s="1"/>
  <c r="I14" i="117" s="1"/>
  <c r="R80" i="1"/>
  <c r="F14" i="115"/>
  <c r="G14" i="115" s="1"/>
  <c r="I14" i="115" s="1"/>
  <c r="I14" i="116"/>
  <c r="B51" i="115"/>
  <c r="I24" i="113"/>
  <c r="F14" i="114"/>
  <c r="G14" i="114" s="1"/>
  <c r="I14" i="114" s="1"/>
  <c r="B51" i="112"/>
  <c r="I14" i="113"/>
  <c r="F14" i="112"/>
  <c r="G14" i="112" s="1"/>
  <c r="I14" i="112" s="1"/>
  <c r="I58" i="111"/>
  <c r="I56" i="112"/>
  <c r="F15" i="109"/>
  <c r="F14" i="109"/>
  <c r="I14" i="110"/>
  <c r="G53" i="108"/>
  <c r="I53" i="108" s="1"/>
  <c r="F14" i="106"/>
  <c r="B53" i="106"/>
  <c r="L30" i="1"/>
  <c r="M30" i="1" s="1"/>
  <c r="O30" i="1" s="1"/>
  <c r="T19" i="1" s="1"/>
  <c r="F21" i="103"/>
  <c r="G21" i="103" s="1"/>
  <c r="I21" i="103" s="1"/>
  <c r="I23" i="103" s="1"/>
  <c r="H52" i="103"/>
  <c r="I52" i="103" s="1"/>
  <c r="I54" i="103" s="1"/>
  <c r="I53" i="106"/>
  <c r="I55" i="106" s="1"/>
  <c r="L9" i="18"/>
  <c r="I22" i="102"/>
  <c r="I23" i="102" s="1"/>
  <c r="I26" i="102" s="1"/>
  <c r="G40" i="104"/>
  <c r="I40" i="104" s="1"/>
  <c r="G39" i="104"/>
  <c r="I39" i="104" s="1"/>
  <c r="G42" i="104"/>
  <c r="I42" i="104" s="1"/>
  <c r="G45" i="104"/>
  <c r="I45" i="104" s="1"/>
  <c r="U127" i="1"/>
  <c r="R91" i="1"/>
  <c r="U140" i="1"/>
  <c r="U131" i="1"/>
  <c r="U113" i="1"/>
  <c r="I22" i="104"/>
  <c r="I23" i="104" s="1"/>
  <c r="I26" i="104" s="1"/>
  <c r="P13" i="1"/>
  <c r="U9" i="1"/>
  <c r="P3" i="21" s="1"/>
  <c r="L64" i="1"/>
  <c r="M64" i="1" s="1"/>
  <c r="O64" i="1" s="1"/>
  <c r="L65" i="1"/>
  <c r="M65" i="1" s="1"/>
  <c r="O65" i="1" s="1"/>
  <c r="G13" i="17"/>
  <c r="E19" i="14"/>
  <c r="L59" i="1"/>
  <c r="M59" i="1" s="1"/>
  <c r="F23" i="108"/>
  <c r="K56" i="1"/>
  <c r="L62" i="1"/>
  <c r="M62" i="1" s="1"/>
  <c r="O62" i="1" s="1"/>
  <c r="L54" i="1"/>
  <c r="M54" i="1" s="1"/>
  <c r="L51" i="1"/>
  <c r="M51" i="1" s="1"/>
  <c r="O51" i="1" s="1"/>
  <c r="L16" i="1"/>
  <c r="M16" i="1" s="1"/>
  <c r="L100" i="1"/>
  <c r="M100" i="1" s="1"/>
  <c r="O100" i="1" s="1"/>
  <c r="E15" i="14"/>
  <c r="F8" i="17"/>
  <c r="L31" i="1"/>
  <c r="M31" i="1" s="1"/>
  <c r="L107" i="1"/>
  <c r="M107" i="1" s="1"/>
  <c r="O107" i="1" s="1"/>
  <c r="E21" i="14"/>
  <c r="L73" i="1"/>
  <c r="M73" i="1" s="1"/>
  <c r="L130" i="1"/>
  <c r="M130" i="1" s="1"/>
  <c r="O130" i="1" s="1"/>
  <c r="F15" i="115"/>
  <c r="G15" i="115" s="1"/>
  <c r="I15" i="115" s="1"/>
  <c r="L102" i="1"/>
  <c r="M102" i="1" s="1"/>
  <c r="O102" i="1" s="1"/>
  <c r="U116" i="1"/>
  <c r="L122" i="1"/>
  <c r="M122" i="1" s="1"/>
  <c r="O122" i="1" s="1"/>
  <c r="L104" i="1"/>
  <c r="M104" i="1" s="1"/>
  <c r="O104" i="1" s="1"/>
  <c r="K126" i="1"/>
  <c r="L124" i="1"/>
  <c r="M124" i="1" s="1"/>
  <c r="O124" i="1" s="1"/>
  <c r="L98" i="1"/>
  <c r="M98" i="1" s="1"/>
  <c r="O98" i="1" s="1"/>
  <c r="L109" i="1"/>
  <c r="M109" i="1" s="1"/>
  <c r="E31" i="21" l="1"/>
  <c r="I58" i="102"/>
  <c r="R19" i="1"/>
  <c r="I25" i="103" s="1"/>
  <c r="I26" i="103" s="1"/>
  <c r="I21" i="115"/>
  <c r="O73" i="1"/>
  <c r="G14" i="109"/>
  <c r="I14" i="109" s="1"/>
  <c r="I50" i="111"/>
  <c r="I61" i="111"/>
  <c r="I24" i="116"/>
  <c r="F18" i="107"/>
  <c r="L126" i="1"/>
  <c r="M126" i="1" s="1"/>
  <c r="O126" i="1" s="1"/>
  <c r="R124" i="1" s="1"/>
  <c r="F15" i="125"/>
  <c r="G15" i="125" s="1"/>
  <c r="I15" i="125" s="1"/>
  <c r="I20" i="125" s="1"/>
  <c r="J13" i="17"/>
  <c r="H54" i="108"/>
  <c r="I54" i="108" s="1"/>
  <c r="I46" i="102"/>
  <c r="I49" i="103"/>
  <c r="I59" i="112"/>
  <c r="U80" i="1"/>
  <c r="L123" i="1"/>
  <c r="M123" i="1" s="1"/>
  <c r="O123" i="1" s="1"/>
  <c r="R122" i="1" s="1"/>
  <c r="F15" i="122"/>
  <c r="G15" i="122" s="1"/>
  <c r="O109" i="1"/>
  <c r="I14" i="122"/>
  <c r="G14" i="121"/>
  <c r="I14" i="121" s="1"/>
  <c r="L111" i="1"/>
  <c r="M111" i="1" s="1"/>
  <c r="F18" i="121"/>
  <c r="L105" i="1"/>
  <c r="M105" i="1" s="1"/>
  <c r="O105" i="1" s="1"/>
  <c r="F15" i="117"/>
  <c r="G15" i="117" s="1"/>
  <c r="I15" i="117" s="1"/>
  <c r="L106" i="1"/>
  <c r="M106" i="1" s="1"/>
  <c r="O106" i="1" s="1"/>
  <c r="F16" i="117"/>
  <c r="G16" i="117" s="1"/>
  <c r="I16" i="117" s="1"/>
  <c r="I22" i="116"/>
  <c r="I49" i="116"/>
  <c r="L101" i="1"/>
  <c r="M101" i="1" s="1"/>
  <c r="O101" i="1" s="1"/>
  <c r="T100" i="1" s="1"/>
  <c r="F15" i="114"/>
  <c r="G15" i="114" s="1"/>
  <c r="I15" i="114" s="1"/>
  <c r="I21" i="114" s="1"/>
  <c r="F15" i="112"/>
  <c r="G15" i="112" s="1"/>
  <c r="I15" i="112" s="1"/>
  <c r="I21" i="112" s="1"/>
  <c r="I15" i="113"/>
  <c r="I22" i="113" s="1"/>
  <c r="I26" i="111"/>
  <c r="G21" i="18"/>
  <c r="F53" i="111"/>
  <c r="G53" i="111" s="1"/>
  <c r="G51" i="112"/>
  <c r="H21" i="18"/>
  <c r="L74" i="1"/>
  <c r="M74" i="1" s="1"/>
  <c r="F16" i="109"/>
  <c r="I47" i="110"/>
  <c r="L55" i="1"/>
  <c r="M55" i="1" s="1"/>
  <c r="F15" i="108"/>
  <c r="O59" i="1"/>
  <c r="L58" i="1"/>
  <c r="M58" i="1" s="1"/>
  <c r="F21" i="108"/>
  <c r="L63" i="1"/>
  <c r="M63" i="1" s="1"/>
  <c r="O63" i="1" s="1"/>
  <c r="F22" i="108"/>
  <c r="O54" i="1"/>
  <c r="G14" i="108"/>
  <c r="I14" i="108" s="1"/>
  <c r="L57" i="1"/>
  <c r="M57" i="1" s="1"/>
  <c r="F20" i="108"/>
  <c r="L56" i="1"/>
  <c r="M56" i="1" s="1"/>
  <c r="F19" i="108"/>
  <c r="L61" i="1"/>
  <c r="M61" i="1" s="1"/>
  <c r="F24" i="108"/>
  <c r="L66" i="1"/>
  <c r="M66" i="1" s="1"/>
  <c r="F16" i="108"/>
  <c r="F57" i="107"/>
  <c r="G57" i="107" s="1"/>
  <c r="L34" i="1"/>
  <c r="M34" i="1" s="1"/>
  <c r="I8" i="17"/>
  <c r="J8" i="17" s="1"/>
  <c r="F11" i="21" s="1"/>
  <c r="F49" i="107"/>
  <c r="G49" i="107" s="1"/>
  <c r="I49" i="107" s="1"/>
  <c r="L32" i="1"/>
  <c r="M32" i="1" s="1"/>
  <c r="L33" i="1"/>
  <c r="M33" i="1" s="1"/>
  <c r="F14" i="107"/>
  <c r="O31" i="1"/>
  <c r="L17" i="1"/>
  <c r="M17" i="1" s="1"/>
  <c r="F18" i="106"/>
  <c r="G14" i="106"/>
  <c r="I14" i="106" s="1"/>
  <c r="P19" i="1"/>
  <c r="I46" i="105"/>
  <c r="U91" i="1"/>
  <c r="U13" i="1"/>
  <c r="S3" i="21" s="1"/>
  <c r="L110" i="1"/>
  <c r="M110" i="1" s="1"/>
  <c r="L103" i="1"/>
  <c r="M103" i="1" s="1"/>
  <c r="O103" i="1" s="1"/>
  <c r="I10" i="17"/>
  <c r="J10" i="17" s="1"/>
  <c r="I9" i="17"/>
  <c r="J9" i="17" s="1"/>
  <c r="K42" i="1"/>
  <c r="K41" i="1"/>
  <c r="L41" i="1" s="1"/>
  <c r="M41" i="1" s="1"/>
  <c r="O41" i="1" s="1"/>
  <c r="L40" i="1"/>
  <c r="M40" i="1" s="1"/>
  <c r="O40" i="1" s="1"/>
  <c r="L39" i="1"/>
  <c r="M39" i="1" s="1"/>
  <c r="O39" i="1" s="1"/>
  <c r="L60" i="1"/>
  <c r="M60" i="1" s="1"/>
  <c r="G23" i="108" s="1"/>
  <c r="E20" i="14"/>
  <c r="H12" i="18"/>
  <c r="G12" i="18"/>
  <c r="L99" i="1"/>
  <c r="M99" i="1" s="1"/>
  <c r="O99" i="1" s="1"/>
  <c r="R98" i="1" s="1"/>
  <c r="K38" i="1"/>
  <c r="K37" i="1"/>
  <c r="L37" i="1" s="1"/>
  <c r="M37" i="1" s="1"/>
  <c r="O37" i="1" s="1"/>
  <c r="L36" i="1"/>
  <c r="M36" i="1" s="1"/>
  <c r="O36" i="1" s="1"/>
  <c r="L35" i="1"/>
  <c r="M35" i="1" s="1"/>
  <c r="O35" i="1" s="1"/>
  <c r="L76" i="1"/>
  <c r="M76" i="1" s="1"/>
  <c r="K79" i="1"/>
  <c r="K78" i="1"/>
  <c r="K77" i="1"/>
  <c r="L77" i="1" s="1"/>
  <c r="M77" i="1" s="1"/>
  <c r="O77" i="1" s="1"/>
  <c r="L75" i="1"/>
  <c r="M75" i="1" s="1"/>
  <c r="E23" i="14"/>
  <c r="E22" i="14"/>
  <c r="I55" i="110" s="1"/>
  <c r="I58" i="110" s="1"/>
  <c r="T107" i="1"/>
  <c r="R107" i="1"/>
  <c r="P107" i="1"/>
  <c r="E14" i="14"/>
  <c r="L49" i="1"/>
  <c r="M49" i="1" s="1"/>
  <c r="O49" i="1" s="1"/>
  <c r="L52" i="1"/>
  <c r="M52" i="1" s="1"/>
  <c r="O52" i="1" s="1"/>
  <c r="L47" i="1"/>
  <c r="M47" i="1" s="1"/>
  <c r="T130" i="1"/>
  <c r="R130" i="1"/>
  <c r="P130" i="1"/>
  <c r="O16" i="1"/>
  <c r="F11" i="17"/>
  <c r="I61" i="102" l="1"/>
  <c r="G18" i="14"/>
  <c r="F17" i="18"/>
  <c r="F60" i="108" s="1"/>
  <c r="G60" i="108" s="1"/>
  <c r="L42" i="1"/>
  <c r="M42" i="1" s="1"/>
  <c r="O42" i="1" s="1"/>
  <c r="F14" i="18"/>
  <c r="L38" i="1"/>
  <c r="M38" i="1" s="1"/>
  <c r="O38" i="1" s="1"/>
  <c r="F13" i="18"/>
  <c r="G18" i="107"/>
  <c r="I18" i="107" s="1"/>
  <c r="T124" i="1"/>
  <c r="I22" i="125" s="1"/>
  <c r="I23" i="125" s="1"/>
  <c r="P124" i="1"/>
  <c r="O75" i="1"/>
  <c r="G15" i="109"/>
  <c r="I15" i="109" s="1"/>
  <c r="O76" i="1"/>
  <c r="G16" i="109"/>
  <c r="I16" i="109" s="1"/>
  <c r="O47" i="1"/>
  <c r="G14" i="107"/>
  <c r="I14" i="107" s="1"/>
  <c r="O17" i="1"/>
  <c r="R16" i="1" s="1"/>
  <c r="G18" i="106"/>
  <c r="I18" i="106" s="1"/>
  <c r="I23" i="106" s="1"/>
  <c r="I23" i="118"/>
  <c r="I24" i="118" s="1"/>
  <c r="P100" i="1"/>
  <c r="R100" i="1"/>
  <c r="I23" i="114" s="1"/>
  <c r="I24" i="114" s="1"/>
  <c r="T122" i="1"/>
  <c r="I22" i="122" s="1"/>
  <c r="P122" i="1"/>
  <c r="P104" i="1"/>
  <c r="G22" i="108"/>
  <c r="I22" i="108" s="1"/>
  <c r="I21" i="117"/>
  <c r="O111" i="1"/>
  <c r="G18" i="121"/>
  <c r="I18" i="121" s="1"/>
  <c r="L112" i="1"/>
  <c r="M112" i="1" s="1"/>
  <c r="F19" i="121"/>
  <c r="O110" i="1"/>
  <c r="I15" i="122"/>
  <c r="G15" i="121"/>
  <c r="I15" i="121" s="1"/>
  <c r="R104" i="1"/>
  <c r="T104" i="1"/>
  <c r="K21" i="18"/>
  <c r="L21" i="18" s="1"/>
  <c r="F20" i="107"/>
  <c r="G65" i="108"/>
  <c r="I65" i="108" s="1"/>
  <c r="I68" i="108" s="1"/>
  <c r="H53" i="111"/>
  <c r="I53" i="111" s="1"/>
  <c r="I55" i="111" s="1"/>
  <c r="I51" i="112"/>
  <c r="I53" i="112" s="1"/>
  <c r="L53" i="1"/>
  <c r="M53" i="1" s="1"/>
  <c r="O53" i="1" s="1"/>
  <c r="T51" i="1" s="1"/>
  <c r="F15" i="110"/>
  <c r="G15" i="110" s="1"/>
  <c r="I15" i="110" s="1"/>
  <c r="I15" i="111"/>
  <c r="I24" i="111" s="1"/>
  <c r="G61" i="109"/>
  <c r="I61" i="109" s="1"/>
  <c r="I64" i="109" s="1"/>
  <c r="F19" i="109"/>
  <c r="L78" i="1"/>
  <c r="M78" i="1" s="1"/>
  <c r="O78" i="1" s="1"/>
  <c r="F20" i="109"/>
  <c r="G20" i="109" s="1"/>
  <c r="I20" i="109" s="1"/>
  <c r="L79" i="1"/>
  <c r="M79" i="1" s="1"/>
  <c r="O79" i="1" s="1"/>
  <c r="F21" i="109"/>
  <c r="G21" i="109" s="1"/>
  <c r="I21" i="109" s="1"/>
  <c r="F56" i="109"/>
  <c r="G56" i="109" s="1"/>
  <c r="G50" i="110"/>
  <c r="I50" i="110" s="1"/>
  <c r="O74" i="1"/>
  <c r="G19" i="109"/>
  <c r="I19" i="109" s="1"/>
  <c r="I19" i="110"/>
  <c r="O58" i="1"/>
  <c r="G21" i="108"/>
  <c r="I21" i="108" s="1"/>
  <c r="O61" i="1"/>
  <c r="G24" i="108"/>
  <c r="I24" i="108" s="1"/>
  <c r="O57" i="1"/>
  <c r="G20" i="108"/>
  <c r="I20" i="108" s="1"/>
  <c r="O66" i="1"/>
  <c r="G16" i="108"/>
  <c r="I16" i="108" s="1"/>
  <c r="O56" i="1"/>
  <c r="G19" i="108"/>
  <c r="I19" i="108" s="1"/>
  <c r="I11" i="17"/>
  <c r="J11" i="17" s="1"/>
  <c r="F12" i="21" s="1"/>
  <c r="F52" i="108"/>
  <c r="G52" i="108" s="1"/>
  <c r="I52" i="108" s="1"/>
  <c r="I57" i="108" s="1"/>
  <c r="I53" i="109"/>
  <c r="O55" i="1"/>
  <c r="G15" i="108"/>
  <c r="I15" i="108" s="1"/>
  <c r="L50" i="1"/>
  <c r="M50" i="1" s="1"/>
  <c r="I23" i="108"/>
  <c r="F22" i="107"/>
  <c r="O33" i="1"/>
  <c r="O146" i="1" s="1"/>
  <c r="F12" i="97" s="1"/>
  <c r="G20" i="107"/>
  <c r="I20" i="107" s="1"/>
  <c r="F21" i="107"/>
  <c r="F19" i="107"/>
  <c r="O34" i="1"/>
  <c r="H57" i="107"/>
  <c r="I57" i="107" s="1"/>
  <c r="O32" i="1"/>
  <c r="G19" i="107"/>
  <c r="I19" i="107" s="1"/>
  <c r="G13" i="14"/>
  <c r="G64" i="107"/>
  <c r="I64" i="107" s="1"/>
  <c r="I67" i="107" s="1"/>
  <c r="L48" i="1"/>
  <c r="M48" i="1" s="1"/>
  <c r="F15" i="107"/>
  <c r="U19" i="1"/>
  <c r="I22" i="105"/>
  <c r="I23" i="105" s="1"/>
  <c r="I26" i="105" s="1"/>
  <c r="I58" i="105" s="1"/>
  <c r="I61" i="105" s="1"/>
  <c r="R102" i="1"/>
  <c r="K12" i="18"/>
  <c r="G21" i="14"/>
  <c r="P102" i="1"/>
  <c r="U130" i="1"/>
  <c r="Q12" i="21" s="1"/>
  <c r="Q17" i="21" s="1"/>
  <c r="P7" i="21"/>
  <c r="H31" i="21" s="1"/>
  <c r="T102" i="1"/>
  <c r="U107" i="1"/>
  <c r="T98" i="1"/>
  <c r="I23" i="112" s="1"/>
  <c r="I24" i="112" s="1"/>
  <c r="P98" i="1"/>
  <c r="H18" i="18"/>
  <c r="G18" i="18"/>
  <c r="M18" i="15"/>
  <c r="O60" i="1"/>
  <c r="C36" i="21" l="1"/>
  <c r="C18" i="21"/>
  <c r="C10" i="21"/>
  <c r="C22" i="21"/>
  <c r="C21" i="21"/>
  <c r="C27" i="21"/>
  <c r="C24" i="21"/>
  <c r="C26" i="21"/>
  <c r="C23" i="21"/>
  <c r="C17" i="21"/>
  <c r="C25" i="21"/>
  <c r="C19" i="21"/>
  <c r="C20" i="21"/>
  <c r="H11" i="21"/>
  <c r="H16" i="21"/>
  <c r="H24" i="21"/>
  <c r="H21" i="21"/>
  <c r="H29" i="21"/>
  <c r="H13" i="21"/>
  <c r="H18" i="21"/>
  <c r="H26" i="21"/>
  <c r="H22" i="21"/>
  <c r="H10" i="21"/>
  <c r="H23" i="21"/>
  <c r="H15" i="21"/>
  <c r="H14" i="21"/>
  <c r="H20" i="21"/>
  <c r="H28" i="21"/>
  <c r="H17" i="21"/>
  <c r="H25" i="21"/>
  <c r="H30" i="21"/>
  <c r="H9" i="21"/>
  <c r="H12" i="21"/>
  <c r="H19" i="21"/>
  <c r="H27" i="21"/>
  <c r="F31" i="21"/>
  <c r="L12" i="18"/>
  <c r="G17" i="18"/>
  <c r="H17" i="18"/>
  <c r="T16" i="1"/>
  <c r="G21" i="107"/>
  <c r="I21" i="107" s="1"/>
  <c r="H13" i="18"/>
  <c r="G13" i="18"/>
  <c r="F58" i="107"/>
  <c r="G58" i="107" s="1"/>
  <c r="G14" i="18"/>
  <c r="H14" i="18"/>
  <c r="F59" i="107"/>
  <c r="G59" i="107" s="1"/>
  <c r="I25" i="106"/>
  <c r="I26" i="106" s="1"/>
  <c r="P16" i="1"/>
  <c r="O50" i="1"/>
  <c r="G22" i="107"/>
  <c r="I22" i="107" s="1"/>
  <c r="U124" i="1"/>
  <c r="P51" i="1"/>
  <c r="R51" i="1"/>
  <c r="I23" i="110" s="1"/>
  <c r="O48" i="1"/>
  <c r="G15" i="107"/>
  <c r="I15" i="107" s="1"/>
  <c r="U100" i="1"/>
  <c r="D36" i="21"/>
  <c r="G53" i="14"/>
  <c r="F17" i="97" s="1"/>
  <c r="U104" i="1"/>
  <c r="U122" i="1"/>
  <c r="P73" i="1"/>
  <c r="F15" i="15"/>
  <c r="F10" i="15"/>
  <c r="H10" i="15" s="1"/>
  <c r="F13" i="15"/>
  <c r="H13" i="15" s="1"/>
  <c r="I23" i="117"/>
  <c r="I24" i="117" s="1"/>
  <c r="H29" i="125"/>
  <c r="H29" i="126"/>
  <c r="H29" i="124"/>
  <c r="H33" i="123"/>
  <c r="H30" i="121"/>
  <c r="H29" i="122"/>
  <c r="O112" i="1"/>
  <c r="G19" i="121"/>
  <c r="I19" i="121" s="1"/>
  <c r="I21" i="121" s="1"/>
  <c r="I20" i="122"/>
  <c r="H31" i="119"/>
  <c r="H30" i="120"/>
  <c r="H30" i="117"/>
  <c r="H30" i="118"/>
  <c r="I25" i="116"/>
  <c r="I23" i="115"/>
  <c r="I24" i="115" s="1"/>
  <c r="H30" i="115"/>
  <c r="H31" i="116"/>
  <c r="R73" i="1"/>
  <c r="T73" i="1"/>
  <c r="H31" i="113"/>
  <c r="H30" i="114"/>
  <c r="I25" i="113"/>
  <c r="H33" i="111"/>
  <c r="H30" i="112"/>
  <c r="I27" i="111"/>
  <c r="R54" i="1"/>
  <c r="I21" i="110"/>
  <c r="F20" i="97"/>
  <c r="I52" i="110"/>
  <c r="H56" i="109"/>
  <c r="I56" i="109" s="1"/>
  <c r="I58" i="109" s="1"/>
  <c r="I27" i="109"/>
  <c r="H36" i="109"/>
  <c r="H30" i="110"/>
  <c r="F36" i="21"/>
  <c r="F16" i="15"/>
  <c r="J18" i="17"/>
  <c r="F19" i="97" s="1"/>
  <c r="I27" i="108"/>
  <c r="H33" i="107"/>
  <c r="H36" i="108"/>
  <c r="H32" i="103"/>
  <c r="H32" i="106"/>
  <c r="K18" i="18"/>
  <c r="U102" i="1"/>
  <c r="U98" i="1"/>
  <c r="P54" i="1"/>
  <c r="T54" i="1"/>
  <c r="U16" i="1"/>
  <c r="K17" i="18"/>
  <c r="H33" i="21"/>
  <c r="C31" i="21" l="1"/>
  <c r="H60" i="108"/>
  <c r="I60" i="108" s="1"/>
  <c r="I62" i="108" s="1"/>
  <c r="O145" i="1"/>
  <c r="F11" i="97" s="1"/>
  <c r="T31" i="1"/>
  <c r="R31" i="1"/>
  <c r="I26" i="107" s="1"/>
  <c r="H59" i="107"/>
  <c r="I59" i="107" s="1"/>
  <c r="K14" i="18"/>
  <c r="L14" i="18" s="1"/>
  <c r="K13" i="18"/>
  <c r="H58" i="107"/>
  <c r="I58" i="107" s="1"/>
  <c r="U51" i="1"/>
  <c r="P31" i="1"/>
  <c r="I24" i="107"/>
  <c r="H16" i="15"/>
  <c r="I16" i="15" s="1"/>
  <c r="H15" i="15"/>
  <c r="I14" i="15" s="1"/>
  <c r="G41" i="104"/>
  <c r="I41" i="104" s="1"/>
  <c r="G46" i="104"/>
  <c r="I46" i="104" s="1"/>
  <c r="I29" i="109"/>
  <c r="I30" i="109" s="1"/>
  <c r="U73" i="1"/>
  <c r="G44" i="104"/>
  <c r="I44" i="104" s="1"/>
  <c r="F35" i="21"/>
  <c r="F38" i="21" s="1"/>
  <c r="T109" i="1"/>
  <c r="O144" i="1"/>
  <c r="F10" i="97" s="1"/>
  <c r="P109" i="1"/>
  <c r="R109" i="1"/>
  <c r="I24" i="110"/>
  <c r="G46" i="108"/>
  <c r="I46" i="109"/>
  <c r="I48" i="109" s="1"/>
  <c r="I29" i="108"/>
  <c r="I30" i="108" s="1"/>
  <c r="I8" i="15"/>
  <c r="D35" i="21"/>
  <c r="D38" i="21" s="1"/>
  <c r="L18" i="18"/>
  <c r="D33" i="21"/>
  <c r="U54" i="1"/>
  <c r="L17" i="18"/>
  <c r="G9" i="97" l="1"/>
  <c r="I61" i="107"/>
  <c r="L13" i="18"/>
  <c r="E36" i="21"/>
  <c r="R144" i="1"/>
  <c r="F14" i="97" s="1"/>
  <c r="I27" i="107"/>
  <c r="H17" i="15"/>
  <c r="I46" i="108"/>
  <c r="I48" i="108" s="1"/>
  <c r="S7" i="21"/>
  <c r="S8" i="21" s="1"/>
  <c r="I31" i="21" s="1"/>
  <c r="U31" i="1"/>
  <c r="T144" i="1"/>
  <c r="F15" i="97" s="1"/>
  <c r="L36" i="18"/>
  <c r="E35" i="21" s="1"/>
  <c r="E38" i="21" s="1"/>
  <c r="I49" i="104"/>
  <c r="I66" i="104" s="1"/>
  <c r="I69" i="104" s="1"/>
  <c r="U109" i="1"/>
  <c r="I23" i="121"/>
  <c r="I24" i="121" s="1"/>
  <c r="I23" i="122"/>
  <c r="I17" i="15"/>
  <c r="G35" i="21" s="1"/>
  <c r="I29" i="21" l="1"/>
  <c r="I11" i="21"/>
  <c r="I16" i="21"/>
  <c r="I24" i="21"/>
  <c r="I21" i="21"/>
  <c r="I13" i="21"/>
  <c r="I18" i="21"/>
  <c r="I26" i="21"/>
  <c r="I10" i="21"/>
  <c r="I23" i="21"/>
  <c r="I25" i="21"/>
  <c r="I15" i="21"/>
  <c r="I20" i="21"/>
  <c r="I28" i="21"/>
  <c r="I17" i="21"/>
  <c r="I30" i="21"/>
  <c r="I9" i="21"/>
  <c r="I12" i="21"/>
  <c r="I22" i="21"/>
  <c r="I14" i="21"/>
  <c r="I19" i="21"/>
  <c r="I27" i="21"/>
  <c r="G36" i="21"/>
  <c r="G38" i="21" s="1"/>
  <c r="G13" i="97"/>
  <c r="H9" i="97" s="1"/>
  <c r="U144" i="1"/>
  <c r="I9" i="97" s="1"/>
  <c r="H34" i="125"/>
  <c r="H34" i="126"/>
  <c r="F21" i="97"/>
  <c r="H34" i="124"/>
  <c r="H38" i="123"/>
  <c r="I46" i="115"/>
  <c r="I48" i="115" s="1"/>
  <c r="I46" i="112"/>
  <c r="I48" i="112" s="1"/>
  <c r="I45" i="126"/>
  <c r="I49" i="119"/>
  <c r="I46" i="114"/>
  <c r="I48" i="114" s="1"/>
  <c r="I45" i="124"/>
  <c r="I45" i="122"/>
  <c r="H35" i="121"/>
  <c r="H34" i="122"/>
  <c r="H35" i="118"/>
  <c r="H35" i="120"/>
  <c r="H36" i="119"/>
  <c r="I48" i="120"/>
  <c r="H36" i="116"/>
  <c r="H35" i="117"/>
  <c r="H35" i="114"/>
  <c r="H35" i="115"/>
  <c r="I49" i="113"/>
  <c r="H35" i="112"/>
  <c r="H36" i="113"/>
  <c r="H35" i="110"/>
  <c r="H38" i="111"/>
  <c r="H41" i="108"/>
  <c r="H41" i="109"/>
  <c r="I54" i="107"/>
  <c r="I48" i="106"/>
  <c r="I50" i="106" s="1"/>
  <c r="H37" i="106"/>
  <c r="H38" i="107"/>
  <c r="H37" i="103"/>
  <c r="F18" i="97"/>
  <c r="I33" i="21"/>
  <c r="K20" i="21" l="1"/>
  <c r="K30" i="21"/>
  <c r="M30" i="21"/>
  <c r="B27" i="25" s="1"/>
  <c r="L30" i="21"/>
  <c r="K28" i="21"/>
  <c r="M28" i="21" s="1"/>
  <c r="B25" i="25" s="1"/>
  <c r="L28" i="21"/>
  <c r="K15" i="21"/>
  <c r="L15" i="21" s="1"/>
  <c r="M15" i="21" s="1"/>
  <c r="B11" i="25" s="1"/>
  <c r="M23" i="21"/>
  <c r="B20" i="25" s="1"/>
  <c r="L23" i="21"/>
  <c r="K23" i="21"/>
  <c r="M26" i="21"/>
  <c r="B23" i="25" s="1"/>
  <c r="L26" i="21"/>
  <c r="K26" i="21"/>
  <c r="K16" i="21"/>
  <c r="K17" i="21"/>
  <c r="K13" i="21"/>
  <c r="L13" i="21" s="1"/>
  <c r="K21" i="21"/>
  <c r="L21" i="21" s="1"/>
  <c r="K12" i="21"/>
  <c r="L12" i="21"/>
  <c r="M12" i="21" s="1"/>
  <c r="B8" i="25" s="1"/>
  <c r="M11" i="21"/>
  <c r="B7" i="25" s="1"/>
  <c r="K11" i="21"/>
  <c r="L11" i="21"/>
  <c r="K25" i="21"/>
  <c r="L25" i="21" s="1"/>
  <c r="M25" i="21" s="1"/>
  <c r="B22" i="25" s="1"/>
  <c r="K10" i="21"/>
  <c r="K18" i="21"/>
  <c r="L18" i="21" s="1"/>
  <c r="K27" i="21"/>
  <c r="L27" i="21"/>
  <c r="M27" i="21" s="1"/>
  <c r="B24" i="25" s="1"/>
  <c r="M19" i="21"/>
  <c r="B16" i="25" s="1"/>
  <c r="L19" i="21"/>
  <c r="K19" i="21"/>
  <c r="K14" i="21"/>
  <c r="M14" i="21" s="1"/>
  <c r="B10" i="25" s="1"/>
  <c r="L14" i="21"/>
  <c r="K24" i="21"/>
  <c r="L24" i="21" s="1"/>
  <c r="M24" i="21" s="1"/>
  <c r="B21" i="25" s="1"/>
  <c r="K22" i="21"/>
  <c r="L22" i="21"/>
  <c r="M22" i="21"/>
  <c r="B19" i="25" s="1"/>
  <c r="K9" i="21"/>
  <c r="L9" i="21"/>
  <c r="L29" i="21"/>
  <c r="M29" i="21" s="1"/>
  <c r="B26" i="25" s="1"/>
  <c r="K29" i="21"/>
  <c r="H10" i="97"/>
  <c r="G29" i="126"/>
  <c r="G30" i="114"/>
  <c r="G35" i="114" s="1"/>
  <c r="I35" i="114" s="1"/>
  <c r="I37" i="114" s="1"/>
  <c r="B35" i="21"/>
  <c r="G36" i="119"/>
  <c r="I36" i="119" s="1"/>
  <c r="I38" i="119" s="1"/>
  <c r="C35" i="21"/>
  <c r="C38" i="21" s="1"/>
  <c r="G16" i="97"/>
  <c r="G22" i="97" s="1"/>
  <c r="I45" i="125"/>
  <c r="I47" i="125" s="1"/>
  <c r="I47" i="126"/>
  <c r="G31" i="119"/>
  <c r="I31" i="119" s="1"/>
  <c r="I33" i="119" s="1"/>
  <c r="G29" i="124"/>
  <c r="I47" i="124"/>
  <c r="I49" i="123"/>
  <c r="I51" i="123" s="1"/>
  <c r="G33" i="123"/>
  <c r="G29" i="122"/>
  <c r="I29" i="122" s="1"/>
  <c r="I31" i="122" s="1"/>
  <c r="G32" i="106"/>
  <c r="G37" i="106" s="1"/>
  <c r="I37" i="106" s="1"/>
  <c r="I39" i="106" s="1"/>
  <c r="G30" i="115"/>
  <c r="I30" i="115" s="1"/>
  <c r="I32" i="115" s="1"/>
  <c r="G36" i="109"/>
  <c r="G41" i="109" s="1"/>
  <c r="I41" i="109" s="1"/>
  <c r="I43" i="109" s="1"/>
  <c r="I46" i="118"/>
  <c r="I48" i="118" s="1"/>
  <c r="G33" i="107"/>
  <c r="I33" i="107" s="1"/>
  <c r="I35" i="107" s="1"/>
  <c r="B36" i="21"/>
  <c r="G30" i="112"/>
  <c r="G35" i="112" s="1"/>
  <c r="I35" i="112" s="1"/>
  <c r="I37" i="112" s="1"/>
  <c r="G30" i="120"/>
  <c r="G30" i="121"/>
  <c r="G35" i="121" s="1"/>
  <c r="I35" i="121" s="1"/>
  <c r="I37" i="121" s="1"/>
  <c r="G31" i="113"/>
  <c r="I31" i="113" s="1"/>
  <c r="I33" i="113" s="1"/>
  <c r="G31" i="116"/>
  <c r="G36" i="116" s="1"/>
  <c r="I36" i="116" s="1"/>
  <c r="I38" i="116" s="1"/>
  <c r="I46" i="117"/>
  <c r="I48" i="117" s="1"/>
  <c r="I46" i="121"/>
  <c r="I48" i="121" s="1"/>
  <c r="I47" i="122"/>
  <c r="G32" i="103"/>
  <c r="I32" i="103" s="1"/>
  <c r="I34" i="103" s="1"/>
  <c r="G36" i="108"/>
  <c r="G41" i="108" s="1"/>
  <c r="I41" i="108" s="1"/>
  <c r="I43" i="108" s="1"/>
  <c r="G30" i="117"/>
  <c r="G35" i="117" s="1"/>
  <c r="I35" i="117" s="1"/>
  <c r="I37" i="117" s="1"/>
  <c r="G30" i="110"/>
  <c r="G35" i="110" s="1"/>
  <c r="I35" i="110" s="1"/>
  <c r="I37" i="110" s="1"/>
  <c r="G33" i="111"/>
  <c r="I33" i="111" s="1"/>
  <c r="I35" i="111" s="1"/>
  <c r="G30" i="118"/>
  <c r="I30" i="118" s="1"/>
  <c r="I32" i="118" s="1"/>
  <c r="E29" i="130" l="1"/>
  <c r="D50" i="131" s="1"/>
  <c r="E44" i="130"/>
  <c r="D78" i="131" s="1"/>
  <c r="E17" i="130"/>
  <c r="E32" i="130"/>
  <c r="D56" i="131" s="1"/>
  <c r="E47" i="130"/>
  <c r="D84" i="131" s="1"/>
  <c r="E46" i="130"/>
  <c r="D82" i="131" s="1"/>
  <c r="E33" i="130"/>
  <c r="D58" i="131" s="1"/>
  <c r="E48" i="130"/>
  <c r="D86" i="131" s="1"/>
  <c r="E18" i="130"/>
  <c r="E28" i="130"/>
  <c r="D48" i="131" s="1"/>
  <c r="E43" i="130"/>
  <c r="D76" i="131" s="1"/>
  <c r="E42" i="130"/>
  <c r="D74" i="131" s="1"/>
  <c r="E27" i="130"/>
  <c r="E38" i="130"/>
  <c r="D66" i="131" s="1"/>
  <c r="E23" i="130"/>
  <c r="E15" i="130"/>
  <c r="M13" i="21"/>
  <c r="B9" i="25" s="1"/>
  <c r="L17" i="21"/>
  <c r="M17" i="21" s="1"/>
  <c r="B14" i="25" s="1"/>
  <c r="K31" i="21"/>
  <c r="M9" i="21"/>
  <c r="M21" i="21"/>
  <c r="B18" i="25" s="1"/>
  <c r="E34" i="130"/>
  <c r="D60" i="131" s="1"/>
  <c r="E49" i="130"/>
  <c r="D88" i="131" s="1"/>
  <c r="L10" i="21"/>
  <c r="L31" i="21" s="1"/>
  <c r="L16" i="21"/>
  <c r="M16" i="21" s="1"/>
  <c r="B12" i="25" s="1"/>
  <c r="L20" i="21"/>
  <c r="M20" i="21" s="1"/>
  <c r="B17" i="25" s="1"/>
  <c r="E45" i="130"/>
  <c r="D80" i="131" s="1"/>
  <c r="E30" i="130"/>
  <c r="D52" i="131" s="1"/>
  <c r="M18" i="21"/>
  <c r="B15" i="25" s="1"/>
  <c r="E26" i="130"/>
  <c r="E41" i="130"/>
  <c r="D72" i="131" s="1"/>
  <c r="E14" i="130"/>
  <c r="B38" i="21"/>
  <c r="I31" i="116"/>
  <c r="I33" i="116" s="1"/>
  <c r="G34" i="122"/>
  <c r="I34" i="122" s="1"/>
  <c r="I36" i="122" s="1"/>
  <c r="G35" i="115"/>
  <c r="I35" i="115" s="1"/>
  <c r="I37" i="115" s="1"/>
  <c r="G37" i="103"/>
  <c r="I37" i="103" s="1"/>
  <c r="I39" i="103" s="1"/>
  <c r="G35" i="118"/>
  <c r="I35" i="118" s="1"/>
  <c r="I37" i="118" s="1"/>
  <c r="I36" i="108"/>
  <c r="I38" i="108" s="1"/>
  <c r="C33" i="21"/>
  <c r="I36" i="109"/>
  <c r="I38" i="109" s="1"/>
  <c r="G38" i="111"/>
  <c r="I38" i="111" s="1"/>
  <c r="I40" i="111" s="1"/>
  <c r="I32" i="106"/>
  <c r="I34" i="106" s="1"/>
  <c r="I30" i="114"/>
  <c r="I32" i="114" s="1"/>
  <c r="G29" i="125"/>
  <c r="I30" i="110"/>
  <c r="I32" i="110" s="1"/>
  <c r="I30" i="121"/>
  <c r="I32" i="121" s="1"/>
  <c r="G34" i="124"/>
  <c r="I34" i="124" s="1"/>
  <c r="I36" i="124" s="1"/>
  <c r="I29" i="124"/>
  <c r="I31" i="124" s="1"/>
  <c r="G38" i="123"/>
  <c r="I38" i="123" s="1"/>
  <c r="I40" i="123" s="1"/>
  <c r="I33" i="123"/>
  <c r="I35" i="123" s="1"/>
  <c r="G36" i="113"/>
  <c r="I36" i="113" s="1"/>
  <c r="I38" i="113" s="1"/>
  <c r="G35" i="120"/>
  <c r="I35" i="120" s="1"/>
  <c r="I37" i="120" s="1"/>
  <c r="I30" i="120"/>
  <c r="I32" i="120" s="1"/>
  <c r="I30" i="112"/>
  <c r="I32" i="112" s="1"/>
  <c r="I30" i="117"/>
  <c r="I32" i="117" s="1"/>
  <c r="G38" i="107"/>
  <c r="I38" i="107" s="1"/>
  <c r="I40" i="107" s="1"/>
  <c r="G25" i="97"/>
  <c r="G30" i="97" s="1"/>
  <c r="E39" i="130" l="1"/>
  <c r="D68" i="131" s="1"/>
  <c r="E24" i="130"/>
  <c r="E19" i="130"/>
  <c r="B29" i="25"/>
  <c r="E36" i="130"/>
  <c r="E21" i="130"/>
  <c r="B28" i="25"/>
  <c r="B30" i="25"/>
  <c r="E16" i="130"/>
  <c r="P87" i="131"/>
  <c r="M59" i="131"/>
  <c r="D24" i="131"/>
  <c r="H25" i="131"/>
  <c r="I25" i="131"/>
  <c r="P83" i="131"/>
  <c r="R83" i="131" s="1"/>
  <c r="P81" i="131"/>
  <c r="R81" i="131" s="1"/>
  <c r="D38" i="131"/>
  <c r="K39" i="131"/>
  <c r="R39" i="131" s="1"/>
  <c r="P85" i="131"/>
  <c r="R85" i="131" s="1"/>
  <c r="K57" i="131"/>
  <c r="L47" i="131"/>
  <c r="D46" i="131"/>
  <c r="P75" i="131"/>
  <c r="R75" i="131" s="1"/>
  <c r="D28" i="131"/>
  <c r="I29" i="131"/>
  <c r="R29" i="131" s="1"/>
  <c r="M53" i="131"/>
  <c r="R53" i="131" s="1"/>
  <c r="Q89" i="131"/>
  <c r="R89" i="131" s="1"/>
  <c r="M10" i="21"/>
  <c r="B6" i="25" s="1"/>
  <c r="P73" i="131"/>
  <c r="R73" i="131" s="1"/>
  <c r="N61" i="131"/>
  <c r="O67" i="131"/>
  <c r="P77" i="131"/>
  <c r="R77" i="131" s="1"/>
  <c r="P79" i="131"/>
  <c r="R79" i="131" s="1"/>
  <c r="M49" i="131"/>
  <c r="R49" i="131" s="1"/>
  <c r="M51" i="131"/>
  <c r="R51" i="131" s="1"/>
  <c r="D44" i="131"/>
  <c r="L45" i="131"/>
  <c r="R45" i="131" s="1"/>
  <c r="D22" i="131"/>
  <c r="I23" i="131"/>
  <c r="G23" i="131"/>
  <c r="H23" i="131"/>
  <c r="E37" i="130"/>
  <c r="D64" i="131" s="1"/>
  <c r="E22" i="130"/>
  <c r="B5" i="25"/>
  <c r="I31" i="131"/>
  <c r="R31" i="131" s="1"/>
  <c r="D30" i="131"/>
  <c r="I29" i="125"/>
  <c r="I31" i="125" s="1"/>
  <c r="G34" i="125"/>
  <c r="I34" i="125" s="1"/>
  <c r="I36" i="125" s="1"/>
  <c r="G34" i="126"/>
  <c r="I34" i="126" s="1"/>
  <c r="I36" i="126" s="1"/>
  <c r="I29" i="126"/>
  <c r="I31" i="126" s="1"/>
  <c r="G26" i="112"/>
  <c r="I26" i="112"/>
  <c r="I27" i="112" s="1"/>
  <c r="I60" i="112" s="1"/>
  <c r="G28" i="103"/>
  <c r="I28" i="103" s="1"/>
  <c r="I29" i="103" s="1"/>
  <c r="I61" i="103" s="1"/>
  <c r="G29" i="107"/>
  <c r="I29" i="107" s="1"/>
  <c r="I30" i="107" s="1"/>
  <c r="I68" i="107" s="1"/>
  <c r="G26" i="115"/>
  <c r="I26" i="115" s="1"/>
  <c r="I27" i="115" s="1"/>
  <c r="I60" i="115" s="1"/>
  <c r="G25" i="122"/>
  <c r="I25" i="122" s="1"/>
  <c r="I26" i="122" s="1"/>
  <c r="I59" i="122" s="1"/>
  <c r="G26" i="121"/>
  <c r="I26" i="121" s="1"/>
  <c r="I27" i="121" s="1"/>
  <c r="I60" i="121" s="1"/>
  <c r="G29" i="123"/>
  <c r="I29" i="123" s="1"/>
  <c r="I30" i="123" s="1"/>
  <c r="I63" i="123" s="1"/>
  <c r="G27" i="116"/>
  <c r="I27" i="116"/>
  <c r="I28" i="116" s="1"/>
  <c r="I61" i="116" s="1"/>
  <c r="G27" i="113"/>
  <c r="I27" i="113"/>
  <c r="I28" i="113" s="1"/>
  <c r="I61" i="113" s="1"/>
  <c r="G26" i="114"/>
  <c r="I26" i="114" s="1"/>
  <c r="I27" i="114" s="1"/>
  <c r="I60" i="114" s="1"/>
  <c r="E15" i="98"/>
  <c r="C24" i="97"/>
  <c r="F24" i="97" s="1"/>
  <c r="G23" i="97" s="1"/>
  <c r="D13" i="98"/>
  <c r="D21" i="98" s="1"/>
  <c r="D12" i="98"/>
  <c r="E17" i="98"/>
  <c r="E8" i="98"/>
  <c r="E9" i="98"/>
  <c r="E7" i="98"/>
  <c r="E10" i="98"/>
  <c r="G25" i="125" s="1"/>
  <c r="I25" i="125" s="1"/>
  <c r="I26" i="125" s="1"/>
  <c r="E16" i="98"/>
  <c r="R57" i="131" l="1"/>
  <c r="T39" i="131"/>
  <c r="D36" i="131"/>
  <c r="K37" i="131"/>
  <c r="R37" i="131" s="1"/>
  <c r="M93" i="131"/>
  <c r="R59" i="131"/>
  <c r="T85" i="131"/>
  <c r="E13" i="130"/>
  <c r="T51" i="131"/>
  <c r="T83" i="131"/>
  <c r="R61" i="131"/>
  <c r="N93" i="131"/>
  <c r="T45" i="131"/>
  <c r="D34" i="131"/>
  <c r="J35" i="131"/>
  <c r="E20" i="130"/>
  <c r="T29" i="131"/>
  <c r="D32" i="131"/>
  <c r="I33" i="131"/>
  <c r="O65" i="131"/>
  <c r="R65" i="131" s="1"/>
  <c r="R47" i="131"/>
  <c r="L93" i="131"/>
  <c r="R23" i="131"/>
  <c r="T81" i="131"/>
  <c r="T53" i="131"/>
  <c r="C3" i="25"/>
  <c r="E12" i="130"/>
  <c r="C13" i="25"/>
  <c r="C4" i="25"/>
  <c r="H93" i="131"/>
  <c r="R25" i="131"/>
  <c r="R67" i="131"/>
  <c r="D26" i="131"/>
  <c r="G27" i="131"/>
  <c r="E50" i="130"/>
  <c r="D90" i="131" s="1"/>
  <c r="T89" i="131"/>
  <c r="T31" i="131"/>
  <c r="M31" i="21"/>
  <c r="M32" i="21" s="1"/>
  <c r="L41" i="131"/>
  <c r="R41" i="131" s="1"/>
  <c r="D40" i="131"/>
  <c r="R87" i="131"/>
  <c r="P93" i="131"/>
  <c r="T73" i="131"/>
  <c r="D62" i="131"/>
  <c r="E35" i="130"/>
  <c r="T49" i="131"/>
  <c r="T79" i="131"/>
  <c r="T77" i="131"/>
  <c r="T75" i="131"/>
  <c r="P69" i="131"/>
  <c r="R69" i="131" s="1"/>
  <c r="I59" i="125"/>
  <c r="I60" i="125" s="1"/>
  <c r="I69" i="107"/>
  <c r="I61" i="114"/>
  <c r="I62" i="114" s="1"/>
  <c r="I62" i="116"/>
  <c r="I60" i="122"/>
  <c r="I61" i="112"/>
  <c r="I62" i="112" s="1"/>
  <c r="I64" i="123"/>
  <c r="I62" i="103"/>
  <c r="I63" i="103" s="1"/>
  <c r="E19" i="98"/>
  <c r="I61" i="121"/>
  <c r="I62" i="121" s="1"/>
  <c r="I61" i="115"/>
  <c r="I62" i="113"/>
  <c r="I63" i="113" s="1"/>
  <c r="G25" i="124"/>
  <c r="I25" i="124" s="1"/>
  <c r="I26" i="124" s="1"/>
  <c r="I59" i="124" s="1"/>
  <c r="G26" i="117"/>
  <c r="I26" i="117" s="1"/>
  <c r="I27" i="117" s="1"/>
  <c r="I60" i="117" s="1"/>
  <c r="G26" i="110"/>
  <c r="I26" i="110" s="1"/>
  <c r="I27" i="110" s="1"/>
  <c r="I59" i="110" s="1"/>
  <c r="G25" i="126"/>
  <c r="I25" i="126" s="1"/>
  <c r="I26" i="126" s="1"/>
  <c r="I59" i="126" s="1"/>
  <c r="G26" i="118"/>
  <c r="I26" i="118" s="1"/>
  <c r="I27" i="118" s="1"/>
  <c r="I60" i="118" s="1"/>
  <c r="G28" i="106"/>
  <c r="I28" i="106" s="1"/>
  <c r="I29" i="106" s="1"/>
  <c r="I62" i="106" s="1"/>
  <c r="G32" i="109"/>
  <c r="I32" i="109" s="1"/>
  <c r="I33" i="109" s="1"/>
  <c r="I65" i="109" s="1"/>
  <c r="G27" i="119"/>
  <c r="I27" i="119" s="1"/>
  <c r="I28" i="119" s="1"/>
  <c r="I61" i="119" s="1"/>
  <c r="G26" i="120"/>
  <c r="I26" i="120" s="1"/>
  <c r="I27" i="120" s="1"/>
  <c r="I60" i="120" s="1"/>
  <c r="G32" i="108"/>
  <c r="I32" i="108" s="1"/>
  <c r="I33" i="108" s="1"/>
  <c r="I69" i="108" s="1"/>
  <c r="G29" i="111"/>
  <c r="I29" i="111" s="1"/>
  <c r="I30" i="111" s="1"/>
  <c r="I62" i="111" s="1"/>
  <c r="D18" i="131" l="1"/>
  <c r="G19" i="131"/>
  <c r="R19" i="131" s="1"/>
  <c r="G21" i="131"/>
  <c r="R21" i="131" s="1"/>
  <c r="D20" i="131"/>
  <c r="E10" i="130"/>
  <c r="E9" i="130"/>
  <c r="T59" i="131"/>
  <c r="B31" i="25"/>
  <c r="D4" i="25" s="1"/>
  <c r="D10" i="130" s="1"/>
  <c r="E11" i="130"/>
  <c r="J93" i="131"/>
  <c r="R35" i="131"/>
  <c r="T37" i="131"/>
  <c r="Q91" i="131"/>
  <c r="G93" i="131"/>
  <c r="R27" i="131"/>
  <c r="T23" i="131"/>
  <c r="O63" i="131"/>
  <c r="T69" i="131"/>
  <c r="T25" i="131"/>
  <c r="T61" i="131"/>
  <c r="K93" i="131"/>
  <c r="T87" i="131"/>
  <c r="T47" i="131"/>
  <c r="T65" i="131"/>
  <c r="T57" i="131"/>
  <c r="T67" i="131"/>
  <c r="T41" i="131"/>
  <c r="R33" i="131"/>
  <c r="I93" i="131"/>
  <c r="I61" i="122"/>
  <c r="I62" i="122" s="1"/>
  <c r="I63" i="116"/>
  <c r="I64" i="116" s="1"/>
  <c r="I63" i="121"/>
  <c r="F58" i="26" s="1"/>
  <c r="I63" i="114"/>
  <c r="I61" i="118"/>
  <c r="I62" i="118" s="1"/>
  <c r="I63" i="118" s="1"/>
  <c r="I61" i="125"/>
  <c r="I62" i="125" s="1"/>
  <c r="I63" i="111"/>
  <c r="I64" i="111" s="1"/>
  <c r="I65" i="111" s="1"/>
  <c r="I64" i="113"/>
  <c r="I61" i="117"/>
  <c r="I62" i="117" s="1"/>
  <c r="I63" i="117" s="1"/>
  <c r="I70" i="107"/>
  <c r="I71" i="107" s="1"/>
  <c r="I60" i="126"/>
  <c r="I61" i="126" s="1"/>
  <c r="I64" i="103"/>
  <c r="I70" i="108"/>
  <c r="I71" i="108" s="1"/>
  <c r="I65" i="123"/>
  <c r="I66" i="123" s="1"/>
  <c r="I62" i="115"/>
  <c r="I63" i="115" s="1"/>
  <c r="I60" i="124"/>
  <c r="I61" i="124" s="1"/>
  <c r="I63" i="112"/>
  <c r="I63" i="106"/>
  <c r="I64" i="106" s="1"/>
  <c r="I60" i="110"/>
  <c r="I61" i="120"/>
  <c r="I62" i="120" s="1"/>
  <c r="I62" i="119"/>
  <c r="I63" i="119" s="1"/>
  <c r="I64" i="119" s="1"/>
  <c r="I66" i="109"/>
  <c r="I67" i="109" s="1"/>
  <c r="F15" i="131" l="1"/>
  <c r="R15" i="131" s="1"/>
  <c r="D14" i="131"/>
  <c r="E8" i="130"/>
  <c r="D13" i="25"/>
  <c r="D19" i="25"/>
  <c r="D11" i="25"/>
  <c r="D18" i="130" s="1"/>
  <c r="D7" i="25"/>
  <c r="D14" i="130" s="1"/>
  <c r="D23" i="25"/>
  <c r="D26" i="25"/>
  <c r="D22" i="25"/>
  <c r="D21" i="25"/>
  <c r="D27" i="25"/>
  <c r="D10" i="25"/>
  <c r="D17" i="130" s="1"/>
  <c r="D20" i="25"/>
  <c r="D25" i="25"/>
  <c r="D16" i="25"/>
  <c r="D24" i="25"/>
  <c r="D46" i="130" s="1"/>
  <c r="D8" i="25"/>
  <c r="D15" i="130" s="1"/>
  <c r="D15" i="25"/>
  <c r="D18" i="25"/>
  <c r="D17" i="25"/>
  <c r="D14" i="25"/>
  <c r="D12" i="25"/>
  <c r="D19" i="130" s="1"/>
  <c r="D9" i="25"/>
  <c r="D16" i="130" s="1"/>
  <c r="D28" i="25"/>
  <c r="D20" i="130" s="1"/>
  <c r="D30" i="25"/>
  <c r="D50" i="130" s="1"/>
  <c r="D29" i="25"/>
  <c r="D35" i="130" s="1"/>
  <c r="D5" i="25"/>
  <c r="D12" i="130" s="1"/>
  <c r="D6" i="25"/>
  <c r="D13" i="130" s="1"/>
  <c r="D16" i="131"/>
  <c r="F17" i="131"/>
  <c r="T27" i="131"/>
  <c r="D3" i="25"/>
  <c r="D9" i="130" s="1"/>
  <c r="T21" i="131"/>
  <c r="T19" i="131"/>
  <c r="T35" i="131"/>
  <c r="R63" i="131"/>
  <c r="O93" i="131"/>
  <c r="T33" i="131"/>
  <c r="R91" i="131"/>
  <c r="Q93" i="131"/>
  <c r="I65" i="106"/>
  <c r="I68" i="109"/>
  <c r="I72" i="108"/>
  <c r="I61" i="110"/>
  <c r="I62" i="110" s="1"/>
  <c r="E37" i="22" a="1"/>
  <c r="E37" i="22" s="1"/>
  <c r="E22" i="22" a="1"/>
  <c r="E22" i="22" s="1"/>
  <c r="E19" i="22" a="1"/>
  <c r="E19" i="22" s="1"/>
  <c r="E40" i="22" a="1"/>
  <c r="E40" i="22" s="1"/>
  <c r="E25" i="22" a="1"/>
  <c r="E25" i="22" s="1"/>
  <c r="E23" i="22" a="1"/>
  <c r="E23" i="22" s="1"/>
  <c r="E38" i="22" a="1"/>
  <c r="E38" i="22" s="1"/>
  <c r="E17" i="22" a="1"/>
  <c r="E17" i="22" s="1"/>
  <c r="E21" i="22" a="1"/>
  <c r="E21" i="22" s="1"/>
  <c r="E36" i="22" a="1"/>
  <c r="E36" i="22" s="1"/>
  <c r="E18" i="22" a="1"/>
  <c r="E18" i="22" s="1"/>
  <c r="E16" i="22" a="1"/>
  <c r="E16" i="22" s="1"/>
  <c r="E28" i="22" a="1"/>
  <c r="E28" i="22" s="1"/>
  <c r="E43" i="22" a="1"/>
  <c r="E43" i="22" s="1"/>
  <c r="E39" i="22" a="1"/>
  <c r="E39" i="22" s="1"/>
  <c r="E24" i="22" a="1"/>
  <c r="E24" i="22" s="1"/>
  <c r="I63" i="120"/>
  <c r="E13" i="22" a="1"/>
  <c r="E13" i="22" s="1"/>
  <c r="E15" i="22" a="1"/>
  <c r="E15" i="22" s="1"/>
  <c r="I62" i="124"/>
  <c r="I62" i="126"/>
  <c r="E44" i="22" a="1"/>
  <c r="E44" i="22" s="1"/>
  <c r="E29" i="22" a="1"/>
  <c r="E29" i="22" s="1"/>
  <c r="R17" i="131" l="1"/>
  <c r="F93" i="131"/>
  <c r="D38" i="130"/>
  <c r="D23" i="130"/>
  <c r="D32" i="130"/>
  <c r="D47" i="130"/>
  <c r="D33" i="130"/>
  <c r="D48" i="130"/>
  <c r="D45" i="130"/>
  <c r="D30" i="130"/>
  <c r="D29" i="130"/>
  <c r="D44" i="130"/>
  <c r="D43" i="130"/>
  <c r="D28" i="130"/>
  <c r="D36" i="130"/>
  <c r="D21" i="130"/>
  <c r="D92" i="131"/>
  <c r="F16" i="131"/>
  <c r="D39" i="130"/>
  <c r="D24" i="130"/>
  <c r="D26" i="130"/>
  <c r="D41" i="130"/>
  <c r="D25" i="130"/>
  <c r="D40" i="130"/>
  <c r="D11" i="130"/>
  <c r="D31" i="25"/>
  <c r="T63" i="131"/>
  <c r="S62" i="131"/>
  <c r="D37" i="130"/>
  <c r="D22" i="130"/>
  <c r="F14" i="131"/>
  <c r="R14" i="131" s="1"/>
  <c r="S90" i="131"/>
  <c r="D42" i="130"/>
  <c r="D27" i="130"/>
  <c r="D49" i="130"/>
  <c r="D34" i="130"/>
  <c r="T15" i="131"/>
  <c r="S14" i="131"/>
  <c r="O29" i="21"/>
  <c r="O28" i="21"/>
  <c r="E46" i="22" a="1"/>
  <c r="E46" i="22" s="1"/>
  <c r="E14" i="22" a="1"/>
  <c r="E14" i="22" s="1"/>
  <c r="E45" i="22" a="1"/>
  <c r="E45" i="22" s="1"/>
  <c r="E30" i="22" a="1"/>
  <c r="E30" i="22" s="1"/>
  <c r="E42" i="22" a="1"/>
  <c r="E42" i="22" s="1"/>
  <c r="E27" i="22" a="1"/>
  <c r="E27" i="22" s="1"/>
  <c r="E49" i="22" a="1"/>
  <c r="E49" i="22" s="1"/>
  <c r="E34" i="22" a="1"/>
  <c r="E34" i="22" s="1"/>
  <c r="E26" i="22" a="1"/>
  <c r="E26" i="22" s="1"/>
  <c r="E41" i="22" a="1"/>
  <c r="E41" i="22" s="1"/>
  <c r="E32" i="22" a="1"/>
  <c r="E32" i="22" s="1"/>
  <c r="T14" i="131" l="1"/>
  <c r="R16" i="131"/>
  <c r="F92" i="131"/>
  <c r="F94" i="131"/>
  <c r="G94" i="131" s="1"/>
  <c r="H94" i="131" s="1"/>
  <c r="I94" i="131" s="1"/>
  <c r="J94" i="131" s="1"/>
  <c r="K94" i="131" s="1"/>
  <c r="L94" i="131" s="1"/>
  <c r="M94" i="131" s="1"/>
  <c r="N94" i="131" s="1"/>
  <c r="O94" i="131" s="1"/>
  <c r="P94" i="131" s="1"/>
  <c r="Q94" i="131" s="1"/>
  <c r="R93" i="131"/>
  <c r="S70" i="131"/>
  <c r="T70" i="131" s="1"/>
  <c r="S54" i="131"/>
  <c r="T54" i="131" s="1"/>
  <c r="S42" i="131"/>
  <c r="T42" i="131" s="1"/>
  <c r="M58" i="131"/>
  <c r="M52" i="131"/>
  <c r="R52" i="131" s="1"/>
  <c r="P74" i="131"/>
  <c r="R74" i="131" s="1"/>
  <c r="P76" i="131"/>
  <c r="R76" i="131" s="1"/>
  <c r="P78" i="131"/>
  <c r="R78" i="131" s="1"/>
  <c r="P82" i="131"/>
  <c r="R82" i="131" s="1"/>
  <c r="T82" i="131" s="1"/>
  <c r="N60" i="131"/>
  <c r="P86" i="131"/>
  <c r="O66" i="131"/>
  <c r="Q88" i="131"/>
  <c r="R88" i="131" s="1"/>
  <c r="P84" i="131"/>
  <c r="R84" i="131" s="1"/>
  <c r="M50" i="131"/>
  <c r="R50" i="131" s="1"/>
  <c r="K56" i="131"/>
  <c r="M48" i="131"/>
  <c r="R48" i="131" s="1"/>
  <c r="P80" i="131"/>
  <c r="R80" i="131" s="1"/>
  <c r="P72" i="131"/>
  <c r="R72" i="131" s="1"/>
  <c r="L46" i="131"/>
  <c r="I28" i="131"/>
  <c r="R28" i="131" s="1"/>
  <c r="T28" i="131" s="1"/>
  <c r="I24" i="131"/>
  <c r="S74" i="131"/>
  <c r="T74" i="131" s="1"/>
  <c r="S76" i="131"/>
  <c r="T76" i="131" s="1"/>
  <c r="S82" i="131"/>
  <c r="L44" i="131"/>
  <c r="R44" i="131" s="1"/>
  <c r="S80" i="131"/>
  <c r="T80" i="131" s="1"/>
  <c r="S48" i="131"/>
  <c r="S30" i="131"/>
  <c r="S28" i="131"/>
  <c r="O64" i="131"/>
  <c r="R64" i="131" s="1"/>
  <c r="K38" i="131"/>
  <c r="R38" i="131" s="1"/>
  <c r="P68" i="131"/>
  <c r="R68" i="131" s="1"/>
  <c r="H22" i="131"/>
  <c r="S72" i="131"/>
  <c r="T72" i="131" s="1"/>
  <c r="S52" i="131"/>
  <c r="S38" i="131"/>
  <c r="T38" i="131" s="1"/>
  <c r="G22" i="131"/>
  <c r="S44" i="131"/>
  <c r="I22" i="131"/>
  <c r="I30" i="131"/>
  <c r="R30" i="131" s="1"/>
  <c r="H24" i="131"/>
  <c r="R24" i="131" s="1"/>
  <c r="S88" i="131"/>
  <c r="T88" i="131" s="1"/>
  <c r="S84" i="131"/>
  <c r="S78" i="131"/>
  <c r="S50" i="131"/>
  <c r="S24" i="131"/>
  <c r="S60" i="131"/>
  <c r="S86" i="131"/>
  <c r="S22" i="131"/>
  <c r="Q90" i="131"/>
  <c r="O62" i="131"/>
  <c r="R62" i="131" s="1"/>
  <c r="T62" i="131" s="1"/>
  <c r="S66" i="131"/>
  <c r="S58" i="131"/>
  <c r="S68" i="131"/>
  <c r="T68" i="131" s="1"/>
  <c r="S36" i="131"/>
  <c r="T36" i="131" s="1"/>
  <c r="G26" i="131"/>
  <c r="S64" i="131"/>
  <c r="T64" i="131" s="1"/>
  <c r="S56" i="131"/>
  <c r="L40" i="131"/>
  <c r="R40" i="131" s="1"/>
  <c r="K36" i="131"/>
  <c r="R36" i="131" s="1"/>
  <c r="J34" i="131"/>
  <c r="S46" i="131"/>
  <c r="I32" i="131"/>
  <c r="S40" i="131"/>
  <c r="T40" i="131" s="1"/>
  <c r="S26" i="131"/>
  <c r="G20" i="131"/>
  <c r="R20" i="131" s="1"/>
  <c r="S18" i="131"/>
  <c r="S32" i="131"/>
  <c r="S20" i="131"/>
  <c r="T20" i="131" s="1"/>
  <c r="G18" i="131"/>
  <c r="R18" i="131" s="1"/>
  <c r="S34" i="131"/>
  <c r="S16" i="131"/>
  <c r="T16" i="131" s="1"/>
  <c r="T17" i="131"/>
  <c r="E47" i="22" a="1"/>
  <c r="E47" i="22" s="1"/>
  <c r="E33" i="22" a="1"/>
  <c r="E33" i="22" s="1"/>
  <c r="E20" i="22" s="1"/>
  <c r="L19" i="127" s="1"/>
  <c r="L22" i="127" s="1"/>
  <c r="E48" i="22" a="1"/>
  <c r="E48" i="22" s="1"/>
  <c r="E50" i="22" a="1"/>
  <c r="E50" i="22" s="1"/>
  <c r="P21" i="127" s="1"/>
  <c r="P22" i="127" s="1"/>
  <c r="E12" i="22" a="1"/>
  <c r="E12" i="22" s="1"/>
  <c r="T56" i="131" l="1"/>
  <c r="T18" i="131"/>
  <c r="H92" i="131"/>
  <c r="I92" i="131"/>
  <c r="R32" i="131"/>
  <c r="T32" i="131" s="1"/>
  <c r="R56" i="131"/>
  <c r="K92" i="131"/>
  <c r="G92" i="131"/>
  <c r="R92" i="131" s="1"/>
  <c r="R26" i="131"/>
  <c r="T26" i="131" s="1"/>
  <c r="T44" i="131"/>
  <c r="T66" i="131"/>
  <c r="L92" i="131"/>
  <c r="R46" i="131"/>
  <c r="T46" i="131" s="1"/>
  <c r="R34" i="131"/>
  <c r="T34" i="131" s="1"/>
  <c r="J92" i="131"/>
  <c r="T50" i="131"/>
  <c r="P92" i="131"/>
  <c r="R86" i="131"/>
  <c r="T86" i="131" s="1"/>
  <c r="T52" i="131"/>
  <c r="T24" i="131"/>
  <c r="E35" i="22"/>
  <c r="N20" i="127" s="1"/>
  <c r="N22" i="127" s="1"/>
  <c r="T78" i="131"/>
  <c r="T30" i="131"/>
  <c r="N92" i="131"/>
  <c r="R60" i="131"/>
  <c r="T60" i="131" s="1"/>
  <c r="R22" i="131"/>
  <c r="T22" i="131" s="1"/>
  <c r="R58" i="131"/>
  <c r="T58" i="131" s="1"/>
  <c r="M92" i="131"/>
  <c r="Q92" i="131"/>
  <c r="R90" i="131"/>
  <c r="T90" i="131" s="1"/>
  <c r="T84" i="131"/>
  <c r="T48" i="131"/>
  <c r="R66" i="131"/>
  <c r="O92" i="131"/>
  <c r="E9" i="22"/>
  <c r="E11" i="22"/>
  <c r="G18" i="127" s="1"/>
  <c r="G22" i="127" s="1"/>
  <c r="E10" i="22"/>
  <c r="D17" i="127" s="1"/>
  <c r="D22" i="127" s="1"/>
  <c r="E8" i="22" l="1"/>
  <c r="C16" i="127"/>
  <c r="C22" i="127" s="1"/>
  <c r="D10" i="22" l="1"/>
  <c r="D46" i="22"/>
  <c r="D18" i="22"/>
  <c r="D20" i="22"/>
  <c r="D16" i="22"/>
  <c r="D22" i="22"/>
  <c r="D37" i="22"/>
  <c r="D50" i="22"/>
  <c r="D21" i="22"/>
  <c r="D36" i="22"/>
  <c r="D12" i="22"/>
  <c r="D35" i="22"/>
  <c r="D14" i="22"/>
  <c r="D33" i="22"/>
  <c r="D48" i="22"/>
  <c r="D38" i="22"/>
  <c r="D23" i="22"/>
  <c r="D15" i="22"/>
  <c r="D30" i="22"/>
  <c r="D45" i="22"/>
  <c r="D44" i="22"/>
  <c r="D29" i="22"/>
  <c r="D13" i="22"/>
  <c r="D11" i="22"/>
  <c r="D47" i="22"/>
  <c r="D32" i="22"/>
  <c r="D27" i="22"/>
  <c r="D42" i="22"/>
  <c r="D28" i="22"/>
  <c r="D43" i="22"/>
  <c r="D24" i="22"/>
  <c r="D39" i="22"/>
  <c r="D26" i="22"/>
  <c r="D41" i="22"/>
  <c r="D17" i="22"/>
  <c r="C24" i="127"/>
  <c r="D24" i="127" s="1"/>
  <c r="E24" i="127" s="1"/>
  <c r="F24" i="127" s="1"/>
  <c r="G24" i="127" s="1"/>
  <c r="H24" i="127" s="1"/>
  <c r="I24" i="127" s="1"/>
  <c r="J24" i="127" s="1"/>
  <c r="K24" i="127" s="1"/>
  <c r="L24" i="127" s="1"/>
  <c r="M24" i="127" s="1"/>
  <c r="N24" i="127" s="1"/>
  <c r="D40" i="22"/>
  <c r="D25" i="22"/>
  <c r="D9" i="22"/>
  <c r="D34" i="22"/>
  <c r="D49" i="22"/>
  <c r="D19" i="22"/>
  <c r="O24" i="127" l="1"/>
  <c r="P24" i="127"/>
  <c r="K23" i="127" l="1"/>
  <c r="O23" i="127"/>
  <c r="H23" i="127"/>
  <c r="F23" i="127"/>
  <c r="E23" i="127"/>
  <c r="J23" i="127"/>
  <c r="M23" i="127"/>
  <c r="I23" i="127"/>
  <c r="N23" i="127"/>
  <c r="L23" i="127"/>
  <c r="P23" i="127"/>
  <c r="D23" i="127"/>
  <c r="G23" i="127"/>
  <c r="C23" i="1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Marcius</author>
  </authors>
  <commentList>
    <comment ref="U6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Marcius:</t>
        </r>
        <r>
          <rPr>
            <sz val="9"/>
            <color indexed="81"/>
            <rFont val="Segoe UI"/>
            <family val="2"/>
          </rPr>
          <t xml:space="preserve">
https://www.planalto.gov.br/ccivil_03/_Ato2004-2006/2006/Decreto/D5992.htm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Leonardo Roberto Perim</author>
    <author>DNIT</author>
  </authors>
  <commentList>
    <comment ref="E6" authorId="0" shapeId="0" xr:uid="{00000000-0006-0000-3000-000001000000}">
      <text>
        <r>
          <rPr>
            <sz val="9"/>
            <rFont val="Segoe UI"/>
            <family val="2"/>
          </rPr>
          <t>Valor estimado de acordo com experiência do Edital 268/2016-00.
Obs: Foi considerada uma produtividade menor na Região Norte devido os deslocamentos por balsa e as maiores distancias entre as cidades.</t>
        </r>
      </text>
    </comment>
    <comment ref="K6" authorId="1" shapeId="0" xr:uid="{00000000-0006-0000-3000-000002000000}">
      <text>
        <r>
          <rPr>
            <sz val="9"/>
            <rFont val="Segoe UI"/>
            <family val="2"/>
          </rPr>
          <t>Inicia com o prazo de campo;
Termina 1 mês após o término do prazo de campo.</t>
        </r>
      </text>
    </comment>
    <comment ref="G13" authorId="1" shapeId="0" xr:uid="{00000000-0006-0000-3000-000003000000}">
      <text>
        <r>
          <rPr>
            <sz val="9"/>
            <rFont val="Segoe UI"/>
            <family val="2"/>
          </rPr>
          <t>Fórmula para cálculo da Participação considerando o tempo do FWD &gt;12 meses.</t>
        </r>
      </text>
    </comment>
    <comment ref="H33" authorId="0" shapeId="0" xr:uid="{00000000-0006-0000-3000-000004000000}">
      <text>
        <r>
          <rPr>
            <sz val="9"/>
            <rFont val="Segoe UI"/>
            <family val="2"/>
          </rPr>
          <t>Prazo (Item 5) x Nº de Ciclos</t>
        </r>
      </text>
    </comment>
    <comment ref="C34" authorId="0" shapeId="0" xr:uid="{00000000-0006-0000-3000-000005000000}">
      <text>
        <r>
          <rPr>
            <sz val="9"/>
            <rFont val="Segoe UI"/>
            <family val="2"/>
          </rPr>
          <t>(Extensão prevista com deslocamento extra) ÷ (Prazo - Levantamento de Campo) ÷ (Consumo médio de combustível)
**Deslocamento extra = 1,5 vezes o valor da extensão a ser levantada.
**Foi considerado o combustível Diesel para o veículo Van.</t>
        </r>
      </text>
    </comment>
    <comment ref="H38" authorId="0" shapeId="0" xr:uid="{00000000-0006-0000-3000-000006000000}">
      <text>
        <r>
          <rPr>
            <sz val="9"/>
            <rFont val="Segoe UI"/>
            <family val="2"/>
          </rPr>
          <t>Prazo (Item 6) x Nº de Ciclos</t>
        </r>
      </text>
    </comment>
    <comment ref="H39" authorId="0" shapeId="0" xr:uid="{00000000-0006-0000-3000-000007000000}">
      <text>
        <r>
          <rPr>
            <sz val="9"/>
            <rFont val="Segoe UI"/>
            <family val="2"/>
          </rPr>
          <t>Prazo = Coordenador</t>
        </r>
      </text>
    </comment>
    <comment ref="H40" authorId="0" shapeId="0" xr:uid="{00000000-0006-0000-3000-000008000000}">
      <text>
        <r>
          <rPr>
            <sz val="9"/>
            <rFont val="Segoe UI"/>
            <family val="2"/>
          </rPr>
          <t>Prazo = Técnico Pleno</t>
        </r>
      </text>
    </comment>
    <comment ref="F45" authorId="0" shapeId="0" xr:uid="{00000000-0006-0000-3000-000009000000}">
      <text>
        <r>
          <rPr>
            <sz val="9"/>
            <rFont val="Segoe UI"/>
            <family val="2"/>
          </rPr>
          <t>Coordenador do Contrato:
10 Superintendências Regionais = 1 visita por Ciclo</t>
        </r>
      </text>
    </comment>
    <comment ref="H45" authorId="0" shapeId="0" xr:uid="{00000000-0006-0000-3000-00000A000000}">
      <text>
        <r>
          <rPr>
            <sz val="9"/>
            <rFont val="Segoe UI"/>
            <family val="2"/>
          </rPr>
          <t>Nº de Ciclos</t>
        </r>
      </text>
    </comment>
    <comment ref="F46" authorId="0" shapeId="0" xr:uid="{00000000-0006-0000-3000-00000B000000}">
      <text>
        <r>
          <rPr>
            <sz val="9"/>
            <rFont val="Segoe UI"/>
            <family val="2"/>
          </rPr>
          <t>(Mobilização / Desmobilização / Descanso obrigatório)
Aproximadamente por Ciclo: 
1 Viagem por mês de levantamento para cada equipe.
*Considerado mobilização local do Motorista</t>
        </r>
      </text>
    </comment>
    <comment ref="H46" authorId="0" shapeId="0" xr:uid="{00000000-0006-0000-3000-00000C000000}">
      <text>
        <r>
          <rPr>
            <sz val="9"/>
            <rFont val="Segoe UI"/>
            <family val="2"/>
          </rPr>
          <t>Nº de Ciclos</t>
        </r>
      </text>
    </comment>
    <comment ref="F49" authorId="0" shapeId="0" xr:uid="{00000000-0006-0000-3000-00000D000000}">
      <text>
        <r>
          <rPr>
            <sz val="9"/>
            <rFont val="Segoe UI"/>
            <family val="2"/>
          </rPr>
          <t>Coordenador do Contrato:
10 Superintendências Regionais = 1 visita por Ciclo
(Valor unitário por viagem conforme memória de cálculo)</t>
        </r>
      </text>
    </comment>
    <comment ref="H49" authorId="0" shapeId="0" xr:uid="{00000000-0006-0000-3000-00000E000000}">
      <text>
        <r>
          <rPr>
            <sz val="9"/>
            <rFont val="Segoe UI"/>
            <family val="2"/>
          </rPr>
          <t>Nº de Ciclos</t>
        </r>
      </text>
    </comment>
    <comment ref="F50" authorId="0" shapeId="0" xr:uid="{00000000-0006-0000-3000-00000F000000}">
      <text>
        <r>
          <rPr>
            <sz val="9"/>
            <rFont val="Segoe UI"/>
            <family val="2"/>
          </rPr>
          <t xml:space="preserve">(2 Técnicos e 2 Motoristas) por VDR 
22 diárias por mês para pessoal de campo.
(Valor unitário considerado "Demais Deslocamentos", conforme Anexo I ao Decreto nº 5.992, de 19 de dezembro de 2006.) </t>
        </r>
      </text>
    </comment>
    <comment ref="H50" authorId="0" shapeId="0" xr:uid="{00000000-0006-0000-3000-000010000000}">
      <text>
        <r>
          <rPr>
            <sz val="9"/>
            <rFont val="Segoe UI"/>
            <family val="2"/>
          </rPr>
          <t>Aproximadamente = 
Prazo (Item 5) x Nº de Ciclos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Leonardo Roberto Perim</author>
    <author>DNIT</author>
  </authors>
  <commentList>
    <comment ref="E8" authorId="0" shapeId="0" xr:uid="{00000000-0006-0000-3100-000001000000}">
      <text>
        <r>
          <rPr>
            <sz val="9"/>
            <rFont val="Segoe UI"/>
            <family val="2"/>
          </rPr>
          <t>Valor estimado de acordo com experiência do Edital 177/2012-00.
Foi considerada uma produtividade menor na Região Norte devido os deslocamentos por balsa e as maiores distancias entre as cidades.
Considerado 6h de trabalho efetivo por dia útil.</t>
        </r>
      </text>
    </comment>
    <comment ref="K8" authorId="1" shapeId="0" xr:uid="{00000000-0006-0000-3100-000002000000}">
      <text>
        <r>
          <rPr>
            <sz val="9"/>
            <rFont val="Segoe UI"/>
            <family val="2"/>
          </rPr>
          <t>Inicia com o prazo de campo;
Termina 1 mês após o término do prazo de campo.</t>
        </r>
      </text>
    </comment>
    <comment ref="H19" authorId="1" shapeId="0" xr:uid="{00000000-0006-0000-3100-000003000000}">
      <text>
        <r>
          <rPr>
            <sz val="9"/>
            <rFont val="Segoe UI"/>
            <family val="2"/>
          </rPr>
          <t>1 Ciclo de Levantamento</t>
        </r>
      </text>
    </comment>
    <comment ref="H24" authorId="1" shapeId="0" xr:uid="{00000000-0006-0000-3100-000004000000}">
      <text>
        <r>
          <rPr>
            <sz val="9"/>
            <rFont val="Segoe UI"/>
            <family val="2"/>
          </rPr>
          <t>Item 6 x 1 Ciclo</t>
        </r>
      </text>
    </comment>
    <comment ref="C37" authorId="0" shapeId="0" xr:uid="{00000000-0006-0000-3100-000005000000}">
      <text>
        <r>
          <rPr>
            <sz val="9"/>
            <rFont val="Segoe UI"/>
            <family val="2"/>
          </rPr>
          <t>(Extensão prevista com deslocamento extra) ÷ (Prazo - Levantamento de Campo) ÷ (Consumo médio de combustível)
**Deslocamento extra = 1,5 vezes o valor da extensão a ser levantada.
**Foi considerado o combustível Diesel para o veículo Van.</t>
        </r>
      </text>
    </comment>
    <comment ref="C39" authorId="0" shapeId="0" xr:uid="{00000000-0006-0000-3100-000006000000}">
      <text>
        <r>
          <rPr>
            <sz val="9"/>
            <rFont val="Segoe UI"/>
            <family val="2"/>
          </rPr>
          <t>(Extensão prevista com deslocamento extra) ÷ (Prazo - Levantamento de Campo) ÷ (Consumo médio de combustível)
**Deslocamento extra = 1,5 vezes o valor da extensão a ser levantada.
**Foi considerado o combustível Gasolina para o veículo Sedan.</t>
        </r>
      </text>
    </comment>
    <comment ref="H43" authorId="0" shapeId="0" xr:uid="{00000000-0006-0000-3100-000007000000}">
      <text>
        <r>
          <rPr>
            <sz val="9"/>
            <rFont val="Segoe UI"/>
            <family val="2"/>
          </rPr>
          <t>Prazo (Item 6) x Nº de Ciclos</t>
        </r>
      </text>
    </comment>
    <comment ref="H44" authorId="1" shapeId="0" xr:uid="{00000000-0006-0000-3100-000008000000}">
      <text>
        <r>
          <rPr>
            <sz val="9"/>
            <rFont val="Segoe UI"/>
            <family val="2"/>
          </rPr>
          <t>Prazo = Coordenador</t>
        </r>
      </text>
    </comment>
    <comment ref="H48" authorId="0" shapeId="0" xr:uid="{00000000-0006-0000-3100-000009000000}">
      <text>
        <r>
          <rPr>
            <sz val="9"/>
            <rFont val="Segoe UI"/>
            <family val="2"/>
          </rPr>
          <t xml:space="preserve">Nº de Ciclos
</t>
        </r>
      </text>
    </comment>
    <comment ref="F49" authorId="0" shapeId="0" xr:uid="{00000000-0006-0000-3100-00000A000000}">
      <text>
        <r>
          <rPr>
            <sz val="9"/>
            <rFont val="Segoe UI"/>
            <family val="2"/>
          </rPr>
          <t>(Mobilização / Desmobilização / Descanso obrigatório)
Aproximadamente por Ciclo: 
1 Viagem por mês de levantamento para cada equipe.
*Considerado mobilização local do Motorista</t>
        </r>
      </text>
    </comment>
    <comment ref="H52" authorId="0" shapeId="0" xr:uid="{00000000-0006-0000-3100-00000B000000}">
      <text>
        <r>
          <rPr>
            <sz val="9"/>
            <rFont val="Segoe UI"/>
            <family val="2"/>
          </rPr>
          <t xml:space="preserve">Nº de Ciclos
</t>
        </r>
      </text>
    </comment>
    <comment ref="F53" authorId="0" shapeId="0" xr:uid="{00000000-0006-0000-3100-00000C000000}">
      <text>
        <r>
          <rPr>
            <sz val="9"/>
            <rFont val="Segoe UI"/>
            <family val="2"/>
          </rPr>
          <t xml:space="preserve">(1 Técnicos, 1 Motoristas Camionete e 2 Motoristas Sedan) por FDW 
22 diárias por mês para pessoal de campo.
(Valor unitário considerado "Demais Deslocamentos", conforme Anexo I ao Decreto nº 5.992, de 19 de dezembro de 2006.) </t>
        </r>
      </text>
    </comment>
    <comment ref="H53" authorId="0" shapeId="0" xr:uid="{00000000-0006-0000-3100-00000D000000}">
      <text>
        <r>
          <rPr>
            <sz val="9"/>
            <rFont val="Segoe UI"/>
            <family val="2"/>
          </rPr>
          <t xml:space="preserve">Aproximadamente = 
Prazo (Item 5) x Nº de Ciclos
</t>
        </r>
      </text>
    </comment>
    <comment ref="D62" authorId="1" shapeId="0" xr:uid="{00000000-0006-0000-3100-00000E000000}">
      <text>
        <r>
          <rPr>
            <sz val="9"/>
            <rFont val="Segoe UI"/>
            <family val="2"/>
          </rPr>
          <t xml:space="preserve">
Qdt de Pontos = Extensão(km*faixa)/0,4+1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<sst xmlns="http://schemas.openxmlformats.org/spreadsheetml/2006/main" count="9712" uniqueCount="4360">
  <si>
    <t>RESOLUÇÃO Nº 11 DE 21 DE AGOSTO DE 2020</t>
  </si>
  <si>
    <t>COMPOSIÇÃO DA PARCELA DE BDI (BENEFÍCIOS E DESPESAS INDIRETAS DESONERAÇÃO DA MÃO DE OBRA)</t>
  </si>
  <si>
    <t>DESPESAS INDIRETAS</t>
  </si>
  <si>
    <t>% SOBRE PV</t>
  </si>
  <si>
    <t>% SOBRE CD</t>
  </si>
  <si>
    <t>A - ADMINISTRAÇÃO CENTRAL</t>
  </si>
  <si>
    <t>Variável - f (CD)</t>
  </si>
  <si>
    <t>C - DESPESAS FINANCEIRAS</t>
  </si>
  <si>
    <t>D - RISCOS</t>
  </si>
  <si>
    <t>0,50% SOBRE PV</t>
  </si>
  <si>
    <t>E - SEGUROS E GARANTIAS CONTRATUAIS</t>
  </si>
  <si>
    <t>0,10% SOBRE PV</t>
  </si>
  <si>
    <t>SUB-TOTAL 1</t>
  </si>
  <si>
    <t>LUCRO</t>
  </si>
  <si>
    <t>F - LUCRO OPERACIONAL</t>
  </si>
  <si>
    <t>SUB-TOTAL 2</t>
  </si>
  <si>
    <t>TRIBUTOS</t>
  </si>
  <si>
    <t>G - PIS</t>
  </si>
  <si>
    <t>1,65% DO PV</t>
  </si>
  <si>
    <t>ISSQN</t>
  </si>
  <si>
    <t>H - COFINS</t>
  </si>
  <si>
    <t>7,60% DO PV</t>
  </si>
  <si>
    <t>MUNICÍPIO</t>
  </si>
  <si>
    <t>I - ISSQN</t>
  </si>
  <si>
    <t>5,00% DO PV</t>
  </si>
  <si>
    <t>TAXA</t>
  </si>
  <si>
    <t>SUB-TOTAL 3</t>
  </si>
  <si>
    <t>BDI  COM TRIBUTOS (%)</t>
  </si>
  <si>
    <t>TOTAL</t>
  </si>
  <si>
    <t>PV = PREÇO DE VENDA</t>
  </si>
  <si>
    <t>CD = CUSTO DIRETO</t>
  </si>
  <si>
    <t>CONSIDEROU-SE O PERCENTUAL DE ISSQN IGUAL A 5,0%</t>
  </si>
  <si>
    <t>PV = Preço de Venda</t>
  </si>
  <si>
    <t>CD = Custo Direto</t>
  </si>
  <si>
    <t>SELIC (Junho/2021) = 3,50 % a.a.</t>
  </si>
  <si>
    <t>Observação: O percentual de ISSQN aqui utilizado consiste apenas em um referencial médio. O valor real do ISSQN a ser adotado nos orçamentos dos projetos aprovados pelo DNIT deve ser aquele proveniente das alíquotas dos municípios situados na área de influência das obras.</t>
  </si>
  <si>
    <t>FONTE:</t>
  </si>
  <si>
    <t>https://www.gov.br/dnit/pt-br/assuntos/planejamento-e-pesquisa/custos-e-pagamentos/custos-e-pagamentos-dnit/engenharia-consultiva/tabela-de-precos-de-consultoria-resolucao-no-11-2020/resolucao-11-2020.pdf</t>
  </si>
  <si>
    <t>DADOS GERAIS</t>
  </si>
  <si>
    <t>Extensão (km):</t>
  </si>
  <si>
    <t>Subtrecho:</t>
  </si>
  <si>
    <t>Segmento: 01 ao 17</t>
  </si>
  <si>
    <t xml:space="preserve">MAPA DE SITUAÇÃO </t>
  </si>
  <si>
    <t xml:space="preserve">Rodovia: </t>
  </si>
  <si>
    <t>Segmento:</t>
  </si>
  <si>
    <t>Extensão:</t>
  </si>
  <si>
    <t>RELATÓRIO DE CONSOLIDAÇÃO DOS CUSTOS DE MÃO DE OBRA</t>
  </si>
  <si>
    <r>
      <rPr>
        <b/>
        <sz val="6"/>
        <color rgb="FFFFFFFF"/>
        <rFont val="Arial"/>
        <family val="2"/>
      </rPr>
      <t>Código Engenharia Consultiva</t>
    </r>
  </si>
  <si>
    <r>
      <rPr>
        <b/>
        <sz val="6"/>
        <color rgb="FFFFFFFF"/>
        <rFont val="Arial"/>
        <family val="2"/>
      </rPr>
      <t>Categoria</t>
    </r>
  </si>
  <si>
    <r>
      <rPr>
        <b/>
        <sz val="6"/>
        <color rgb="FFFFFFFF"/>
        <rFont val="Arial"/>
        <family val="2"/>
      </rPr>
      <t>Unid.</t>
    </r>
  </si>
  <si>
    <r>
      <rPr>
        <b/>
        <sz val="6"/>
        <color rgb="FFFFFFFF"/>
        <rFont val="Arial"/>
        <family val="2"/>
      </rPr>
      <t>Salário</t>
    </r>
  </si>
  <si>
    <r>
      <rPr>
        <b/>
        <sz val="6"/>
        <color rgb="FFFFFFFF"/>
        <rFont val="Arial"/>
        <family val="2"/>
      </rPr>
      <t>Encargos Sociais %</t>
    </r>
  </si>
  <si>
    <r>
      <rPr>
        <b/>
        <sz val="6"/>
        <color rgb="FFFFFFFF"/>
        <rFont val="Arial"/>
        <family val="2"/>
      </rPr>
      <t>Encargos Sociais (R$)</t>
    </r>
  </si>
  <si>
    <r>
      <rPr>
        <b/>
        <sz val="6"/>
        <color rgb="FFFFFFFF"/>
        <rFont val="Arial"/>
        <family val="2"/>
      </rPr>
      <t>Encargos Complementares</t>
    </r>
  </si>
  <si>
    <r>
      <rPr>
        <b/>
        <sz val="6"/>
        <color rgb="FFFFFFFF"/>
        <rFont val="Arial"/>
        <family val="2"/>
      </rPr>
      <t>Encargos Adicionais</t>
    </r>
  </si>
  <si>
    <r>
      <rPr>
        <b/>
        <sz val="6"/>
        <color rgb="FFFFFFFF"/>
        <rFont val="Arial"/>
        <family val="2"/>
      </rPr>
      <t>Encargos Totais</t>
    </r>
  </si>
  <si>
    <r>
      <rPr>
        <b/>
        <sz val="6"/>
        <color rgb="FFFFFFFF"/>
        <rFont val="Arial"/>
        <family val="2"/>
      </rPr>
      <t>Valor Total</t>
    </r>
  </si>
  <si>
    <r>
      <rPr>
        <b/>
        <sz val="6"/>
        <color rgb="FFFFFFFF"/>
        <rFont val="Arial"/>
        <family val="2"/>
      </rPr>
      <t>Alimentação</t>
    </r>
  </si>
  <si>
    <r>
      <rPr>
        <b/>
        <sz val="6"/>
        <color rgb="FFFFFFFF"/>
        <rFont val="Arial"/>
        <family val="2"/>
      </rPr>
      <t>EPI</t>
    </r>
  </si>
  <si>
    <r>
      <rPr>
        <b/>
        <sz val="6"/>
        <color rgb="FFFFFFFF"/>
        <rFont val="Arial"/>
        <family val="2"/>
      </rPr>
      <t>Ferramenta</t>
    </r>
  </si>
  <si>
    <r>
      <rPr>
        <b/>
        <sz val="6"/>
        <color rgb="FFFFFFFF"/>
        <rFont val="Arial"/>
        <family val="2"/>
      </rPr>
      <t>Transporte</t>
    </r>
  </si>
  <si>
    <r>
      <rPr>
        <b/>
        <sz val="6"/>
        <color rgb="FFFFFFFF"/>
        <rFont val="Arial"/>
        <family val="2"/>
      </rPr>
      <t>Exam. Ocupacional</t>
    </r>
  </si>
  <si>
    <r>
      <rPr>
        <b/>
        <sz val="6"/>
        <color rgb="FFFFFFFF"/>
        <rFont val="Arial"/>
        <family val="2"/>
      </rPr>
      <t>Cesta Básica</t>
    </r>
  </si>
  <si>
    <r>
      <rPr>
        <b/>
        <sz val="6"/>
        <color rgb="FFFFFFFF"/>
        <rFont val="Arial"/>
        <family val="2"/>
      </rPr>
      <t>Assistência Médica</t>
    </r>
  </si>
  <si>
    <r>
      <rPr>
        <b/>
        <sz val="6"/>
        <color rgb="FFFFFFFF"/>
        <rFont val="Arial"/>
        <family val="2"/>
      </rPr>
      <t>Seguro de Vida</t>
    </r>
  </si>
  <si>
    <r>
      <rPr>
        <b/>
        <sz val="6"/>
        <color rgb="FFFFFFFF"/>
        <rFont val="Arial"/>
        <family val="2"/>
      </rPr>
      <t>%</t>
    </r>
  </si>
  <si>
    <r>
      <rPr>
        <b/>
        <sz val="6"/>
        <color rgb="FFFFFFFF"/>
        <rFont val="Arial"/>
        <family val="2"/>
      </rPr>
      <t>R$</t>
    </r>
  </si>
  <si>
    <t>EQUIPE TÉCNICA</t>
  </si>
  <si>
    <t>Atividades</t>
  </si>
  <si>
    <t>Categoria</t>
  </si>
  <si>
    <t>Tipo de Equipe</t>
  </si>
  <si>
    <t>Quant. Equipe</t>
  </si>
  <si>
    <t>Pessoa/ Equipe</t>
  </si>
  <si>
    <t>Hora/Dia</t>
  </si>
  <si>
    <t>Nº Dias</t>
  </si>
  <si>
    <t>Total de Horas</t>
  </si>
  <si>
    <t>Homem/ Mês</t>
  </si>
  <si>
    <t>Salário/ Mês (R$)</t>
  </si>
  <si>
    <t>Total (R$)</t>
  </si>
  <si>
    <t>Subtotal 
(R$)</t>
  </si>
  <si>
    <t xml:space="preserve">Encargos sociais </t>
  </si>
  <si>
    <t xml:space="preserve">Encargos Sociais </t>
  </si>
  <si>
    <t xml:space="preserve">Encargos complementares e adicionais </t>
  </si>
  <si>
    <t>Total</t>
  </si>
  <si>
    <t>Descrição</t>
  </si>
  <si>
    <t>Cód.</t>
  </si>
  <si>
    <t>Código</t>
  </si>
  <si>
    <t xml:space="preserve">P. Parcial </t>
  </si>
  <si>
    <t>a</t>
  </si>
  <si>
    <t>b</t>
  </si>
  <si>
    <t>c</t>
  </si>
  <si>
    <t>d</t>
  </si>
  <si>
    <t>e = a*b*c*d</t>
  </si>
  <si>
    <t>f = e/220</t>
  </si>
  <si>
    <t>g</t>
  </si>
  <si>
    <t>h = f*g</t>
  </si>
  <si>
    <t>A</t>
  </si>
  <si>
    <t>B</t>
  </si>
  <si>
    <t>C</t>
  </si>
  <si>
    <t>D=A+B+C</t>
  </si>
  <si>
    <t>Coordenação</t>
  </si>
  <si>
    <t>Coordenador</t>
  </si>
  <si>
    <t>P0</t>
  </si>
  <si>
    <t>P8061</t>
  </si>
  <si>
    <t>Tabela de Salários</t>
  </si>
  <si>
    <t>Mês Ref:</t>
  </si>
  <si>
    <t>Técnico Pleno</t>
  </si>
  <si>
    <t>T2</t>
  </si>
  <si>
    <t>P8147</t>
  </si>
  <si>
    <t>Valor (R$)</t>
  </si>
  <si>
    <t>Chefe de Escritório</t>
  </si>
  <si>
    <t>A0</t>
  </si>
  <si>
    <t>P8038</t>
  </si>
  <si>
    <t>Consultor Especial</t>
  </si>
  <si>
    <t>CM</t>
  </si>
  <si>
    <t>Auxiliar</t>
  </si>
  <si>
    <t>A2</t>
  </si>
  <si>
    <t>P8025</t>
  </si>
  <si>
    <t>Coordenador Geral</t>
  </si>
  <si>
    <t>Administração de Campo</t>
  </si>
  <si>
    <t>Engenheiro Pleno</t>
  </si>
  <si>
    <t>P2</t>
  </si>
  <si>
    <t>P8066</t>
  </si>
  <si>
    <t>Coordenador Setorial (Sênior)</t>
  </si>
  <si>
    <t>P1</t>
  </si>
  <si>
    <t>T0</t>
  </si>
  <si>
    <t>P8065</t>
  </si>
  <si>
    <t>Engenheiro/Profissional Júnior</t>
  </si>
  <si>
    <t>P3</t>
  </si>
  <si>
    <t>Motorista</t>
  </si>
  <si>
    <t>P8113</t>
  </si>
  <si>
    <t>Engenheiro/Profissional Auxiliar</t>
  </si>
  <si>
    <t>P4</t>
  </si>
  <si>
    <t>Estudo de Concepção e Traçado</t>
  </si>
  <si>
    <t xml:space="preserve">Auxiliar de Engenheiro (Técnico Especial) </t>
  </si>
  <si>
    <t>Técnico Especial</t>
  </si>
  <si>
    <t>Laboratorista Chefe / Topógrafo Chefe</t>
  </si>
  <si>
    <t>T1</t>
  </si>
  <si>
    <t>Plano Funcional de Rodovias</t>
  </si>
  <si>
    <t>Laboratorista / Topógrafo</t>
  </si>
  <si>
    <t>Estudo de Tráfego: Contagem Volumétrica e Classificatória na Rodovia</t>
  </si>
  <si>
    <t>Chefe de Posto</t>
  </si>
  <si>
    <t>T3</t>
  </si>
  <si>
    <t>Pesquisador</t>
  </si>
  <si>
    <t>T4</t>
  </si>
  <si>
    <t>P8028</t>
  </si>
  <si>
    <t>Auxiliar de Laboratorio / Auxiliar de Topógrafo</t>
  </si>
  <si>
    <t>Chefe de Escritório / Secretária Executiva</t>
  </si>
  <si>
    <t>Estudo de Tráfego: Contagem de Fluxo e Interseções</t>
  </si>
  <si>
    <t>Secretário (a)</t>
  </si>
  <si>
    <t>A1</t>
  </si>
  <si>
    <t>Datilógrafo / Motorista/ Aux.de Escrit./de campo</t>
  </si>
  <si>
    <t>Servente / Contínuos</t>
  </si>
  <si>
    <t>A3</t>
  </si>
  <si>
    <t>Estudo de Tráfego: Ocupação de Veículos de Carga e O/D</t>
  </si>
  <si>
    <t>Vigias</t>
  </si>
  <si>
    <t>A4</t>
  </si>
  <si>
    <t>Estudo de Tráfego: Escritório (Análises e Formulações)</t>
  </si>
  <si>
    <t>Estudos Topográficos: Locação, nivelamento e seções transversais</t>
  </si>
  <si>
    <t>Topógrafo Sênior</t>
  </si>
  <si>
    <t>P8163</t>
  </si>
  <si>
    <t>Auxiliar de  Topografia</t>
  </si>
  <si>
    <t>Servente</t>
  </si>
  <si>
    <t>Estudos Topográficos: Amarrações e Cadastros</t>
  </si>
  <si>
    <t>Estudos topográficos - Levantamentos Especiais</t>
  </si>
  <si>
    <t>Estudos topográficos - Levantamentos p/Desapropriação</t>
  </si>
  <si>
    <t>Estudos Topográficos - Escritório</t>
  </si>
  <si>
    <t>Engenheiro Auxiliar</t>
  </si>
  <si>
    <t>Estudos de Interferências</t>
  </si>
  <si>
    <t xml:space="preserve">Estudos Hidrológicos </t>
  </si>
  <si>
    <t>P8060</t>
  </si>
  <si>
    <t>Estudos Geotécnicos para Pavimento e Estudos de Ocorrências</t>
  </si>
  <si>
    <t>Enc. Sondagem</t>
  </si>
  <si>
    <t>P8139</t>
  </si>
  <si>
    <t>Laboratorista</t>
  </si>
  <si>
    <t>P8098</t>
  </si>
  <si>
    <t>Auxiliar de Laboratório</t>
  </si>
  <si>
    <t>P8027</t>
  </si>
  <si>
    <t>Estudos Geotécnicos - Escritório</t>
  </si>
  <si>
    <t>Estudos Geotécnico Sondagem p/ OAEs</t>
  </si>
  <si>
    <t>Sondador</t>
  </si>
  <si>
    <t>Estudos Geológicos</t>
  </si>
  <si>
    <t>Geólogo Pleno</t>
  </si>
  <si>
    <t>P8081</t>
  </si>
  <si>
    <t>Estudos Geológicos: Ocorrências/Prospecção</t>
  </si>
  <si>
    <t>Geólogo</t>
  </si>
  <si>
    <t>P8082</t>
  </si>
  <si>
    <t>Caracterização Funcional/Estrutural do Pavimento</t>
  </si>
  <si>
    <t>Equipe de Levantamentos - IRI</t>
  </si>
  <si>
    <t>P8151</t>
  </si>
  <si>
    <t>Equipe de Tratamento de Dados de Campo - IRI</t>
  </si>
  <si>
    <t>Técnico Júnior</t>
  </si>
  <si>
    <t>Equipe de Levantamentos - FWD</t>
  </si>
  <si>
    <t>Motorista (caminhonete para FWD)</t>
  </si>
  <si>
    <t>P8112</t>
  </si>
  <si>
    <t>Motorista (sedan de apoio)</t>
  </si>
  <si>
    <t>Técnico Pleno (Segurança do Trabalho)</t>
  </si>
  <si>
    <t>Equipe de Tratamento de Dados de Campo - FWD</t>
  </si>
  <si>
    <t>Levantamento Ambiental</t>
  </si>
  <si>
    <t>Engenheiro Ambiental</t>
  </si>
  <si>
    <t>P8059</t>
  </si>
  <si>
    <t>Engenheiro Florestal/Agrônomo</t>
  </si>
  <si>
    <t>P8070</t>
  </si>
  <si>
    <t>Projetos de Geometria/Interseções</t>
  </si>
  <si>
    <t>Projetos de Terraplanagem</t>
  </si>
  <si>
    <t>Projetos de Drenagem e OAC</t>
  </si>
  <si>
    <t xml:space="preserve">Projeto de Pavimentação </t>
  </si>
  <si>
    <t>Projeto de Passarelas</t>
  </si>
  <si>
    <t>Projeto de OAEs</t>
  </si>
  <si>
    <t xml:space="preserve">Engenheiro Senior </t>
  </si>
  <si>
    <t>P8067</t>
  </si>
  <si>
    <t>Projeto de Contenções</t>
  </si>
  <si>
    <t>Aux. Engenheiro</t>
  </si>
  <si>
    <t>P8026</t>
  </si>
  <si>
    <t>Projeto de Componentes Ambientais e Paisagismo</t>
  </si>
  <si>
    <t>Engenheiro Civil</t>
  </si>
  <si>
    <t>Projeto de Obras Complementares e Interferências</t>
  </si>
  <si>
    <t>Projeto de Sinalização e Segurança Viária</t>
  </si>
  <si>
    <t>Projeto de Iluminação</t>
  </si>
  <si>
    <t>Desenhos</t>
  </si>
  <si>
    <t>Cadista</t>
  </si>
  <si>
    <t>Estudos Preliminares de Reassentamento</t>
  </si>
  <si>
    <t>Calculista/Operador de Computador</t>
  </si>
  <si>
    <t>Aux. Campo/ Escrit/Motorista</t>
  </si>
  <si>
    <t>Projeto de Desapropriação</t>
  </si>
  <si>
    <t>Orçamento e Plano de Execução da Obra</t>
  </si>
  <si>
    <t>Total Equipe Nível Superior (a)</t>
  </si>
  <si>
    <t>Total Equipe Nível Técnico e Auxiliar (b)</t>
  </si>
  <si>
    <t>Total Equipe Administrativa (c)</t>
  </si>
  <si>
    <t>Produtivo</t>
  </si>
  <si>
    <t>E8887</t>
  </si>
  <si>
    <t>VEÍCULOS</t>
  </si>
  <si>
    <t>Quantidade</t>
  </si>
  <si>
    <t>Horas operativas</t>
  </si>
  <si>
    <t>Horas improdutivas</t>
  </si>
  <si>
    <t>Tabela 6 - Horas Trabalháveis ou disponíveis</t>
  </si>
  <si>
    <t>Veículo</t>
  </si>
  <si>
    <t>Cod</t>
  </si>
  <si>
    <t xml:space="preserve">Tipo </t>
  </si>
  <si>
    <t>Qtde</t>
  </si>
  <si>
    <t>Meses</t>
  </si>
  <si>
    <t>Operativo (h)</t>
  </si>
  <si>
    <t>Improdutivo (h)</t>
  </si>
  <si>
    <t>Custo Operativo (R$/h)</t>
  </si>
  <si>
    <t>Custo Improdutivo (R$/h)</t>
  </si>
  <si>
    <t>Total Parcial (R$)</t>
  </si>
  <si>
    <t>Resolução nº 11 de 20 de agosto de 2020</t>
  </si>
  <si>
    <t>e</t>
  </si>
  <si>
    <t>f</t>
  </si>
  <si>
    <t>g=c*e+d*f</t>
  </si>
  <si>
    <t>Veículos</t>
  </si>
  <si>
    <t>Caminhonete (140 a 165 CV)</t>
  </si>
  <si>
    <t>E8891</t>
  </si>
  <si>
    <t>Tabela de Consultoria</t>
  </si>
  <si>
    <t>Sedan</t>
  </si>
  <si>
    <t>Caminhonete (71 a 115 CV)</t>
  </si>
  <si>
    <t>Van</t>
  </si>
  <si>
    <t>Caminhão para viga</t>
  </si>
  <si>
    <t>TOTAL (R$)</t>
  </si>
  <si>
    <t>EQUIPAMENTOS</t>
  </si>
  <si>
    <t>Consultoria DNIT</t>
  </si>
  <si>
    <t>Índice de Reajuste</t>
  </si>
  <si>
    <t>Instrumental de Topografia</t>
  </si>
  <si>
    <t>Equipamento</t>
  </si>
  <si>
    <t xml:space="preserve">Código </t>
  </si>
  <si>
    <t>Tipo</t>
  </si>
  <si>
    <t>Unid.</t>
  </si>
  <si>
    <t>Valor Mensal (R$)</t>
  </si>
  <si>
    <t>Falling Weight Deflectometer - FWD</t>
  </si>
  <si>
    <t>Índice</t>
  </si>
  <si>
    <t>d = a*b*c</t>
  </si>
  <si>
    <t>GPS</t>
  </si>
  <si>
    <t xml:space="preserve">Estudos Topográficos, interferências e cadastramento de OAE/OAC  </t>
  </si>
  <si>
    <t>B8958</t>
  </si>
  <si>
    <t>Levantamento Batimétrico monofeixe transversal</t>
  </si>
  <si>
    <t>Equipamento de batimetria monofeixe</t>
  </si>
  <si>
    <t>E9539</t>
  </si>
  <si>
    <t>Batimetria</t>
  </si>
  <si>
    <t>DAER/RS</t>
  </si>
  <si>
    <t>Embarcação de apoio 40 HP</t>
  </si>
  <si>
    <t>E9536</t>
  </si>
  <si>
    <t>Sondagem a percussão</t>
  </si>
  <si>
    <t>Estudos Geotécnicos</t>
  </si>
  <si>
    <t>Instrumental de Laboratório de Solos e Sondagens</t>
  </si>
  <si>
    <t>B8957</t>
  </si>
  <si>
    <t>Sondagem rotativa</t>
  </si>
  <si>
    <t xml:space="preserve">Sondagens para OAEs </t>
  </si>
  <si>
    <t xml:space="preserve">Sondagem para  Ponte </t>
  </si>
  <si>
    <t>Apoio Náutico</t>
  </si>
  <si>
    <t>SICRO</t>
  </si>
  <si>
    <t>Caracterização Visual - IRI</t>
  </si>
  <si>
    <t>VIAGENS</t>
  </si>
  <si>
    <t>Aérea (ida e volta)</t>
  </si>
  <si>
    <t>Diárias</t>
  </si>
  <si>
    <t>Quant.</t>
  </si>
  <si>
    <t>e=(a*b)+(c*d)</t>
  </si>
  <si>
    <t>Deslocamentos para outras capitais de Estados</t>
  </si>
  <si>
    <t>Demais deslocamentos</t>
  </si>
  <si>
    <t>A) Ministro de Estado</t>
  </si>
  <si>
    <t>INSTALAÇÕES E MOBILIÁRIO</t>
  </si>
  <si>
    <t>Valor</t>
  </si>
  <si>
    <t>Aluguel de Escritório</t>
  </si>
  <si>
    <t>Aluguel de casa para engenheiro</t>
  </si>
  <si>
    <t>Correspondente código</t>
  </si>
  <si>
    <t>Custo (R$/m²xmês)</t>
  </si>
  <si>
    <t>Total parcial</t>
  </si>
  <si>
    <t>Aluguel de alojamento para pessoal</t>
  </si>
  <si>
    <t>f=∑e</t>
  </si>
  <si>
    <t>Mobiliário de escritório</t>
  </si>
  <si>
    <t>B8951</t>
  </si>
  <si>
    <t>Mobiliário de alojamento para pessoal</t>
  </si>
  <si>
    <t>B8952</t>
  </si>
  <si>
    <t>Data base: Maio/2019</t>
  </si>
  <si>
    <t>B8953</t>
  </si>
  <si>
    <t>Valor Ajustado</t>
  </si>
  <si>
    <t>Mobiliário para casa Engenheiro</t>
  </si>
  <si>
    <t>B8954</t>
  </si>
  <si>
    <t>Aluguel de laboratório</t>
  </si>
  <si>
    <t>Notebook + Sistema operacional + Office + NoBreak</t>
  </si>
  <si>
    <t xml:space="preserve">Custos diversos </t>
  </si>
  <si>
    <t>Custos diversos Escritorio</t>
  </si>
  <si>
    <t>B8959</t>
  </si>
  <si>
    <t xml:space="preserve">Impressora A4 laser preto (inclusive tonner e papel) </t>
  </si>
  <si>
    <t xml:space="preserve">Custos diversos Residência </t>
  </si>
  <si>
    <t>B8960</t>
  </si>
  <si>
    <t>Equipamentos para sondagem a percussão</t>
  </si>
  <si>
    <t xml:space="preserve">Laboratório de Solos </t>
  </si>
  <si>
    <t>Sonda hidráulica</t>
  </si>
  <si>
    <t>Área do Laboratório de Solos</t>
  </si>
  <si>
    <t xml:space="preserve"> ORÇAMENTO DE PROJETO</t>
  </si>
  <si>
    <t>Lote</t>
  </si>
  <si>
    <t>Equipe</t>
  </si>
  <si>
    <t xml:space="preserve">Dados </t>
  </si>
  <si>
    <t>Taxa Prop.</t>
  </si>
  <si>
    <t>Viagens</t>
  </si>
  <si>
    <t>LOTE 01</t>
  </si>
  <si>
    <t>LOTE 02</t>
  </si>
  <si>
    <t>Info</t>
  </si>
  <si>
    <t>LOTE 03</t>
  </si>
  <si>
    <t>Item</t>
  </si>
  <si>
    <t>Equipe Técnica</t>
  </si>
  <si>
    <t>Equipamentos</t>
  </si>
  <si>
    <t>Informática</t>
  </si>
  <si>
    <t>Instalação e mobiliário</t>
  </si>
  <si>
    <t>Coordenação de Projeto</t>
  </si>
  <si>
    <t>BDI</t>
  </si>
  <si>
    <t>SOMA</t>
  </si>
  <si>
    <t>Instalação e Mobiliário</t>
  </si>
  <si>
    <t>LOTE 04</t>
  </si>
  <si>
    <t>Estudos de Tráfego</t>
  </si>
  <si>
    <t>Projeto Geométrico/Interseções</t>
  </si>
  <si>
    <t>Soma</t>
  </si>
  <si>
    <t>Projeto de Terraplenagem</t>
  </si>
  <si>
    <t>Projeto de Drenagem e OAC</t>
  </si>
  <si>
    <t>Projeto de Pavimentação</t>
  </si>
  <si>
    <t>Projetos de OAEs</t>
  </si>
  <si>
    <t>Projetos de Contenções</t>
  </si>
  <si>
    <t>Projeto de Obras Complementares</t>
  </si>
  <si>
    <t>Preço por km:</t>
  </si>
  <si>
    <t>VERIFICAÇÃO</t>
  </si>
  <si>
    <t>CRONOGRAMA DE MEDIÇÃO</t>
  </si>
  <si>
    <t>PRODUTO</t>
  </si>
  <si>
    <t>Valor dos Pagamentos</t>
  </si>
  <si>
    <t xml:space="preserve">Dias Consecutivos          </t>
  </si>
  <si>
    <t>%</t>
  </si>
  <si>
    <t>R$</t>
  </si>
  <si>
    <t>RESUMO</t>
  </si>
  <si>
    <t>ITEM</t>
  </si>
  <si>
    <t>PORCENTAGEM DO TOTAL</t>
  </si>
  <si>
    <t>Produtividade (dia/km)</t>
  </si>
  <si>
    <t>Observações</t>
  </si>
  <si>
    <t xml:space="preserve"> </t>
  </si>
  <si>
    <t>Plano Funcional</t>
  </si>
  <si>
    <t>PONTES</t>
  </si>
  <si>
    <t>Pontes</t>
  </si>
  <si>
    <t>Extensão
(m)</t>
  </si>
  <si>
    <t>Extensão p/ cálculo</t>
  </si>
  <si>
    <t>Largura 
(m)</t>
  </si>
  <si>
    <t>Área 
(m²)</t>
  </si>
  <si>
    <t>Prazo</t>
  </si>
  <si>
    <t>Sondagens</t>
  </si>
  <si>
    <t>Apoios (vão de 20 m)</t>
  </si>
  <si>
    <t>Prazo = a*L + b</t>
  </si>
  <si>
    <t>Extensão (L)</t>
  </si>
  <si>
    <t>Nº de dias (ND)</t>
  </si>
  <si>
    <t>Equação</t>
  </si>
  <si>
    <t>Parâmetros</t>
  </si>
  <si>
    <t>Início</t>
  </si>
  <si>
    <t>Fim</t>
  </si>
  <si>
    <t>ND = 0,4688L + 2,9984</t>
  </si>
  <si>
    <t>ND = 0,4844L + 1,9984</t>
  </si>
  <si>
    <t>ND = 0,4766L + 2,9952</t>
  </si>
  <si>
    <t>ND = 0,4648L + 6,0112</t>
  </si>
  <si>
    <t>ND = 0,4492L + 14,0096</t>
  </si>
  <si>
    <t>R$/m²</t>
  </si>
  <si>
    <t>-</t>
  </si>
  <si>
    <t>VIADUTOS</t>
  </si>
  <si>
    <t>Viadutos</t>
  </si>
  <si>
    <t>Passarelas</t>
  </si>
  <si>
    <t>Extensão 
(m)</t>
  </si>
  <si>
    <t>Passarela 01</t>
  </si>
  <si>
    <t>Passarela 02</t>
  </si>
  <si>
    <t>Passarela 03</t>
  </si>
  <si>
    <t>Possui rua lateral?</t>
  </si>
  <si>
    <t>Sim</t>
  </si>
  <si>
    <t>Memória VDR p FWD &gt; 12 meses</t>
  </si>
  <si>
    <t>COMPOSIÇÃO DO ORÇAMENTO REFERENCIAL</t>
  </si>
  <si>
    <t>Participação Coordenador Geral</t>
  </si>
  <si>
    <t>Participação Tecnico Pleno</t>
  </si>
  <si>
    <t>Atividade AC-2   Obtenção do Índice de Irregularidade Longitudinal (IRI) e do Registro por Imagens</t>
  </si>
  <si>
    <t>a=</t>
  </si>
  <si>
    <t>tempo VDR</t>
  </si>
  <si>
    <t>LOTE 1</t>
  </si>
  <si>
    <t>b=</t>
  </si>
  <si>
    <t>12 meses - a</t>
  </si>
  <si>
    <t>AC, AM, AP, DF, GO, MS, MT, PA, RO, RR e TO</t>
  </si>
  <si>
    <t>Mês-Base:</t>
  </si>
  <si>
    <t>c=</t>
  </si>
  <si>
    <t>tempo FWD - 12 meses</t>
  </si>
  <si>
    <t>1) Extensão por Ciclo  (km)</t>
  </si>
  <si>
    <t>3) Produtividade diária
     (km/dia trabalhado)</t>
  </si>
  <si>
    <t>5) Prazo por Ciclo - em Campo (mês)
    para 2 VDRs</t>
  </si>
  <si>
    <t>7) Prazo por Ciclo (mês)</t>
  </si>
  <si>
    <t>d=</t>
  </si>
  <si>
    <t>(12+a) - tempo FWD</t>
  </si>
  <si>
    <t>2) Extensão Total  (km)</t>
  </si>
  <si>
    <t>4) Dias úteis trabalhados
     no mês</t>
  </si>
  <si>
    <t>6) Prazo por Ciclo - em Escritório (mês)</t>
  </si>
  <si>
    <t>8) Prazo de Execução (mês)</t>
  </si>
  <si>
    <t>e=</t>
  </si>
  <si>
    <t>44 meses - (a+b+c+d)</t>
  </si>
  <si>
    <t>DESCRIÇÃO</t>
  </si>
  <si>
    <t>Nível Funcional</t>
  </si>
  <si>
    <t>Qtd.           (1)</t>
  </si>
  <si>
    <t>Participação Mensal Média (%) (2)</t>
  </si>
  <si>
    <t>Meses
 (3)</t>
  </si>
  <si>
    <t>Nº  HxMês
(4) = (1x2x3)</t>
  </si>
  <si>
    <t xml:space="preserve">Preço Unitário (R$/Mês)  (5) </t>
  </si>
  <si>
    <t xml:space="preserve">Preço Total   (R$)
(6) = (4 x 5) </t>
  </si>
  <si>
    <t>a+b+c+d=</t>
  </si>
  <si>
    <t>A)  PESSOAL</t>
  </si>
  <si>
    <t>A.1)  COORDENAÇÃO</t>
  </si>
  <si>
    <t>Coordenador do Contrato</t>
  </si>
  <si>
    <t>Técnico Pleno  (Segurança do Trabalho)</t>
  </si>
  <si>
    <t>A.2)  EQUIPE DE LEVANTAMENTO  (VDR)</t>
  </si>
  <si>
    <t>Técnico Especial - Auxiliar de Engenheiro</t>
  </si>
  <si>
    <t>A.3)  EQUIPE DE TRATAMENTO DOS DADOS DE CAMPO</t>
  </si>
  <si>
    <t>Subtotal A</t>
  </si>
  <si>
    <t>B)  ENCARGOS SOCIAIS</t>
  </si>
  <si>
    <t>de A</t>
  </si>
  <si>
    <t>Subtotal B</t>
  </si>
  <si>
    <t>C)  CUSTOS ADMINISTRATIVOS E DEMAIS DESPESAS INDIRETAS</t>
  </si>
  <si>
    <t>Subtotal C</t>
  </si>
  <si>
    <t>SUBTOTAL</t>
  </si>
  <si>
    <t>A+B+C</t>
  </si>
  <si>
    <t>Unidade</t>
  </si>
  <si>
    <t>Qtd. Mês ou Ciclo
 (3)</t>
  </si>
  <si>
    <t>QtdxMês
(4) = (1x2x3)</t>
  </si>
  <si>
    <t xml:space="preserve">Preço Unitário (R$/Unid)  (5) </t>
  </si>
  <si>
    <t>D)  DESPESAS GERAIS</t>
  </si>
  <si>
    <t>D.1)  VEÍCULOS</t>
  </si>
  <si>
    <t>Van - 120 a 140 CV</t>
  </si>
  <si>
    <t>Mês</t>
  </si>
  <si>
    <t>Combustível para deslocamentos</t>
  </si>
  <si>
    <t>128160 km  / 20,44 meses  / 7,0 km/l</t>
  </si>
  <si>
    <t>litro</t>
  </si>
  <si>
    <t>D.2)  EQUIPAMENTOS</t>
  </si>
  <si>
    <t>Equipamentos para o VDR</t>
  </si>
  <si>
    <t>Computador de Alto Desempenho</t>
  </si>
  <si>
    <t>Notebook de Alto Desempenho  (Coordenador do Contrato)</t>
  </si>
  <si>
    <t>Notebook de Alto Desempenho</t>
  </si>
  <si>
    <t>Disco Rígido 1,0 TB</t>
  </si>
  <si>
    <t>Unid</t>
  </si>
  <si>
    <t>Disco Rígido 2,0 TB</t>
  </si>
  <si>
    <t>D.3)  FORNECIMENTO DE PASSAGENS</t>
  </si>
  <si>
    <t>Visitas/Reuniões do Coordenador nas Superintendências Regionais</t>
  </si>
  <si>
    <t>Mobilização / Desmobilização / Descanso Obrigatório</t>
  </si>
  <si>
    <t>D.4)  FORNECIMENTO DE DIÁRIAS</t>
  </si>
  <si>
    <t>Equipe de Levantamento  (VDR)</t>
  </si>
  <si>
    <t>Subtotal D</t>
  </si>
  <si>
    <t>A+B+C+D</t>
  </si>
  <si>
    <t>E)  REMUNERAÇÃO DA EMPRESA</t>
  </si>
  <si>
    <t>de (A+B+C+D)</t>
  </si>
  <si>
    <t>Subtotal E</t>
  </si>
  <si>
    <r>
      <rPr>
        <sz val="12"/>
        <rFont val="Times New Roman"/>
        <family val="1"/>
      </rPr>
      <t xml:space="preserve">F)  DESPESAS FISCAIS
     </t>
    </r>
    <r>
      <rPr>
        <sz val="11"/>
        <rFont val="Times New Roman"/>
        <family val="1"/>
      </rPr>
      <t>(PIS=1,65%; COFINS=7,6%; ISSQN=5,0%)</t>
    </r>
  </si>
  <si>
    <t>de (A+B+C+D+E)</t>
  </si>
  <si>
    <t>Subtotal F</t>
  </si>
  <si>
    <t>G)  TOTAL GERAL  (A + B + C + D + E + F )</t>
  </si>
  <si>
    <t>Subtotal G</t>
  </si>
  <si>
    <t>H)  TOTAL MÉDIO POR KM</t>
  </si>
  <si>
    <t>Subtotal H</t>
  </si>
  <si>
    <t>I)  VALOR FINAL DOS PRODUTOS</t>
  </si>
  <si>
    <t>H x 85440</t>
  </si>
  <si>
    <t>Atividade AC-3   Execução de Ensaios com FWD (200 metros alternados)</t>
  </si>
  <si>
    <t>200 metros alternados</t>
  </si>
  <si>
    <t>3) Produtividade diária
     (km*faixa / dia trabalhado)</t>
  </si>
  <si>
    <t>5) Prazo por Ciclo - em Campo (mês)</t>
  </si>
  <si>
    <t>2) Extensão por Ciclo
    (km*faixa)</t>
  </si>
  <si>
    <t>A.2)  EQUIPE DE LEVANTAMENTO  (FWD)</t>
  </si>
  <si>
    <t>Motorista  (caminhonetes para FWD)</t>
  </si>
  <si>
    <t>Motorista  (sedan de apoio, sendo 1 para cada FWD)</t>
  </si>
  <si>
    <t xml:space="preserve">Caminhonete - 140 a 165 CV </t>
  </si>
  <si>
    <t>64080 km  / 14,38 meses  / 7,0 km/l</t>
  </si>
  <si>
    <t>Sedan - 71 a 115 CV</t>
  </si>
  <si>
    <t>64080 km  / 14,38 meses  / 9,0 km/l</t>
  </si>
  <si>
    <t>D.4)  FORNECIMENTO DE PASSAGENS</t>
  </si>
  <si>
    <t>D.5)  FORNECIMENTO DE DIÁRIAS</t>
  </si>
  <si>
    <t>Equipe de Levantamento  (FWD)</t>
  </si>
  <si>
    <t>H)  TOTAL MÉDIO POR KM FAIXA
      (km*faixa)</t>
  </si>
  <si>
    <t>I)  VALOR ESTIMADO POR PONTO DE ENSAIO</t>
  </si>
  <si>
    <t>J)  VALOR FINAL DOS PRODUTOS</t>
  </si>
  <si>
    <t>RESUMO DA COMPOSIÇÃO DO PREÇO ORÇADO</t>
  </si>
  <si>
    <t>Lotes: Único</t>
  </si>
  <si>
    <t>BR-402/MA/PI</t>
  </si>
  <si>
    <t>DISCRIMINAÇÃO</t>
  </si>
  <si>
    <t>VALOR</t>
  </si>
  <si>
    <t>PARCIAL</t>
  </si>
  <si>
    <t>A - EQUIPE TÉCNICA</t>
  </si>
  <si>
    <t>A.1 - PESSOAL DE NÍVEL SUPERIOR</t>
  </si>
  <si>
    <t>A.2 - PESSOAL DE NÍVEL TÉCNICO</t>
  </si>
  <si>
    <t>A.3 - PESSOAL DE NÍVEL AUXILIAR</t>
  </si>
  <si>
    <t>B - ENCARGOS</t>
  </si>
  <si>
    <t>B.1 - ENCARGOS SOCIAIS</t>
  </si>
  <si>
    <t>B.2 - ENCARGOS COMPLEMENTARES</t>
  </si>
  <si>
    <t>C - DESPESAS GERAIS</t>
  </si>
  <si>
    <t>C.1 - VIAGENS</t>
  </si>
  <si>
    <t>C.2 - VEÍCULOS</t>
  </si>
  <si>
    <t xml:space="preserve">C.3 - EQUIPAMENTOS </t>
  </si>
  <si>
    <t>C.4 - INFORMÁTICA</t>
  </si>
  <si>
    <t>C.5 - INSTALAÇÕES E IMÓVEIS</t>
  </si>
  <si>
    <t>D - SOMA (A+B+C)</t>
  </si>
  <si>
    <t>I - BDI</t>
  </si>
  <si>
    <t>% do itens "D"</t>
  </si>
  <si>
    <t>TOTAL DO ORÇAMENTO D+I</t>
  </si>
  <si>
    <t>L (m)</t>
  </si>
  <si>
    <t>l (m)</t>
  </si>
  <si>
    <t>Área (m²)</t>
  </si>
  <si>
    <t>Custo (R$/m²)</t>
  </si>
  <si>
    <t>Levantamento batimétrico monofeixe transversal</t>
  </si>
  <si>
    <t>Hora produtiva:</t>
  </si>
  <si>
    <t>Hora improdutiva:</t>
  </si>
  <si>
    <t>Custo do barco</t>
  </si>
  <si>
    <t>Embarcação de apoio - 40 HP</t>
  </si>
  <si>
    <t>Apoio Náutico para Execução de Sondagens</t>
  </si>
  <si>
    <t>E9050</t>
  </si>
  <si>
    <t>Plataforma Flutuante de 12 x 24 x 1,80 m com capacidade de 150 t</t>
  </si>
  <si>
    <t>Hora improdutiva</t>
  </si>
  <si>
    <t>Rebocador - 360 HP</t>
  </si>
  <si>
    <t>EQUIPAMENTO DE BATIMETRIA MONOFEIXE TRANSVERSAL</t>
  </si>
  <si>
    <t>EMBARCAÇÃO DE APOIO</t>
  </si>
  <si>
    <t>Disponíveis no período do levantamento topográfico - Levantamentos Especiais</t>
  </si>
  <si>
    <t>Número de dias trabalhados:</t>
  </si>
  <si>
    <t>Custo produtivo:</t>
  </si>
  <si>
    <t>Custo Improdutivo:</t>
  </si>
  <si>
    <t>Horas diárias produtivas:</t>
  </si>
  <si>
    <t>Horas diárias improdutivas:</t>
  </si>
  <si>
    <t>Custo total (jul/2020):</t>
  </si>
  <si>
    <t>Custo total geral:</t>
  </si>
  <si>
    <t>PLATAFORMA FLUTUANTE</t>
  </si>
  <si>
    <t>REBOCADOR</t>
  </si>
  <si>
    <t>Disponíveis no período do levantamento geotécnico - Levantamentos geotécnico p/ OAE</t>
  </si>
  <si>
    <t>Engenheiro de projetos pleno</t>
  </si>
  <si>
    <t>Engenheiro de projetos júnior</t>
  </si>
  <si>
    <t>Técnico em Informática - Programador</t>
  </si>
  <si>
    <t>Data base: Janeiro/2022</t>
  </si>
  <si>
    <t>E8889</t>
  </si>
  <si>
    <t>hora</t>
  </si>
  <si>
    <r>
      <rPr>
        <b/>
        <sz val="10"/>
        <color indexed="9"/>
        <rFont val="Calibri"/>
        <family val="2"/>
        <scheme val="minor"/>
      </rPr>
      <t>Item</t>
    </r>
  </si>
  <si>
    <r>
      <rPr>
        <b/>
        <sz val="10"/>
        <color indexed="9"/>
        <rFont val="Calibri"/>
        <family val="2"/>
        <scheme val="minor"/>
      </rPr>
      <t>Código Engenharia Consultiva</t>
    </r>
  </si>
  <si>
    <r>
      <rPr>
        <b/>
        <sz val="10"/>
        <color indexed="9"/>
        <rFont val="Calibri"/>
        <family val="2"/>
        <scheme val="minor"/>
      </rPr>
      <t>Tipo</t>
    </r>
  </si>
  <si>
    <r>
      <rPr>
        <b/>
        <sz val="10"/>
        <color indexed="9"/>
        <rFont val="Calibri"/>
        <family val="2"/>
        <scheme val="minor"/>
      </rPr>
      <t>Und</t>
    </r>
  </si>
  <si>
    <r>
      <rPr>
        <b/>
        <sz val="10"/>
        <color indexed="9"/>
        <rFont val="Calibri"/>
        <family val="2"/>
        <scheme val="minor"/>
      </rPr>
      <t>Custo horário (R$)</t>
    </r>
  </si>
  <si>
    <r>
      <rPr>
        <b/>
        <sz val="10"/>
        <color indexed="9"/>
        <rFont val="Calibri"/>
        <family val="2"/>
        <scheme val="minor"/>
      </rPr>
      <t>Improdutivo</t>
    </r>
  </si>
  <si>
    <t>Imóveis</t>
  </si>
  <si>
    <t>Mobiliário</t>
  </si>
  <si>
    <t>Escritório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</si>
  <si>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</si>
  <si>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</si>
  <si>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</si>
  <si>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</si>
  <si>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</si>
  <si>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</si>
  <si>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Laboratório de solos</t>
  </si>
  <si>
    <t>Topografia</t>
  </si>
  <si>
    <t>Custos diversos</t>
  </si>
  <si>
    <r>
      <rPr>
        <b/>
        <sz val="10"/>
        <color indexed="9"/>
        <rFont val="Calibri"/>
        <family val="2"/>
        <scheme val="minor"/>
      </rPr>
      <t>Custos (R$)</t>
    </r>
  </si>
  <si>
    <t>Disciplinas</t>
  </si>
  <si>
    <t>Chefe de escrit[orio</t>
  </si>
  <si>
    <t>Engenheiro Júnior</t>
  </si>
  <si>
    <t>Técnico Auxiliar</t>
  </si>
  <si>
    <t>Profissional Pleno</t>
  </si>
  <si>
    <t xml:space="preserve">1. </t>
  </si>
  <si>
    <t>1.1</t>
  </si>
  <si>
    <t>1.2</t>
  </si>
  <si>
    <t>1.3</t>
  </si>
  <si>
    <t>1.4</t>
  </si>
  <si>
    <t>1.5</t>
  </si>
  <si>
    <t>1.6</t>
  </si>
  <si>
    <t>1.7</t>
  </si>
  <si>
    <t>2.</t>
  </si>
  <si>
    <t>4.</t>
  </si>
  <si>
    <t>COMPOSIÇÃO CONSOLIDADA</t>
  </si>
  <si>
    <t>MÊS REFERÊNCIA:</t>
  </si>
  <si>
    <t>CÓDIGO</t>
  </si>
  <si>
    <t>QTDE MENSAL 
(1)</t>
  </si>
  <si>
    <t>QTDE TOTAL
(1 x 2 x 3)
(4)</t>
  </si>
  <si>
    <t>PREÇO UNITÁRIO (R$/MÊS)   
(5)</t>
  </si>
  <si>
    <t>PREÇO TOTAL (R$) (4 x 5)
(6)</t>
  </si>
  <si>
    <t>A) EQUIPE</t>
  </si>
  <si>
    <t>A.1.</t>
  </si>
  <si>
    <t>PESSOAL DE NÍVEL SUPERIOR</t>
  </si>
  <si>
    <t>A.2.</t>
  </si>
  <si>
    <t>SUBTOTAL A - EQUIPE</t>
  </si>
  <si>
    <t>SOBRE A</t>
  </si>
  <si>
    <t>SUBTOTAL A+B</t>
  </si>
  <si>
    <t>C) DESPESAS INDIRETAS</t>
  </si>
  <si>
    <t>SUBTOTAL A+B+C</t>
  </si>
  <si>
    <t>D) COORDENAÇÃO TÉCNICA</t>
  </si>
  <si>
    <t>PARTICIPAÇÃO (%) (1)</t>
  </si>
  <si>
    <t>PREÇO UNITÁRIO (R$) (2)</t>
  </si>
  <si>
    <t>PREÇO TOTAL (R$) (1 X 2) (3)</t>
  </si>
  <si>
    <t>SUBTOTAL D</t>
  </si>
  <si>
    <t>E) ADMINISTRAÇÃO DE CAMPO</t>
  </si>
  <si>
    <t>SUBTOTAL E</t>
  </si>
  <si>
    <t>F) MOBILIÁRIO</t>
  </si>
  <si>
    <t>FONTE</t>
  </si>
  <si>
    <t>UNIDADE</t>
  </si>
  <si>
    <t>MESES 
(1)</t>
  </si>
  <si>
    <t>OCUPANTES
(2)</t>
  </si>
  <si>
    <t>PREÇO UNITÁRIO (R$/MÊS)   
(3)</t>
  </si>
  <si>
    <t>PREÇO TOTAL (R$) (1 x 2 x 3)
(4)</t>
  </si>
  <si>
    <t>F.1.</t>
  </si>
  <si>
    <t>DNIT</t>
  </si>
  <si>
    <t>SUBTOTAL F</t>
  </si>
  <si>
    <t>G) EQUIPAMENTOS E SERVIÇOS</t>
  </si>
  <si>
    <t>QUANTIDADE</t>
  </si>
  <si>
    <t>SUBTOTAL G</t>
  </si>
  <si>
    <t>H) VEÍCULOS</t>
  </si>
  <si>
    <t>QTDE TOTAL
(2)</t>
  </si>
  <si>
    <t>H.1.</t>
  </si>
  <si>
    <t>SUBTOTAL H</t>
  </si>
  <si>
    <t>I) VIAGENS E DIÁRIAS</t>
  </si>
  <si>
    <t>I.1</t>
  </si>
  <si>
    <t>unidade</t>
  </si>
  <si>
    <t>I.2</t>
  </si>
  <si>
    <t>Passagens Aéreas</t>
  </si>
  <si>
    <t>Cotação</t>
  </si>
  <si>
    <t>ida e volta</t>
  </si>
  <si>
    <t>SUBTOTAL I</t>
  </si>
  <si>
    <t>J) CUSTO DIRETO TOTAL - SOMA A+B+C+D+E+F+G+H+I</t>
  </si>
  <si>
    <t>K) REMUNERAÇÃO DA EMPRESA - 12% SOBRE SUBTOTAL J</t>
  </si>
  <si>
    <t>M) TOTAL GERAL (J+K+L)</t>
  </si>
  <si>
    <t>ITEM 01 - COORDENAÇÃO GERAL</t>
  </si>
  <si>
    <t>Variável por Posto</t>
  </si>
  <si>
    <t>PESSOAL DE NÍVEL TÉCNICO/ADMINISTRATIVO</t>
  </si>
  <si>
    <t>A.2.1</t>
  </si>
  <si>
    <t>A.2.2</t>
  </si>
  <si>
    <t>A.2.3</t>
  </si>
  <si>
    <t>A.1.1</t>
  </si>
  <si>
    <t>Hora/dia</t>
  </si>
  <si>
    <t>Homem/Meses (220h/mês)</t>
  </si>
  <si>
    <t>B) ENCARGOS SOCIAIS E COMPLEMENTARES</t>
  </si>
  <si>
    <t>DIAS
(3)</t>
  </si>
  <si>
    <t>PREÇO UNITÁRIO (R$/DIA)   
(5)</t>
  </si>
  <si>
    <t>G.1</t>
  </si>
  <si>
    <t>G.2</t>
  </si>
  <si>
    <t>Distribuído nos demais produtos</t>
  </si>
  <si>
    <t>ITEM 02 - ADMINISTRAÇÃO DE CAMPO</t>
  </si>
  <si>
    <t>F.1</t>
  </si>
  <si>
    <t>F.2</t>
  </si>
  <si>
    <t>F.3</t>
  </si>
  <si>
    <t>F.4</t>
  </si>
  <si>
    <t>F.5</t>
  </si>
  <si>
    <t>F.6</t>
  </si>
  <si>
    <t>F.7</t>
  </si>
  <si>
    <t>F.8</t>
  </si>
  <si>
    <t>PREÇO UNITÁRIO (R$/MÊSxOCUPANTES)   
(3)</t>
  </si>
  <si>
    <t>ITEM 03 - DESENHOS</t>
  </si>
  <si>
    <t>A.1.2</t>
  </si>
  <si>
    <t>A.2.4</t>
  </si>
  <si>
    <t>ITEM 04 - ESTUDOS DE TRÁFEGO</t>
  </si>
  <si>
    <t>Despesas Indiretas</t>
  </si>
  <si>
    <t>Remuneração da Empresa</t>
  </si>
  <si>
    <t>Despesas Fiscais</t>
  </si>
  <si>
    <t>L) DESPESAS FISCAIS - SOBRE SUBTOTAL J+K</t>
  </si>
  <si>
    <t>ITEM 05 - ESTUDOS DE TRAÇADO</t>
  </si>
  <si>
    <t>Composição 03 - Desenho</t>
  </si>
  <si>
    <t>A.2.5</t>
  </si>
  <si>
    <t>G.3</t>
  </si>
  <si>
    <t>UNIDADE/MÊS</t>
  </si>
  <si>
    <t>DIAS/MESES
(3)</t>
  </si>
  <si>
    <t>PREÇO UNITÁRIO 
(5)</t>
  </si>
  <si>
    <t>ITEM 07 - ESTUDOS GEOTÉCNICOS</t>
  </si>
  <si>
    <t>ITEM 06 - ESTUDOS TOPOGRÁFICOS</t>
  </si>
  <si>
    <t>A.1.3</t>
  </si>
  <si>
    <t>A.2.6</t>
  </si>
  <si>
    <t>ITEM 08 - ESTUDOS GEOLÓGICOS</t>
  </si>
  <si>
    <t>ITEM 09 - ESTUDOS HIDROLÓGICOS</t>
  </si>
  <si>
    <t>ITEM 12 - PROJETO GEOMÉTRICO E DE INTERSEÇÕES</t>
  </si>
  <si>
    <t>Composição 03 - Desenhos</t>
  </si>
  <si>
    <t>ITEM 13 - PROJETO DE TERRAPLENAGEM</t>
  </si>
  <si>
    <t>ITEM 14 - PROJETO DE DRENAGEM E OAC</t>
  </si>
  <si>
    <t>ITEM 10 - CARACTERIZAÇÃO FUNCIONAL/ESTRUTURAL DO PAVIMENTO</t>
  </si>
  <si>
    <t>H.1</t>
  </si>
  <si>
    <t>H.2</t>
  </si>
  <si>
    <t>ITEM 15 - PROJETO DE PAVIMENTAÇÃO</t>
  </si>
  <si>
    <t>ITEM 16 - PROJETO DE PASSARELAS</t>
  </si>
  <si>
    <t>A.1.4</t>
  </si>
  <si>
    <t>A.1.5</t>
  </si>
  <si>
    <t>1.8</t>
  </si>
  <si>
    <t>Atividade</t>
  </si>
  <si>
    <t>Mês 01</t>
  </si>
  <si>
    <t>Mobilização</t>
  </si>
  <si>
    <t>Relatório de Planejamento dos Serviços</t>
  </si>
  <si>
    <t>Relatório de Estudos Preliminares</t>
  </si>
  <si>
    <t>Projetos Básicos</t>
  </si>
  <si>
    <t>Minuta dos Projetos Executivos</t>
  </si>
  <si>
    <t>Projeto Executivo - Impressão Definitiva</t>
  </si>
  <si>
    <t>Acumulado (R$)</t>
  </si>
  <si>
    <t>Mobilização de Equipe - 5% da Etapa dos Estudos Preliminares</t>
  </si>
  <si>
    <t>Entrega de Relatório de Planejamento de Atividades - 10% da Etapa de Estudos Preliminares</t>
  </si>
  <si>
    <t>Entrega de Relatório de Estudos Preliminares - 85% da Etapa</t>
  </si>
  <si>
    <t>3.</t>
  </si>
  <si>
    <t>5.</t>
  </si>
  <si>
    <t>6.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</si>
  <si>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</si>
  <si>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</si>
  <si>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</si>
  <si>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</si>
  <si>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</si>
  <si>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</si>
  <si>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</si>
  <si>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</si>
  <si>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</si>
  <si>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</si>
  <si>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</si>
  <si>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</si>
  <si>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</si>
  <si>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</si>
  <si>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</si>
  <si>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</si>
  <si>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</si>
  <si>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</si>
  <si>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</si>
  <si>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</si>
  <si>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</si>
  <si>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</si>
  <si>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</si>
  <si>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</si>
  <si>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</si>
  <si>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</si>
  <si>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Entrega de Minuta de Projetos Executivos (25%)</t>
  </si>
  <si>
    <t>Entrega da Versão Final dos Projetos Executivos (20%)</t>
  </si>
  <si>
    <t>Mês 02</t>
  </si>
  <si>
    <t>5% da Etapa de Estudos Preliminares</t>
  </si>
  <si>
    <t>10% da Etapa de Estudos Preliminares</t>
  </si>
  <si>
    <t>85% da Etapa de Estudos Preliminares</t>
  </si>
  <si>
    <t>55% da Etapa de Projetos de Engenharia</t>
  </si>
  <si>
    <t>25% da Etapa de Projetos de Engenharia</t>
  </si>
  <si>
    <t>20% da Etapa de Projetos de Engenharia</t>
  </si>
  <si>
    <t>Projetos de OAEs (Pontes, Viadutos e Túneis)</t>
  </si>
  <si>
    <t xml:space="preserve">MEMÓRIA DE CÁLCULO DAS DESPESAS COM PASSAGENS E DIÁRIAS DA SUPERVISÃO </t>
  </si>
  <si>
    <t>MEMÓRIA ÍNDICE DE REAJUSTAMENTO</t>
  </si>
  <si>
    <t>Referência:</t>
  </si>
  <si>
    <t>IROR</t>
  </si>
  <si>
    <t>Lote:</t>
  </si>
  <si>
    <t>consultoria</t>
  </si>
  <si>
    <t>PASSAGENS</t>
  </si>
  <si>
    <t>TRECHO</t>
  </si>
  <si>
    <t>NIVEL</t>
  </si>
  <si>
    <t>VIAGEM AÉREA (IDA/VOLTA)</t>
  </si>
  <si>
    <t>(Anexo I ao Decreto nº 5.992, de 19 de dezembro de 2006.) </t>
  </si>
  <si>
    <t>(Anexo II ao Decreto nº 5.992, de 19 de dezembro de 2006.) </t>
  </si>
  <si>
    <t>VIAGENS/MÊS</t>
  </si>
  <si>
    <t>Nº DE MESES</t>
  </si>
  <si>
    <t>TOTAL DE VIAGENS</t>
  </si>
  <si>
    <t>P.UNITÁRIO (*)</t>
  </si>
  <si>
    <t>Tabela – Valor da Indenização de Diárias aos servidores públicos federais, no País</t>
  </si>
  <si>
    <r>
      <t>Tabela - Valores da Indenização de que trata o art. 16 da Lei n</t>
    </r>
    <r>
      <rPr>
        <b/>
        <u/>
        <vertAlign val="superscript"/>
        <sz val="11"/>
        <color theme="0"/>
        <rFont val="Calibri"/>
        <family val="2"/>
        <scheme val="minor"/>
      </rPr>
      <t>o</t>
    </r>
    <r>
      <rPr>
        <b/>
        <sz val="11"/>
        <color theme="0"/>
        <rFont val="Calibri"/>
        <family val="2"/>
        <scheme val="minor"/>
      </rPr>
      <t> 8.216, de 1991, e do Adicional de Embarque e Desembarque</t>
    </r>
  </si>
  <si>
    <t>C, P0, P1, P2 e P3</t>
  </si>
  <si>
    <t>Classificação do Cargo/Emprego/Função</t>
  </si>
  <si>
    <t>Deslocamentos para Brasília/Manaus/ Rio de Janeiro</t>
  </si>
  <si>
    <t>ESPÉCIE</t>
  </si>
  <si>
    <t>VALOR R$</t>
  </si>
  <si>
    <t>OBRA/Capital</t>
  </si>
  <si>
    <t>Indenização de que trata o art. 16 da Lei nº 8.216, de 1991, alterado pelo art. 15 da Lei n 8.270 de 1991</t>
  </si>
  <si>
    <t>TOTAL DAS DESPESAS COM PASSAGENS</t>
  </si>
  <si>
    <r>
      <t>Adicional de que trata o art. 8</t>
    </r>
    <r>
      <rPr>
        <strike/>
        <sz val="11"/>
        <rFont val="Calibri"/>
        <family val="2"/>
        <scheme val="minor"/>
      </rPr>
      <t>º</t>
    </r>
  </si>
  <si>
    <t>(*) - Média obtida conforme descrito abaixo (já com taxa de embarque):</t>
  </si>
  <si>
    <t>EMPRESA TERRESTE</t>
  </si>
  <si>
    <t>EMPRESA A</t>
  </si>
  <si>
    <t>MÉDIA (01; 10 E 30 DIAS ANTES DA AQUISIÇÃO)</t>
  </si>
  <si>
    <t>EMPRESA B</t>
  </si>
  <si>
    <t>01 dia</t>
  </si>
  <si>
    <t>10 dias</t>
  </si>
  <si>
    <t>30 dias</t>
  </si>
  <si>
    <t>01 DIA</t>
  </si>
  <si>
    <t>10 DIAS</t>
  </si>
  <si>
    <t>30 DIAS</t>
  </si>
  <si>
    <t>EMPRESA C</t>
  </si>
  <si>
    <t>MÉDIA GLOBAL</t>
  </si>
  <si>
    <t>MÉDIA</t>
  </si>
  <si>
    <t>DIÁRIAS</t>
  </si>
  <si>
    <t>CARGO/FUNÇÃO</t>
  </si>
  <si>
    <t>DIÁRIAS P/VIAGEM</t>
  </si>
  <si>
    <t>DIÁRIAS/MÊS</t>
  </si>
  <si>
    <t>TOTAL DE DIÁRIAS</t>
  </si>
  <si>
    <t>MÉDIA =</t>
  </si>
  <si>
    <t>TOTAL DAS DESPESAS COM DIÁRIAS</t>
  </si>
  <si>
    <t>Verificar se os meses lançados aqui estão corretos com relação a sequenciamento!</t>
  </si>
  <si>
    <t>ADICIONAL DE EMBARQUE E DESEMBARQUE</t>
  </si>
  <si>
    <t>ESTIMATIVA DE ÍNDICE FUTURO</t>
  </si>
  <si>
    <t>ADICIONAL POR VIAGEM (**)</t>
  </si>
  <si>
    <t>ÍNDICES</t>
  </si>
  <si>
    <t>TOTAL DAS DESPESAS COM ADICIONAL DE EMBARQUE E DESEMBARQUE</t>
  </si>
  <si>
    <t>(*) - Equiparados aos servidores do item D) da Tabela anexa ao Dec. 6.907, de 21/07/09.</t>
  </si>
  <si>
    <t>(**) - Art. 4º do Dec.6.907, de 21/07/09</t>
  </si>
  <si>
    <t/>
  </si>
  <si>
    <t>RESUMO:</t>
  </si>
  <si>
    <t>MENSAL</t>
  </si>
  <si>
    <t>DESPESAS COM PASSAGENS - ÁREAS E TERRESTES</t>
  </si>
  <si>
    <t>DESPESAS COM ESTADIAS E DESLOCAMENTOS</t>
  </si>
  <si>
    <t>P8001</t>
  </si>
  <si>
    <t>Advogado júnior</t>
  </si>
  <si>
    <t>mês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</si>
  <si>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</si>
  <si>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</si>
  <si>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</si>
  <si>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</si>
  <si>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</si>
  <si>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</si>
  <si>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</si>
  <si>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</si>
  <si>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</si>
  <si>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</si>
  <si>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</si>
  <si>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</si>
  <si>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</si>
  <si>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</si>
  <si>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</si>
  <si>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</si>
  <si>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</si>
  <si>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</si>
  <si>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</si>
  <si>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</si>
  <si>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</si>
  <si>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</si>
  <si>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</si>
  <si>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</si>
  <si>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</si>
  <si>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</si>
  <si>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</si>
  <si>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</si>
  <si>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</si>
  <si>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</si>
  <si>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</si>
  <si>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</si>
  <si>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</si>
  <si>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</si>
  <si>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</si>
  <si>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</si>
  <si>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</si>
  <si>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</si>
  <si>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</si>
  <si>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</si>
  <si>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</si>
  <si>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</si>
  <si>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</si>
  <si>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</si>
  <si>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</si>
  <si>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</si>
  <si>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</si>
  <si>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</si>
  <si>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</si>
  <si>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</si>
  <si>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</si>
  <si>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</si>
  <si>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</si>
  <si>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</si>
  <si>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</si>
  <si>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Engenheiro ambiental sênior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</si>
  <si>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</si>
  <si>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</si>
  <si>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</si>
  <si>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</si>
  <si>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</si>
  <si>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</si>
  <si>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</si>
  <si>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</si>
  <si>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sênior</t>
  </si>
  <si>
    <t>P8068</t>
  </si>
  <si>
    <t>Engenheiro florestal júnior</t>
  </si>
  <si>
    <t>P8069</t>
  </si>
  <si>
    <t>Engenheiro florestal pleno</t>
  </si>
  <si>
    <t>Engenheiro florestal sênior</t>
  </si>
  <si>
    <t>P8080</t>
  </si>
  <si>
    <t>Geólogo júnior</t>
  </si>
  <si>
    <t>Geólogo pleno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</si>
  <si>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</si>
  <si>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</si>
  <si>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</si>
  <si>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</si>
  <si>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</si>
  <si>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</si>
  <si>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</si>
  <si>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</si>
  <si>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</si>
  <si>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</si>
  <si>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</si>
  <si>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</si>
  <si>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</si>
  <si>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</si>
  <si>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</si>
  <si>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</si>
  <si>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</si>
  <si>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</si>
  <si>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</si>
  <si>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</si>
  <si>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</si>
  <si>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</si>
  <si>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</si>
  <si>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</si>
  <si>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</si>
  <si>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</si>
  <si>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</si>
  <si>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</si>
  <si>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</si>
  <si>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</si>
  <si>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</si>
  <si>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P8143</t>
  </si>
  <si>
    <t>Técnico ambiental</t>
  </si>
  <si>
    <t>Técnico de obras</t>
  </si>
  <si>
    <t>Técnico de segurança do trabalho</t>
  </si>
  <si>
    <t>P8155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</si>
  <si>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</si>
  <si>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</si>
  <si>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</si>
  <si>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</si>
  <si>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</si>
  <si>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</si>
  <si>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</si>
  <si>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</si>
  <si>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</si>
  <si>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</si>
  <si>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</si>
  <si>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</si>
  <si>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</si>
  <si>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</si>
  <si>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</si>
  <si>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</si>
  <si>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</si>
  <si>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</si>
  <si>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</si>
  <si>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</si>
  <si>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</si>
  <si>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</si>
  <si>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</si>
  <si>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</si>
  <si>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</si>
  <si>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</si>
  <si>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</si>
  <si>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</si>
  <si>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</si>
  <si>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</si>
  <si>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</si>
  <si>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</si>
  <si>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</si>
  <si>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</si>
  <si>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</si>
  <si>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</si>
  <si>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</si>
  <si>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</si>
  <si>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</si>
  <si>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</si>
  <si>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</si>
  <si>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</si>
  <si>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</si>
  <si>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</si>
  <si>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</si>
  <si>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</si>
  <si>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</si>
  <si>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</si>
  <si>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</si>
  <si>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</si>
  <si>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</si>
  <si>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</si>
  <si>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</si>
  <si>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</si>
  <si>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</si>
  <si>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</si>
  <si>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MÁXIMO</t>
  </si>
  <si>
    <t>Área/Ocupantes/</t>
  </si>
  <si>
    <t>OCUPANTES/MÊS
(2)</t>
  </si>
  <si>
    <t xml:space="preserve">Mobilização de Equipe </t>
  </si>
  <si>
    <t xml:space="preserve">Entrega de Relatório de Planejamento de Atividades </t>
  </si>
  <si>
    <t xml:space="preserve">Entrega de Relatório de Estudos Preliminares </t>
  </si>
  <si>
    <t>Entrega de Projetos Básicos</t>
  </si>
  <si>
    <t>Entrega de Minuta de Projetos Executivos</t>
  </si>
  <si>
    <t>Entrega da Versão Final dos Projetos Executivos e Emissão de Portaria de aprovação de Projeto Executivo</t>
  </si>
  <si>
    <t>E9043</t>
  </si>
  <si>
    <t>E9009</t>
  </si>
  <si>
    <t>ITEM 17 - PROJETO DE OBRAS DE ARTE ESPECIAIS</t>
  </si>
  <si>
    <t>ITEM 18 - PROJETO DE CONTENÇÕES</t>
  </si>
  <si>
    <t>ITEM 19 - PROJETO DE OBRAS COMPLEMENTARES</t>
  </si>
  <si>
    <t>ITEM 20 - PROJETO DE SINALIZAÇÃO E SEGURANÇA VIÁRIA</t>
  </si>
  <si>
    <t>ITEM 22 - PROJETO DE ILUMINAÇÃO</t>
  </si>
  <si>
    <t>ITEM 23 - ESTUDOS PRELIMINARES DE REASSENTAMENTO</t>
  </si>
  <si>
    <t>ITEM 24 - PROJETO DE DESAPROPRIAÇÃO</t>
  </si>
  <si>
    <t>ITEM 25 - ORÇAMENTO E PLANO DE EXECUÇÃO DA OBRA</t>
  </si>
  <si>
    <t>4.14</t>
  </si>
  <si>
    <t>5.14</t>
  </si>
  <si>
    <t>BRASÍLIA - CAMPO GRANDE</t>
  </si>
  <si>
    <t>SÃO PAULO - CAMPO GRANDE</t>
  </si>
  <si>
    <t>RIO DE JANEIRO - CAMPO GRANDE</t>
  </si>
  <si>
    <t>TOTAL GERAL - BR-262/MS</t>
  </si>
  <si>
    <t>Projetos Básicos e Executivos - BR-262/MS</t>
  </si>
  <si>
    <t>Mês 08</t>
  </si>
  <si>
    <t>Mês 04</t>
  </si>
  <si>
    <t>Mês 10</t>
  </si>
  <si>
    <t>Mês 12</t>
  </si>
  <si>
    <t>SNVi</t>
  </si>
  <si>
    <t>SNVf</t>
  </si>
  <si>
    <t>1,04% SOBRE (PV - LUCRO)</t>
  </si>
  <si>
    <t>Coordenador ambiental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</si>
  <si>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</si>
  <si>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</si>
  <si>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</si>
  <si>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</si>
  <si>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</si>
  <si>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</si>
  <si>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Veículo tipo van furgão com capacidade de 1,38 t - 100 kW (com motorista)</t>
  </si>
  <si>
    <t>B8961</t>
  </si>
  <si>
    <t>Topografia por VANT</t>
  </si>
  <si>
    <t>INSERIR IMAGEM DA COTAÇÃO DE PASSAGENS - BRASÍLIA/ CAMPO GRANDE (20/03/2025)</t>
  </si>
  <si>
    <t>INSERIR IMAGEM DA COTAÇÃO DE PASSAGENS - SÃO PAULO/CAMPO GRANDE (20/03/2025)</t>
  </si>
  <si>
    <t>INSERIR IMAGEM DA COTAÇÃO DE PASSAGENS - RIO DE JANEIRO/CAMPO GRANDE (20/03/2025)</t>
  </si>
  <si>
    <t>05</t>
  </si>
  <si>
    <t>(SP/BSB/RJ) para CGR</t>
  </si>
  <si>
    <t>B) Cargos de Natureza Especial; CCE-18</t>
  </si>
  <si>
    <t>C) CCE-17; CCE-16; CCE-15; CCE-14; CCE-13 e equivalentes</t>
  </si>
  <si>
    <t>D) Demais cargos, empregos e funções</t>
  </si>
  <si>
    <t>BSB-CGR-BSB</t>
  </si>
  <si>
    <t>SP-CGR-SP</t>
  </si>
  <si>
    <t>RJ-CGR-RJ</t>
  </si>
  <si>
    <t>obs 21/04 é feriado</t>
  </si>
  <si>
    <t>EMPRESA AÉREA (IDA E VOLTA)</t>
  </si>
  <si>
    <t>KM</t>
  </si>
  <si>
    <t>FWD</t>
  </si>
  <si>
    <t>15kmf/dia</t>
  </si>
  <si>
    <t>Prazo TOTAL</t>
  </si>
  <si>
    <t>Mantido do Lote 04</t>
  </si>
  <si>
    <t>Alargamento e construção de novas OAEs</t>
  </si>
  <si>
    <t>SECRETARIA DE LOGÍSTICA E TRANSPORTES</t>
  </si>
  <si>
    <t>DEPARTAMENTO DE ESTRADAS DE RODAGEM DO ESTADO DE SÃO PAULO</t>
  </si>
  <si>
    <t>TABELA DE PREÇOS UNITÁRIOS NÃO DESONERADOS</t>
  </si>
  <si>
    <t>Atendendo à Lei Federal nº 13.161 de 31/08/2015</t>
  </si>
  <si>
    <t xml:space="preserve">                              Data de Referência: 31/10/2024</t>
  </si>
  <si>
    <t>Subitem</t>
  </si>
  <si>
    <t>Nome</t>
  </si>
  <si>
    <t>Preço Unitário</t>
  </si>
  <si>
    <t>21.01.01</t>
  </si>
  <si>
    <t xml:space="preserve">SONDAGEM A PERCUSSAO ATE 15M                                                   </t>
  </si>
  <si>
    <t>m</t>
  </si>
  <si>
    <t>21.01.02</t>
  </si>
  <si>
    <t xml:space="preserve">SONDAGEM A PERC. ATE 15M LOC. ALAG.&lt;50CM                                       </t>
  </si>
  <si>
    <t>21.01.03</t>
  </si>
  <si>
    <t xml:space="preserve">SONDAGEM A  PERCUSSAO DE 15 A 30M                                              </t>
  </si>
  <si>
    <t>21.01.04</t>
  </si>
  <si>
    <t xml:space="preserve">SONDAGEM A PERC.15A30M LOC.ALAG.&lt;50CM                                          </t>
  </si>
  <si>
    <t>21.01.05</t>
  </si>
  <si>
    <t xml:space="preserve">SONDAGEM PERCUSSAO SUPERIOR A 30M                                              </t>
  </si>
  <si>
    <t>21.01.06</t>
  </si>
  <si>
    <t xml:space="preserve">SONDAGEM PERC.+30M LOC.ALAG.&lt;50CM                                              </t>
  </si>
  <si>
    <t>21.01.07</t>
  </si>
  <si>
    <t xml:space="preserve">TAXA FIXA INSTALACAO SONDAGEM PERCUSSAO                                        </t>
  </si>
  <si>
    <t>un</t>
  </si>
  <si>
    <t>21.01.08</t>
  </si>
  <si>
    <t xml:space="preserve">TAXA FIXA INSTALACAO SONDAGEM ROTATIVA                                         </t>
  </si>
  <si>
    <t>21.01.09</t>
  </si>
  <si>
    <t xml:space="preserve">TRANSPORTE DE EQUIPAMENTO DE SONDAGEM                                          </t>
  </si>
  <si>
    <t>km*equip</t>
  </si>
  <si>
    <t>21.01.10</t>
  </si>
  <si>
    <t xml:space="preserve">DESLOCAMENTO DE EQUIPAMENTO DE SONDAGEM                                        </t>
  </si>
  <si>
    <t>21.01.11</t>
  </si>
  <si>
    <t xml:space="preserve">PLATAFORMA OU BANQUETA SOND.PERCUSSAO                                          </t>
  </si>
  <si>
    <t>equip</t>
  </si>
  <si>
    <t>21.01.12</t>
  </si>
  <si>
    <t xml:space="preserve">PLATAFORMA OU BANQUETA P/ SOND. ROTATIVA                                       </t>
  </si>
  <si>
    <t>21.01.14</t>
  </si>
  <si>
    <t xml:space="preserve">FLUTUANTE PARA SONDAGEM                                                        </t>
  </si>
  <si>
    <t>obra</t>
  </si>
  <si>
    <t>21.01.15</t>
  </si>
  <si>
    <t xml:space="preserve">INSTAL.SONDAGEM PERCUSSAO S/ FLUTUANTE                                         </t>
  </si>
  <si>
    <t>sond</t>
  </si>
  <si>
    <t>21.01.16</t>
  </si>
  <si>
    <t xml:space="preserve">INSTALACAO SONDAGEM ROTATIVA S/FLUTUANTE                                       </t>
  </si>
  <si>
    <t>21.01.17</t>
  </si>
  <si>
    <t xml:space="preserve">SONDAGEM ROTATIVA SOLO 57,10MM (AX)                                            </t>
  </si>
  <si>
    <t>21.01.18</t>
  </si>
  <si>
    <t xml:space="preserve">SONDAGEM ROTATIVA SOLO 73,00MM (BX)                                            </t>
  </si>
  <si>
    <t>21.01.19</t>
  </si>
  <si>
    <t xml:space="preserve">SONDAGEM ROTATIVA SOLO 88,90MM (NX)                                            </t>
  </si>
  <si>
    <t>21.01.20</t>
  </si>
  <si>
    <t xml:space="preserve">SONDAGEM ROTATIVA SOLO 114,30MM (HX)                                           </t>
  </si>
  <si>
    <t>21.01.21</t>
  </si>
  <si>
    <t xml:space="preserve">SONDAGEM ROTATIVA ROCHA ALT.57,1MM (AX)                                        </t>
  </si>
  <si>
    <t>21.01.22</t>
  </si>
  <si>
    <t xml:space="preserve">SONDAGEM ROTATIVA ROCHA ALT.73,0MM (BX)                                        </t>
  </si>
  <si>
    <t>21.01.23</t>
  </si>
  <si>
    <t xml:space="preserve">SONDAGEM ROTATIVA ROCHA ALT.88,9MM (NX)                                        </t>
  </si>
  <si>
    <t>21.01.24</t>
  </si>
  <si>
    <t xml:space="preserve">SONDAGEM ROTATIVA ROCHA ALT.114,3MM (HX)                                       </t>
  </si>
  <si>
    <t>21.01.25</t>
  </si>
  <si>
    <t xml:space="preserve">SONDAGEM ROTATIVA ROCHA SA 57,10MM (AX)                                        </t>
  </si>
  <si>
    <t>21.01.26</t>
  </si>
  <si>
    <t xml:space="preserve">SONDAGEM ROTATIVA ROCHA SA 73,00MM (BX)                                        </t>
  </si>
  <si>
    <t>21.01.27</t>
  </si>
  <si>
    <t xml:space="preserve">SONDAGEM ROTATIVA ROCHA SA 88,9MM (NX)                                         </t>
  </si>
  <si>
    <t>21.01.28</t>
  </si>
  <si>
    <t xml:space="preserve">SONDAGEM ROTATIVA ROCHA SA 114,30MM (HX)                                       </t>
  </si>
  <si>
    <t>21.01.29</t>
  </si>
  <si>
    <t xml:space="preserve">SONDAGEM A TRADO PROFUNDIDADE ATE 5M                                           </t>
  </si>
  <si>
    <t>21.01.30</t>
  </si>
  <si>
    <t xml:space="preserve">SONDAGEM A TRADO PROFUNDIDADE 5 A 10M                                          </t>
  </si>
  <si>
    <t>21.02.01.01</t>
  </si>
  <si>
    <t xml:space="preserve">DETER. COORDENADAS COM GPS2 (CONTROLE BASICO) PRECISAO MINIMA DE 2 ORDEM.      </t>
  </si>
  <si>
    <t>21.02.01.02</t>
  </si>
  <si>
    <t xml:space="preserve">DETER. COORDENADAS COM GPS3 (CONTROLE BASICO) PRECISAO MINIMA DE 2 ORDEM.      </t>
  </si>
  <si>
    <t>21.02.02.01</t>
  </si>
  <si>
    <t xml:space="preserve">TRANSPORTE COORDENADAS ATRAVES DE POLIGONAIS CLASSE II P DA NBR 13.133         </t>
  </si>
  <si>
    <t>km</t>
  </si>
  <si>
    <t>21.02.03.01</t>
  </si>
  <si>
    <t xml:space="preserve">IMPLANTACAO DE POLIGONAIS CLASSE III P DA NBR 13.133.                          </t>
  </si>
  <si>
    <t>21.02.04.01</t>
  </si>
  <si>
    <t xml:space="preserve">TRANSPORTE DE REFERENCIA DE NIVEL ATRAVES NIVELAMENTO GEOMETRICO 4 MM K.       </t>
  </si>
  <si>
    <t>21.02.05.01</t>
  </si>
  <si>
    <t xml:space="preserve">TRANSPORTE DE REFERENCIA DE NIVEL ATRAVES NIVELAMENTO GEOMETRICO CLASSE IN.    </t>
  </si>
  <si>
    <t>21.02.06.01</t>
  </si>
  <si>
    <t>LEV. PLANIALTIMETRICO E CADASTRAL, POLIGONAL CLASSE II PAC ESC. 1:500 ATE 1 HA.</t>
  </si>
  <si>
    <t>21.02.06.02</t>
  </si>
  <si>
    <t>LEV. PLANIALTIMETRICO E CADASTRAL, POLIGONAL CLASSE II PAC ESC. 1:1000 ATE 1HA.</t>
  </si>
  <si>
    <t>21.02.07.01</t>
  </si>
  <si>
    <t>LEV. PLANIALTIMETRICO E CADASTRAL, POLIGONAL CLASSE II PAC ESC. 1:500 ALEM 1HA.</t>
  </si>
  <si>
    <t>ha</t>
  </si>
  <si>
    <t>21.02.07.02</t>
  </si>
  <si>
    <t xml:space="preserve">LEV. PLANIALTIMETRICO E CADASTRAL, POLIGONAL CLASSE II PAC ESC.1:1000 ALEM 1HA </t>
  </si>
  <si>
    <t>21.02.08.01</t>
  </si>
  <si>
    <t xml:space="preserve">LEV. PLANIALTIMETRICO DE FAVELAS COM AREA ATE 2000 M2 C/POLIG. AUXILIAR        </t>
  </si>
  <si>
    <t>21.02.09.01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</si>
  <si>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</si>
  <si>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</si>
  <si>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</t>
  </si>
  <si>
    <t>LEV. PLANIALT. SECOES TRANSV. A PARTIR DE LINHA BASE EXISTENTE NIV. GEOMETRICO.</t>
  </si>
  <si>
    <t>21.02.11.01</t>
  </si>
  <si>
    <t xml:space="preserve">LEVANT. PLANIALTIMETRICO CADASTRAL FAIXAS ATE 30M CLASSE II PAC DA NBR 13.133  </t>
  </si>
  <si>
    <t>21.02.12.01</t>
  </si>
  <si>
    <t>LEVANT. PLANIALTIMETRICO CADASTRAL FAIXAS DE 30 A 60 M CLASSE II PAC NBR 13.133</t>
  </si>
  <si>
    <t>21.02.13.01</t>
  </si>
  <si>
    <t xml:space="preserve">LEVANT. PLANIALTIMETRICO CADASTRAL FAIXAS ALEM 60M CLASSE II PAC DA NBR 13.133 </t>
  </si>
  <si>
    <t>21.02.15.01</t>
  </si>
  <si>
    <t>IMPL. E CADASTRO PLANIALT. LINHA BASE VIA EXISTENTE ESTAQUEAMENTO DE 20 EM 20 M</t>
  </si>
  <si>
    <t>21.02.16.01</t>
  </si>
  <si>
    <t xml:space="preserve">CADASTRO DE PVA, PVE, BL E TL                                                  </t>
  </si>
  <si>
    <t>21.02.17.01</t>
  </si>
  <si>
    <t xml:space="preserve">CADASTRO DE OBRA DE ARTE CORRENTE (GALERIA E BUEIRO) E INTERFERENCIAS          </t>
  </si>
  <si>
    <t>21.02.18.01</t>
  </si>
  <si>
    <t xml:space="preserve">LEV.CAD.ESTRUT. EM CONCRETO, PONTES E VIADUTOS, DETALHADO PECAS ESTRUTURAIS    </t>
  </si>
  <si>
    <t>tramo</t>
  </si>
  <si>
    <t>21.02.19.01</t>
  </si>
  <si>
    <t xml:space="preserve">CADASTRO DE PROPRIEDADE PARA DESAPROPRIACAO URBANA.                            </t>
  </si>
  <si>
    <t>21.02.20.01</t>
  </si>
  <si>
    <t xml:space="preserve">CADASTRO DE PROPRIEDADE PARA DESAPROPRIACAO RURAL ATE 5000 M2.                 </t>
  </si>
  <si>
    <t>21.02.20.02</t>
  </si>
  <si>
    <t xml:space="preserve">CADASTRO DE PROPRIEDADE PARA DESAPROPRIACAO RURAL ALEM 5000 M2.                </t>
  </si>
  <si>
    <t>21.02.21.01</t>
  </si>
  <si>
    <t xml:space="preserve">ABERTURA DE PICADA COM LARGURA SUFICIENTE PARA LEVANTAMENTO TOPOGRAFICO.       </t>
  </si>
  <si>
    <t>21.02.22.01</t>
  </si>
  <si>
    <t xml:space="preserve">LEVANTAMENTO DE SECOES TOPOBATIMETRICOS.                                       </t>
  </si>
  <si>
    <t>21.02.23.01</t>
  </si>
  <si>
    <t xml:space="preserve">LEVANTAMENTO DE BATIMETRIA ESPECIAL                                            </t>
  </si>
  <si>
    <t>equipe.dia</t>
  </si>
  <si>
    <t>21.02.24.01</t>
  </si>
  <si>
    <t>FORN. EQUIP.TOP., 1 TECN., 2 AUX., 1 NIVEL. C/ NIVEL AUT. ESTACAO TOTAL E VEIC.</t>
  </si>
  <si>
    <t>equipe.mes</t>
  </si>
  <si>
    <t>21.02.25.01</t>
  </si>
  <si>
    <t xml:space="preserve">MARC.CONC. TRONCO PIR. DE 10X10CM T/ 30X30CM B/ 40CM H, PINO/CHAPA COLADA TOPO </t>
  </si>
  <si>
    <t>21.02.26.01</t>
  </si>
  <si>
    <t xml:space="preserve">MOBILIZACAO / DESMOBILIZACAO - DE EQUIPE E EQUIP. DE TOPOGRAFIA A 50 E 150KM   </t>
  </si>
  <si>
    <t>21.02.26.02</t>
  </si>
  <si>
    <t xml:space="preserve">MOBILIZACAO / DESMOBILIZACAO - EQUIPE E EQUIP. DE TOPOGRAFIA ENTRE 151E300KM   </t>
  </si>
  <si>
    <t>21.02.26.03</t>
  </si>
  <si>
    <t xml:space="preserve">MOBILIZACAO / DESMOBILIZACAO - EQUIPE E EQUIP. TOPOGRAFIA ENTRE 301E600KM      </t>
  </si>
  <si>
    <t>21.03.04</t>
  </si>
  <si>
    <t xml:space="preserve">REMOCAO DEFENSA MET.SIMPLES P/ REINST.                                         </t>
  </si>
  <si>
    <t>21.03.11.03</t>
  </si>
  <si>
    <t xml:space="preserve">REMOCAO DE SINALIZACAO HORIZONTAL POR FRESAGEM                                 </t>
  </si>
  <si>
    <t>21.03.13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</si>
  <si>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</si>
  <si>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</si>
  <si>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</si>
  <si>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</si>
  <si>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</si>
  <si>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</si>
  <si>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</si>
  <si>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</si>
  <si>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</si>
  <si>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</si>
  <si>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</si>
  <si>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</si>
  <si>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</si>
  <si>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</si>
  <si>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</si>
  <si>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</si>
  <si>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</si>
  <si>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</si>
  <si>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</si>
  <si>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</si>
  <si>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</si>
  <si>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</si>
  <si>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21.08.01</t>
  </si>
  <si>
    <t xml:space="preserve">LIMPEZA DE DRENAGEM DA PLATAFORMA                                              </t>
  </si>
  <si>
    <t>21.08.02</t>
  </si>
  <si>
    <t xml:space="preserve">LIMPEZA DE BUEIROS DIAMETRO ATE 80CM                                           </t>
  </si>
  <si>
    <t>21.08.03</t>
  </si>
  <si>
    <t xml:space="preserve">LIMPEZA DE BUEIROS DIAMETRO ATE 100CM                                          </t>
  </si>
  <si>
    <t>21.08.04</t>
  </si>
  <si>
    <t xml:space="preserve">LIMPEZA DE BUEIROS DIAMETRO ATE 120CM                                          </t>
  </si>
  <si>
    <t>21.08.05</t>
  </si>
  <si>
    <t xml:space="preserve">LIMPEZA DE BUEIROS DIAMETRO ATE 150CM                                          </t>
  </si>
  <si>
    <t>21.08.06</t>
  </si>
  <si>
    <t xml:space="preserve">LIMPEZA DE GALERIA                                                             </t>
  </si>
  <si>
    <t>21.08.08</t>
  </si>
  <si>
    <t xml:space="preserve">DEMOLICAO E RETIRADA DE GUARDA-CORPO                                           </t>
  </si>
  <si>
    <t>21.08.09</t>
  </si>
  <si>
    <t xml:space="preserve">LIMPEZA DE BUEIROS DIAMETRO ATE 60CM                                           </t>
  </si>
  <si>
    <t>21.08.11</t>
  </si>
  <si>
    <t xml:space="preserve">LIMPEZA DE DRENAGEM FORA DA PLATAFORMA                                         </t>
  </si>
  <si>
    <t>21.13.01</t>
  </si>
  <si>
    <t>MOBIL.E DESMOB.DE INSTAL.PROVIS.(BY-PASS)TREC.REDE PLUVIAL MAN.TUB.DE POLIETIL.</t>
  </si>
  <si>
    <t>22.01.01</t>
  </si>
  <si>
    <t xml:space="preserve">LIMP.TERRENO SEM DESTOCAMENTO DE ARVORES                                       </t>
  </si>
  <si>
    <t>22.01.02</t>
  </si>
  <si>
    <t xml:space="preserve">LIMP.TERRENO C/DEST.ARV.PERIMETRO&lt;=78CM                                        </t>
  </si>
  <si>
    <t>22.01.03</t>
  </si>
  <si>
    <t xml:space="preserve">LIMP. MANUAL TERRENO AMONT. DE MATERIAL                                        </t>
  </si>
  <si>
    <t>22.01.04</t>
  </si>
  <si>
    <t xml:space="preserve">DERRUBADA E DEST.ARV.C/PERIMETRO&gt;78CM                                          </t>
  </si>
  <si>
    <t>22.01.05</t>
  </si>
  <si>
    <t xml:space="preserve">DEST.ARV.COM PERIMETRO MAIOR QUE 78CM                                          </t>
  </si>
  <si>
    <t>22.01.06</t>
  </si>
  <si>
    <t xml:space="preserve">RASPAGEM DO TERRENO                                                            </t>
  </si>
  <si>
    <t>22.01.07</t>
  </si>
  <si>
    <t xml:space="preserve">CARGA DE MATERIAL DE LIMPEZA DE ESCAV.                                         </t>
  </si>
  <si>
    <t>22.02.01</t>
  </si>
  <si>
    <t xml:space="preserve">ESCAVACAO E CARGA DE MATERIAL DE 1/2A CATEGORIA                                </t>
  </si>
  <si>
    <t>22.02.04</t>
  </si>
  <si>
    <t xml:space="preserve">ESCAVACAO E CARGA MATERIAL  3 CATEGORIA                                        </t>
  </si>
  <si>
    <t>22.02.05</t>
  </si>
  <si>
    <t xml:space="preserve">ESCAV.CARGA SOLO MOLE SOB LAMINA D´AGUA                                        </t>
  </si>
  <si>
    <t>22.02.06</t>
  </si>
  <si>
    <t xml:space="preserve">CARGA DE MATERIAL LIMPEZA                                                      </t>
  </si>
  <si>
    <t>22.02.07</t>
  </si>
  <si>
    <t xml:space="preserve">ESCAV.,CARGA E DESC.MAT.SIL-ARG.NO CORTE                                       </t>
  </si>
  <si>
    <t>22.02.08</t>
  </si>
  <si>
    <t xml:space="preserve">AQUIS.MAT.ESPAL.CONF.ROLAGEM MAT.SIL.ARG                                       </t>
  </si>
  <si>
    <t>22.02.09</t>
  </si>
  <si>
    <t xml:space="preserve">ESPALHAMENTO/REGULARIZACAO/COMPACTACAO DE MATERIAL EM BOTA-FORA.               </t>
  </si>
  <si>
    <t>22.02.11</t>
  </si>
  <si>
    <t xml:space="preserve">ESCAVAÇÃO OU DESMONTE E CARGA COM EQUIPAMENTO HIDRAULICO (PICÃO)               </t>
  </si>
  <si>
    <t>22.03.01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</si>
  <si>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</si>
  <si>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0"/>
        <rFont val="Arial"/>
        <family val="2"/>
      </rPr>
      <t>*km</t>
    </r>
  </si>
  <si>
    <t>22.03.02</t>
  </si>
  <si>
    <t xml:space="preserve">TRANSPORTE DE 1/2 CATEGORIA ATE 2 KM                                           </t>
  </si>
  <si>
    <t>22.03.03</t>
  </si>
  <si>
    <t xml:space="preserve">TRANSPORTE DE 1/2 CATEGORIA ATE 5 KM                                           </t>
  </si>
  <si>
    <t>22.03.04</t>
  </si>
  <si>
    <t xml:space="preserve">TRANSPORTE DE 1/2 CATEGORIA ATE 10 KM                                          </t>
  </si>
  <si>
    <t>22.03.05</t>
  </si>
  <si>
    <t xml:space="preserve">TRANSPORTE DE 1/2 CATEGORIA ATE 15 KM                                          </t>
  </si>
  <si>
    <t>22.03.06</t>
  </si>
  <si>
    <t xml:space="preserve">TRANSPORTE DE 1/2 CATEGORIA ALEM DE 15KM                                       </t>
  </si>
  <si>
    <t>22.03.07</t>
  </si>
  <si>
    <t xml:space="preserve">TRANSPORTE DE 3 CATEGORIA ATE 1 KM                                             </t>
  </si>
  <si>
    <t>22.03.08</t>
  </si>
  <si>
    <t xml:space="preserve">TRANSPORTE DE 3 CATEGORIA ALEM 1 KM                                            </t>
  </si>
  <si>
    <t>22.03.09</t>
  </si>
  <si>
    <t xml:space="preserve">TRANSPORTE DE SOLO MOLE ATE 2 KM                                               </t>
  </si>
  <si>
    <t>22.03.10</t>
  </si>
  <si>
    <t xml:space="preserve">TRANSPORTE DE SOLO MOLE ALEM 2 KM                                              </t>
  </si>
  <si>
    <t>22.03.11</t>
  </si>
  <si>
    <t xml:space="preserve">TRANSPORTE MATERIAL DE LIMPEZA ATE 1 KM                                        </t>
  </si>
  <si>
    <t>22.03.12</t>
  </si>
  <si>
    <t xml:space="preserve">TRANSPORTE MATERIAL DE LIMP.ALEM DE 1 KM                                       </t>
  </si>
  <si>
    <t>22.04.01</t>
  </si>
  <si>
    <t xml:space="preserve">COMPACTACAO DE ATERRO MAIOR/IGUAL 95% PS                                       </t>
  </si>
  <si>
    <t>22.04.02</t>
  </si>
  <si>
    <t xml:space="preserve">RETALUDAMENTO MANUAL                                                           </t>
  </si>
  <si>
    <t>22.06.01</t>
  </si>
  <si>
    <t xml:space="preserve">FUNDACAO DE ATERRO C/AREIA LAVADA                                              </t>
  </si>
  <si>
    <t>22.06.04</t>
  </si>
  <si>
    <t xml:space="preserve">FUNDACAO DE ATERRO C/PED.RACHAO                                                </t>
  </si>
  <si>
    <t>22.06.05</t>
  </si>
  <si>
    <t xml:space="preserve">ESPALH.ADENS.MATERIAL DE FUND.DE ATERRO                                        </t>
  </si>
  <si>
    <t>22.07.01</t>
  </si>
  <si>
    <t xml:space="preserve">VALETA DE PROTECAO MANUAL                                                      </t>
  </si>
  <si>
    <t>22.08.01</t>
  </si>
  <si>
    <t xml:space="preserve">GEOGRELHA POLIETILENO RESIST. TRANSV. 5 KN/M - RESIST. LONGIT. 30 KN/M         </t>
  </si>
  <si>
    <t>22.08.02</t>
  </si>
  <si>
    <t xml:space="preserve">GEOGRELHA POLIETILENO RESIST. TRANSV. 5 KN/M - RESIST. LONGIT. 50 KN/M         </t>
  </si>
  <si>
    <t>22.08.03</t>
  </si>
  <si>
    <t xml:space="preserve">GEOGRELHA POLIETILENO RESIST. TRANSV. 5 KN/M - RESIST. LONGIT. 80 KN/M         </t>
  </si>
  <si>
    <t>22.08.04</t>
  </si>
  <si>
    <t xml:space="preserve">GEOGRELHA POLIETILENO RESIST. TRANSV. 5 KN/M - RESIST. LONGIT. 100 KN/M        </t>
  </si>
  <si>
    <t>22.08.05</t>
  </si>
  <si>
    <t xml:space="preserve">GEOGRELHA POLIETILENO RESIST. TRANSV. 5 KN/M - RESIST. LONGIT. 150 KN/M        </t>
  </si>
  <si>
    <t>22.08.06</t>
  </si>
  <si>
    <t xml:space="preserve">GEOGRELHA POLIETILENO RESIST. TRANSV. 5 KN/M - RESIST. LONGIT. 200 KN/M        </t>
  </si>
  <si>
    <t>22.08.07</t>
  </si>
  <si>
    <t xml:space="preserve">GEOGRELHA POLIETILENO RESIST. TRANSV. 15 KN/M - RESIST. LONGIT. 30 KN/M        </t>
  </si>
  <si>
    <t>22.08.08</t>
  </si>
  <si>
    <t xml:space="preserve">GEOGRELHA POLIETILENO RESIST. TRANSV. 15 KN/M - RESIST. LONGIT. 50 KN/M        </t>
  </si>
  <si>
    <t>22.08.09</t>
  </si>
  <si>
    <t xml:space="preserve">GEOGRELHA POLIETILENO RESIST. TRANSV. 15 KN/M - RESIST. LONGIT. 80 KN/M.       </t>
  </si>
  <si>
    <t>22.08.10</t>
  </si>
  <si>
    <t xml:space="preserve">GEOGRELHA POLIETILENO RESIST. TRANSV. 15 KN/M - RESIST. LONGIT. 100 KN/M.      </t>
  </si>
  <si>
    <t>22.08.11</t>
  </si>
  <si>
    <t xml:space="preserve">GEOGRELHA POLIETILENO RESIST. TRANSV. 15 KN/M - RESIST. LONGIT. 150 KN/M.      </t>
  </si>
  <si>
    <t>22.08.12</t>
  </si>
  <si>
    <t xml:space="preserve">GEOGRELHA POLIETILENO RESIST. TRANSV. 15 KN/M - RESIST. LONGIT. 200 KN/M.      </t>
  </si>
  <si>
    <t>22.08.13</t>
  </si>
  <si>
    <t xml:space="preserve">GEOGRELHA POLIETILENO RESIST. TRANSV. 20 KN/M - RESIST. LONGIT. 30 KN/M.       </t>
  </si>
  <si>
    <t>22.08.14</t>
  </si>
  <si>
    <t xml:space="preserve">GEOGRELHA POLIETILENO RESIST. TRANSV. 20 KN/M - RESIST. LONGIT. 50 KN/M.       </t>
  </si>
  <si>
    <t>22.08.15</t>
  </si>
  <si>
    <t xml:space="preserve">GEOGRELHA POLIETILENO RESIST. TRANSV. 20 KN/M - RESIST. LONGIT. 80 KN/M.       </t>
  </si>
  <si>
    <t>22.08.16</t>
  </si>
  <si>
    <t xml:space="preserve">GEOGRELHA POLIETILENO RESIST. TRANSV. 20 KN/M - RESIST. LONGIT. 100 KN/M.      </t>
  </si>
  <si>
    <t>22.08.17</t>
  </si>
  <si>
    <t xml:space="preserve">GEOGRELHA POLIETILENO RESIST. TRANSV. 20 KN/M - RESIST. LONGIT. 150 KN/M.      </t>
  </si>
  <si>
    <t>22.08.18</t>
  </si>
  <si>
    <t xml:space="preserve">GEOGRELHA POLIETILENO RESIST. TRANSV. 20 KN/M - RESIST. LONGIT. 200 KN/M.      </t>
  </si>
  <si>
    <t>22.08.19</t>
  </si>
  <si>
    <t xml:space="preserve">GEOGRELHA POLIETILENO RESIST. TRANSV. 30 KN/M - RESIST. LONGIT. 30 KN/M.       </t>
  </si>
  <si>
    <t>22.08.20</t>
  </si>
  <si>
    <t xml:space="preserve">GEOGRELHA POLIETILENO RESIST. TRANSV. 30 KN/M - RESIST. LONGIT. 50 KN/M.       </t>
  </si>
  <si>
    <t>22.08.21</t>
  </si>
  <si>
    <t xml:space="preserve">GEOGRELHA POLIETILENO RESIST. TRANSV. 30 KN/M - RESIST. LONGIT. 80 KN/M.       </t>
  </si>
  <si>
    <t>22.08.22</t>
  </si>
  <si>
    <t xml:space="preserve">GEOGRELHA POLIETILENO RESIST. TRANSV. 30 KN/M - RESIST. LONGIT. 100 KN/M.      </t>
  </si>
  <si>
    <t>22.08.23</t>
  </si>
  <si>
    <t xml:space="preserve">GEOGRELHA POLIETILENO RESIST. TRANSV. 30 KN/M - RESIST. LONGIT. 150 KN/M.      </t>
  </si>
  <si>
    <t>22.08.24</t>
  </si>
  <si>
    <t xml:space="preserve">GEOGRELHA POLIETILENO RESIST. TRANSV. 30 KN/M - RESIST. LONGIT. 200 KN/M.      </t>
  </si>
  <si>
    <t>22.08.25</t>
  </si>
  <si>
    <t xml:space="preserve">GEOGRELHA POLIETILENO RESIST. TRANSV. 50 KN/M - RESIST. LONGIT. 50 KN/M        </t>
  </si>
  <si>
    <t>22.08.26</t>
  </si>
  <si>
    <t xml:space="preserve">GEOGRELHA POLIETILENO RESIST. TRANSV. 50 KN/M - RESIST. LONGIT. 80 KN/M        </t>
  </si>
  <si>
    <t>22.08.27</t>
  </si>
  <si>
    <t xml:space="preserve">GEOGRELHA POLIETILENO RESIST. TRANSV. 50 KN/M - RESIST. LONGIT. 100 KN/M       </t>
  </si>
  <si>
    <t>22.08.28</t>
  </si>
  <si>
    <t xml:space="preserve">GEOGRELHA POLIETILENO RESIST. TRANSV. 50 KN/M - RESIST. LONGIT. 150 KN/M       </t>
  </si>
  <si>
    <t>22.08.29</t>
  </si>
  <si>
    <t xml:space="preserve">GEOGRELHA POLIETILENO RESIST. TRANSV. 50 KN/M - RESIST. LONGIT. 200 KN/M       </t>
  </si>
  <si>
    <t>22.08.30</t>
  </si>
  <si>
    <t xml:space="preserve">GEOGRELHA POLIETILENO RESIST. TRANSV. 100 KN/M - RESIST. LONGIT. 100 KN/M      </t>
  </si>
  <si>
    <t>22.08.31</t>
  </si>
  <si>
    <t xml:space="preserve">GEOGRELHA POLIETILENO RESIST. TRANSV. 100 KN/M - RESIST. LONGIT. 150 KN/M      </t>
  </si>
  <si>
    <t>22.08.32</t>
  </si>
  <si>
    <t xml:space="preserve">GEOGRELHA POLIETILENO RESIST. TRANSV. 100 KN/M - RESIST. LONGIT. 200 KN/M      </t>
  </si>
  <si>
    <t>22.08.33</t>
  </si>
  <si>
    <t xml:space="preserve">GEOGRELHA POLIETILENO RESIST. TRANSV. 150 KN/M - RESIST. LONGIT. 150 KN/M      </t>
  </si>
  <si>
    <t>22.08.34</t>
  </si>
  <si>
    <t xml:space="preserve">GEOGRELHA POLIETILENO RESIST. TRANSV. 150 KN/M - RESIST. LONGIT. 200 KN/M      </t>
  </si>
  <si>
    <t>22.08.35</t>
  </si>
  <si>
    <t xml:space="preserve">GEOGRELHA POLIETILENO RESIST. TRANSV. 200 KN/M - RESIST. LONGIT. 200 KN/M.     </t>
  </si>
  <si>
    <t>22.08.36</t>
  </si>
  <si>
    <t xml:space="preserve">GEOGRELHA PVC RESIST. TRANSV. 20 KN/M - RESIST. LONGIT. 40 KN/M.               </t>
  </si>
  <si>
    <t>22.08.37</t>
  </si>
  <si>
    <t xml:space="preserve">GEOGRELHA PVC RESIST. TRANSV. 20 KN/M - RESIST. LONGIT. 60 KN/M.               </t>
  </si>
  <si>
    <t>22.08.38</t>
  </si>
  <si>
    <t xml:space="preserve">GEOGRELHA PVC RESIST. TRANSV. 20 KN/M - RESIST. LONGIT. 90 KN/M.               </t>
  </si>
  <si>
    <t>22.08.39</t>
  </si>
  <si>
    <t xml:space="preserve">GEOGRELHA PVC RESIST. TRANSV. 20 KN/M - RESIST. LONGIT. 120 KN/M.              </t>
  </si>
  <si>
    <t>22.08.40</t>
  </si>
  <si>
    <t xml:space="preserve">GEOGRELHA PVC RESIST. TRANSV. 30 KN/M - RESIST. LONGIT. 40 KN/M.               </t>
  </si>
  <si>
    <t>22.08.41</t>
  </si>
  <si>
    <t xml:space="preserve">GEOGRELHA PVC RESIST. TRANSV. 30 KN/M - RESIST. LONGIT. 60 KN/M.               </t>
  </si>
  <si>
    <t>22.08.42</t>
  </si>
  <si>
    <t xml:space="preserve">GEOGRELHA PVC RESIST. TRANSV. 30 KN/M - RESIST. LONGIT. 90 KN/M.               </t>
  </si>
  <si>
    <t>22.08.43</t>
  </si>
  <si>
    <t xml:space="preserve">GEOGRELHA PVC RESIST. TRANSV. 30 KN/M - RESIST. LONGIT. 120 KN/M.              </t>
  </si>
  <si>
    <t>23.02.01</t>
  </si>
  <si>
    <t xml:space="preserve">MELH/PREPARO SUB-LEITO - 100% EN                                               </t>
  </si>
  <si>
    <t>23.02.02</t>
  </si>
  <si>
    <t xml:space="preserve">MELH/PREPARO SUB-LEITO - 100% EI                                               </t>
  </si>
  <si>
    <t>23.03.01</t>
  </si>
  <si>
    <t xml:space="preserve">REFORCO SUB-LEITO ESCAV. SOLO ESCOLHIDO                                        </t>
  </si>
  <si>
    <t>23.03.02.01</t>
  </si>
  <si>
    <t xml:space="preserve">REFORCO DO SUB-LEITO - TRANSPORTE ATE 1 KM                                     </t>
  </si>
  <si>
    <t>23.03.02.02</t>
  </si>
  <si>
    <t xml:space="preserve">REFORCO DO SUB-LEITO - TRANSPORTE ATE 2 KM                                     </t>
  </si>
  <si>
    <t>23.03.02.03</t>
  </si>
  <si>
    <t xml:space="preserve">REFORCO DO SUB-LEITO - TRANSPORTE ATE 5KM                                      </t>
  </si>
  <si>
    <t>23.03.02.04</t>
  </si>
  <si>
    <t xml:space="preserve">REFORCO DE SUB-LEITO - TRANSPORTE ATE 10 KM                                    </t>
  </si>
  <si>
    <t>23.03.02.05</t>
  </si>
  <si>
    <t xml:space="preserve">REFORCO DO SUB-LEITO - TRANSPORTE ATE 15 KM                                    </t>
  </si>
  <si>
    <t>23.03.02.06</t>
  </si>
  <si>
    <t xml:space="preserve">REFORCO DO SUB-LEITO - TRANSPORTE + 15KM                                       </t>
  </si>
  <si>
    <t>23.03.03</t>
  </si>
  <si>
    <t xml:space="preserve">REFORCO DE SUB-LEITO COMPACTACAO 100% EI                                       </t>
  </si>
  <si>
    <t>23.03.04</t>
  </si>
  <si>
    <t xml:space="preserve">REFORCO DE SUB-LEITO COMPACT 100% EN                                           </t>
  </si>
  <si>
    <t>23.04.01.01</t>
  </si>
  <si>
    <t xml:space="preserve">SUB-BASE OU BASE SOLO CIM 3% - USINA                                           </t>
  </si>
  <si>
    <t>23.04.01.01.01</t>
  </si>
  <si>
    <t xml:space="preserve">SUB-BASE OU BASE DE SOLO CIM.3%-USINA COM TRANSP.JAZIDA ATE LOCAL APLICACAO    </t>
  </si>
  <si>
    <t>23.04.01.04.01</t>
  </si>
  <si>
    <t xml:space="preserve">SUB BASE OU BASE SOLO CIM.6%-USINA COM TRANSP. JAZIDA ATE LOCAL APLICACAO      </t>
  </si>
  <si>
    <t>23.04.02.04.41</t>
  </si>
  <si>
    <t xml:space="preserve">SUB BASE OU BASE SOLO BRITA C/CIM.6% COM TRANSP.DA JAZIDA ATE LOCAL APLICAÇÃO  </t>
  </si>
  <si>
    <t>23.04.02.05.02</t>
  </si>
  <si>
    <t xml:space="preserve">SUB BASE OU BASE DE SOLO BRITA 50% BRITA COM TRANSP.JAZIDA ATE LOCAL APLICAÇÃO </t>
  </si>
  <si>
    <t>23.04.03.01</t>
  </si>
  <si>
    <t xml:space="preserve">SUB-BASE OU BASE BRITA GRAD. SIMPLES                                           </t>
  </si>
  <si>
    <t>23.04.03.02</t>
  </si>
  <si>
    <t xml:space="preserve">SUB-BASE OU BASE DE PEDRA BRITADA                                              </t>
  </si>
  <si>
    <t>23.04.03.04</t>
  </si>
  <si>
    <t xml:space="preserve">SUB-BASE OU BASE DE PEDRA RACHAO, CONF. ET-POO/042 (DERSA)                     </t>
  </si>
  <si>
    <t>23.04.04.01</t>
  </si>
  <si>
    <t xml:space="preserve">SUB-BASE OU BASE BRITA GRAD. C/CIM 1%VOL                                       </t>
  </si>
  <si>
    <t>23.04.06.03</t>
  </si>
  <si>
    <t xml:space="preserve">SUB-BASE OU BASE DE MACADAME SECO                                              </t>
  </si>
  <si>
    <t>23.04.07.01</t>
  </si>
  <si>
    <t xml:space="preserve">SUB-BASE OU BASE SOLO AREN. FINO 95% PI                                        </t>
  </si>
  <si>
    <t>23.05.01</t>
  </si>
  <si>
    <t xml:space="preserve">IMPRIMADURA BETUMINOSA IMPERMEABILIZANTE                                       </t>
  </si>
  <si>
    <t>23.05.01.01</t>
  </si>
  <si>
    <t xml:space="preserve">IMPRIMADURA BETUMINOSA IMPERMEABILIZANTE (SEM MATERIAIS ASFALTICOS)            </t>
  </si>
  <si>
    <t>23.05.01.09</t>
  </si>
  <si>
    <t xml:space="preserve">IMPRIMADURA BETUMINOSA IMPERMEABILIZANTE - NOTURN                              </t>
  </si>
  <si>
    <t>23.05.02</t>
  </si>
  <si>
    <t xml:space="preserve">IMPRIMADURA BETUMINOSA LIGANTE                                                 </t>
  </si>
  <si>
    <t>23.05.02.01</t>
  </si>
  <si>
    <t xml:space="preserve">IMPRIMADURABETUMINOSA LIGANTE (SEM MATERIAIS ASFALTICOS)                       </t>
  </si>
  <si>
    <t>23.05.03</t>
  </si>
  <si>
    <t xml:space="preserve">IMPRIMADURA BET. AUXILIAR DE LIGACAO                                           </t>
  </si>
  <si>
    <t>23.05.04</t>
  </si>
  <si>
    <t xml:space="preserve">IMPRIM. BET. LIGANTE MODIF. POLIMERO                                           </t>
  </si>
  <si>
    <t>23.06.01</t>
  </si>
  <si>
    <t xml:space="preserve">TRATAMENTO SUPERFICIAL SIMPLES                                                 </t>
  </si>
  <si>
    <t>23.06.03</t>
  </si>
  <si>
    <t xml:space="preserve">TRATAMENTO SUPERFICIAL TRIPLO                                                  </t>
  </si>
  <si>
    <t>23.06.04</t>
  </si>
  <si>
    <t xml:space="preserve">MICROREVESTIMENTO C/POLIMERO COM FIBRA À FRIO (MCAF)                           </t>
  </si>
  <si>
    <t>23.06.04.01</t>
  </si>
  <si>
    <t xml:space="preserve">MICROREVESTIMENTO COM POLIMERO SEM FIBRA A FRIO (MCAF)                         </t>
  </si>
  <si>
    <t>23.07.01.02</t>
  </si>
  <si>
    <t xml:space="preserve">APLICACAO CAMADA DE PRE-MISTURADO A FRIO COM TRANSPORTE (EXCLUSO MATERIAL)     </t>
  </si>
  <si>
    <t>23.08.01</t>
  </si>
  <si>
    <t xml:space="preserve">CONC.ASF.US.QUENTE - BINDER GRAD.A C/DOP                                       </t>
  </si>
  <si>
    <t>23.08.02</t>
  </si>
  <si>
    <t xml:space="preserve">CONC.ASF.US.QUENTE - BINDER GRAD.B C/DOP                                       </t>
  </si>
  <si>
    <t>23.08.02.01</t>
  </si>
  <si>
    <t xml:space="preserve">CONC.ASF.US.QUENTE - BINDER GRAD.B S/DOP                                       </t>
  </si>
  <si>
    <t>23.08.03.01</t>
  </si>
  <si>
    <t xml:space="preserve">CAMADA ROLAMENTO-CBUQ GRADUACAO C-S/DOP                                        </t>
  </si>
  <si>
    <t>23.08.03.03</t>
  </si>
  <si>
    <t xml:space="preserve">CAMADA ROLAMENTO - CBUQ - GRAD.C - COM DOP                                     </t>
  </si>
  <si>
    <t>23.08.04.03</t>
  </si>
  <si>
    <t xml:space="preserve">CAMADA ROLANTE CBUQ - GRAD. D - COM DOP                                        </t>
  </si>
  <si>
    <t>23.08.04.04</t>
  </si>
  <si>
    <t xml:space="preserve">CAMADA DE ROLAMENTO CBUQ - GRADUACAO D, MODIFICADA POR POLIMERO                </t>
  </si>
  <si>
    <t>23.08.05</t>
  </si>
  <si>
    <t xml:space="preserve">CONC. ASF. MODIFICADO P/POLIMERO                                               </t>
  </si>
  <si>
    <t>23.08.05.01.01</t>
  </si>
  <si>
    <t xml:space="preserve">CONCRETO ASFALTICO MODIFICADO POR POLIMERO - GRAD. II                          </t>
  </si>
  <si>
    <t>23.08.06.04</t>
  </si>
  <si>
    <t xml:space="preserve">CONCRETO ASFALTICO COM ASFALTO-BORRACHA, GRADUACAO IV                          </t>
  </si>
  <si>
    <t>23.08.06.05</t>
  </si>
  <si>
    <t xml:space="preserve">CONCRETO ASFALTO BORRACHA MORNO COM 15% DE BORRACHA.                           </t>
  </si>
  <si>
    <t>23.09.01</t>
  </si>
  <si>
    <t xml:space="preserve">CAPA SELANTE TIPO 2                                                            </t>
  </si>
  <si>
    <t>23.09.02</t>
  </si>
  <si>
    <t xml:space="preserve">CAPA SELANTE TIPO 3                                                            </t>
  </si>
  <si>
    <t>23.10.01</t>
  </si>
  <si>
    <t xml:space="preserve">FRESAGEM CONTINUA DE PAV., INDEPENDENTE DA ESPESSURA                           </t>
  </si>
  <si>
    <t>23.11.04.01</t>
  </si>
  <si>
    <t xml:space="preserve">PAVIMENTO DE CONCRETO - APLICACAO COM FORMAS DESLIZANTES                       </t>
  </si>
  <si>
    <t>23.11.09</t>
  </si>
  <si>
    <t xml:space="preserve">PAVIMENTO DE CONCRETO SOBRE OBRA DE ARTE ESPECIAL-MANUAL.                      </t>
  </si>
  <si>
    <t>23.12.01</t>
  </si>
  <si>
    <t xml:space="preserve">PAVIMENTO CONCRETO INTERTRAVADO - E=6CM                                        </t>
  </si>
  <si>
    <t>23.12.03</t>
  </si>
  <si>
    <t xml:space="preserve">PAV CONCRETO INTERTRAVADO - E=10CM                                             </t>
  </si>
  <si>
    <t>23.13.07.01</t>
  </si>
  <si>
    <t xml:space="preserve">RECICLAGEM CAPA/BASE COM ADICAO DE 4% DE CIMENTO                               </t>
  </si>
  <si>
    <t>23.13.07.02</t>
  </si>
  <si>
    <t xml:space="preserve">RECICLAGEM DE PAVIMENTO COM ADICAO DE 30% DE BRITA E 4% DE CIMENTO             </t>
  </si>
  <si>
    <t>23.13.07.03</t>
  </si>
  <si>
    <t xml:space="preserve">RECICLAGEM DE PAVIMENTO COM ADICAO DE 20% DE BRITA E 4% DE CIMENTO             </t>
  </si>
  <si>
    <t>23.13.07.04</t>
  </si>
  <si>
    <t xml:space="preserve">RECICLAGEM DE PAVIMENTO COM ADICAO DE 20% DE BRITA E 6% DE CIMENTO             </t>
  </si>
  <si>
    <t>23.13.07.05</t>
  </si>
  <si>
    <t xml:space="preserve">RECICLAGEM DE PAVIMENTO COM ADICAO DE 20% BRITA.                               </t>
  </si>
  <si>
    <t>23.13.07.06</t>
  </si>
  <si>
    <t xml:space="preserve">RECICLAGEM DE PAVIMENTO COM ADICAO DE 30% DE BRITA                             </t>
  </si>
  <si>
    <t>23.13.07.07</t>
  </si>
  <si>
    <t xml:space="preserve">REUTILIZACAO DE PAVIMENTO RECICLADO COM ADICAO DE 25% DE BRITA 1 EM PESO       </t>
  </si>
  <si>
    <t>23.13.07.08</t>
  </si>
  <si>
    <t xml:space="preserve">REMOCAO, PULVERIZACAO, CARGA E TRANSPORTE (5KM) DE PAVIMENTO FLEXIVEL          </t>
  </si>
  <si>
    <t>24.01.01</t>
  </si>
  <si>
    <t xml:space="preserve">ATERRO DE ACESSO                                                               </t>
  </si>
  <si>
    <t>24.02.01</t>
  </si>
  <si>
    <t xml:space="preserve">ESCAVACAO MANUAL PARA OBRAS S/ EXPLOSIVO                                       </t>
  </si>
  <si>
    <t>24.02.02</t>
  </si>
  <si>
    <t xml:space="preserve">ESCAVACAO MECANICA P/ OBRAS S/EXPLOSIVO                                        </t>
  </si>
  <si>
    <t>24.02.03</t>
  </si>
  <si>
    <t xml:space="preserve">ESCAVACAO MECANICA P/ OBRAS C/EXPLOSIVO                                        </t>
  </si>
  <si>
    <t>24.02.04</t>
  </si>
  <si>
    <t xml:space="preserve">CORTA-RIO ESCAVACAO SEM EXPLOSIVO                                              </t>
  </si>
  <si>
    <t>24.02.05</t>
  </si>
  <si>
    <t xml:space="preserve">CORTA-RIO ESCAVACAO COM EXPLOSIVO                                              </t>
  </si>
  <si>
    <t>24.02.08</t>
  </si>
  <si>
    <t xml:space="preserve">ESCAV.FUND.BUEIRO OU DRENO S/EXPL.ATE 2M                                       </t>
  </si>
  <si>
    <t>24.02.09</t>
  </si>
  <si>
    <t xml:space="preserve">ACRESC.P/ESCAV.1,5M PROFUNDIDADE,ALEM 2M                                       </t>
  </si>
  <si>
    <t>24.02.10</t>
  </si>
  <si>
    <t xml:space="preserve">ESCAV.FUND.BUEIRO OU DRENO C/EXPL.ATE 2M                                       </t>
  </si>
  <si>
    <t>24.02.11</t>
  </si>
  <si>
    <t xml:space="preserve">ACRESC.ESC.ENS.EXPL.C/1,5M PROF.ALEM 2M                                        </t>
  </si>
  <si>
    <t>24.02.12</t>
  </si>
  <si>
    <t xml:space="preserve">ESCAV.FUND.DENTRO ENSEC.SEM EXPL. ATE 3M                                       </t>
  </si>
  <si>
    <t>24.02.13</t>
  </si>
  <si>
    <t xml:space="preserve">ACR.P/ESCAV.ENSEC.P/CADA 1M  PROF.ALEM3M                                       </t>
  </si>
  <si>
    <t>24.02.14</t>
  </si>
  <si>
    <t xml:space="preserve">ESCAV.FUND.DENTRO ENSEC.C/EXPL.ATE 3M                                          </t>
  </si>
  <si>
    <t>24.02.15</t>
  </si>
  <si>
    <t xml:space="preserve">ACRESC.P/ESC.ENSEC.C/EXPL.C/1,5M ALEM 3M                                       </t>
  </si>
  <si>
    <t>24.03.01</t>
  </si>
  <si>
    <t xml:space="preserve">PAREDE ENSECADEIRA COM PRANCHA-ESP.0,05M                                       </t>
  </si>
  <si>
    <t>24.03.02</t>
  </si>
  <si>
    <t xml:space="preserve">PAREDE ENSECADEIRA C/PRANCHA-ESP.0,075M                                        </t>
  </si>
  <si>
    <t>24.03.03</t>
  </si>
  <si>
    <t xml:space="preserve">PAREDE ENSECADEIRA COM PERFIL METALICO                                         </t>
  </si>
  <si>
    <t>24.03.04</t>
  </si>
  <si>
    <t xml:space="preserve">ARGILA ENCH.ENSECADEIRA,INCL.APILOAMENTO                                       </t>
  </si>
  <si>
    <t>24.03.05</t>
  </si>
  <si>
    <t xml:space="preserve">ESGOTAMENTO CONTINUO AGUA                                                      </t>
  </si>
  <si>
    <t>24.03.06</t>
  </si>
  <si>
    <t xml:space="preserve">ESCORAMENTO DE VALAS/CAVAS P/FUND.CONT.                                        </t>
  </si>
  <si>
    <t>24.03.07</t>
  </si>
  <si>
    <t xml:space="preserve">ESCORAMENTO DE VALAS/CAVAS P/FUND.DESC.                                        </t>
  </si>
  <si>
    <t>24.03.08</t>
  </si>
  <si>
    <t xml:space="preserve">ESCORAMENTO PARA FORMAS                                                        </t>
  </si>
  <si>
    <t>24.04.01</t>
  </si>
  <si>
    <t xml:space="preserve">CIMB.DE PASSAGEM SECUND. E GALERIA RET.                                        </t>
  </si>
  <si>
    <t>24.04.02</t>
  </si>
  <si>
    <t xml:space="preserve">CIMBRAMENTO DE GALERIA EM ABOBODA                                              </t>
  </si>
  <si>
    <t>24.04.03</t>
  </si>
  <si>
    <t xml:space="preserve">ANDAIME DE MADEIRA                                                             </t>
  </si>
  <si>
    <t>24.04.04</t>
  </si>
  <si>
    <t xml:space="preserve">ANDAIME TUBULAR                                                                </t>
  </si>
  <si>
    <t>24.05.01</t>
  </si>
  <si>
    <t xml:space="preserve">FORMA PLANA PARA CONCRETO COMUM                                                </t>
  </si>
  <si>
    <t>24.05.02</t>
  </si>
  <si>
    <t xml:space="preserve">FORMA PLANA PARA CONCRETO APARENTE                                             </t>
  </si>
  <si>
    <t>24.06.01</t>
  </si>
  <si>
    <t xml:space="preserve">BARRA DE ACO CA-25                                                             </t>
  </si>
  <si>
    <t>kg</t>
  </si>
  <si>
    <t>24.06.02</t>
  </si>
  <si>
    <t xml:space="preserve">BARRA DE ACO CA-50                                                             </t>
  </si>
  <si>
    <t>24.06.03</t>
  </si>
  <si>
    <t xml:space="preserve">BARRA DE ACO CA-60                                                             </t>
  </si>
  <si>
    <t>24.06.04</t>
  </si>
  <si>
    <t xml:space="preserve">TELA METALICA                                                                  </t>
  </si>
  <si>
    <t>24.07.01</t>
  </si>
  <si>
    <t xml:space="preserve">CONCRETO FCK 10 MPA                                                            </t>
  </si>
  <si>
    <t>24.07.02</t>
  </si>
  <si>
    <t xml:space="preserve">CONCRETO FCK 15 MPA                                                            </t>
  </si>
  <si>
    <t>24.07.03</t>
  </si>
  <si>
    <t xml:space="preserve">CONCRETO FCK 18 MPA                                                            </t>
  </si>
  <si>
    <t>24.07.04</t>
  </si>
  <si>
    <t xml:space="preserve">CONCRETO FCK 20 MPA                                                            </t>
  </si>
  <si>
    <t>24.07.05</t>
  </si>
  <si>
    <t xml:space="preserve">CONCRETO FCK 25 MPA                                                            </t>
  </si>
  <si>
    <t>24.07.07</t>
  </si>
  <si>
    <t xml:space="preserve">CONCRETO FCK 30 MPA                                                            </t>
  </si>
  <si>
    <t>24.07.08</t>
  </si>
  <si>
    <t xml:space="preserve">CONCRETO CICLOPICO                                                             </t>
  </si>
  <si>
    <t>24.07.09</t>
  </si>
  <si>
    <t xml:space="preserve">BOMBEAMENTO P/ CONCRETO QUALQUER RESIST.                                       </t>
  </si>
  <si>
    <t>24.07.09.01</t>
  </si>
  <si>
    <t xml:space="preserve">BOMBEAMENTO DE AGUA PLUVIAL DE ENCANAMENTOS E TUBULACOES MANUTENCAO(BY-PASS)   </t>
  </si>
  <si>
    <t>24.07.12</t>
  </si>
  <si>
    <t xml:space="preserve">CONCRETO FCK 35 MPA                                                            </t>
  </si>
  <si>
    <t>24.07.13</t>
  </si>
  <si>
    <t xml:space="preserve">CONCRETO FCK 40 MPA                                                            </t>
  </si>
  <si>
    <t>24.07.14</t>
  </si>
  <si>
    <t xml:space="preserve">CONCRETO FCK 45 MPA                                                            </t>
  </si>
  <si>
    <t>24.07.15</t>
  </si>
  <si>
    <t xml:space="preserve"> CONCRETO FCK 50 MPA                                                           </t>
  </si>
  <si>
    <t>24.08.01</t>
  </si>
  <si>
    <t xml:space="preserve">JUNTA ELASTICA EM PVC TIPO O-12                                                </t>
  </si>
  <si>
    <t>24.08.02</t>
  </si>
  <si>
    <t xml:space="preserve">JUNTA ELASTICA EM PVC TIPO O-22                                                </t>
  </si>
  <si>
    <t>24.09.01</t>
  </si>
  <si>
    <t xml:space="preserve">ENROCAMENTO PEDRA ARRUMADA                                                     </t>
  </si>
  <si>
    <t>24.09.02</t>
  </si>
  <si>
    <t xml:space="preserve">ENROCAMENTO PEDRA ARRUMADA E REJUNTADA                                         </t>
  </si>
  <si>
    <t>24.09.03</t>
  </si>
  <si>
    <t xml:space="preserve">ENROCAMENTO PEDRA JOGADA                                                       </t>
  </si>
  <si>
    <t>24.09.04.05</t>
  </si>
  <si>
    <t>GABIAO TIPO CAIXA,ZN90/AL10,NBR 8964,H=0,50 M REVEST.POLI.ABRASAO MENOR QUE 12%</t>
  </si>
  <si>
    <t>24.09.04.07</t>
  </si>
  <si>
    <t>GABIAO TIPO CAIXA,ZN90/AL10,NBR 8964,H=1,00 M REVEST.POLI.ABRASAO MENOR QUE 12%</t>
  </si>
  <si>
    <t>24.09.07.02</t>
  </si>
  <si>
    <t xml:space="preserve">GABIAO TP.COLCHAO,ZN90/AL10,NBR 8964,ESP.30CM,REVEST.POLIM.ABRAS.MENOR QUE 09% </t>
  </si>
  <si>
    <t>24.09.07.03</t>
  </si>
  <si>
    <t xml:space="preserve">GABIAO TP.COLCHAO,ZN90/AL10,NBR 8964,ESP.30CM,REVEST.POLIM.ABRAS.MENOR QUE 12% </t>
  </si>
  <si>
    <t>24.09.13</t>
  </si>
  <si>
    <t xml:space="preserve">CAMADA FILTRANTE PEDRA BRITADA                                                 </t>
  </si>
  <si>
    <t>24.10.02</t>
  </si>
  <si>
    <t xml:space="preserve">CALCAMENTO CONCRETO FCK 15 MPA                                                 </t>
  </si>
  <si>
    <t>24.10.03</t>
  </si>
  <si>
    <t xml:space="preserve">CALCAMENTO CONCRETO FCK 10 MPA                                                 </t>
  </si>
  <si>
    <t>24.11.01</t>
  </si>
  <si>
    <t xml:space="preserve">ALVENARIA TIJOLO                                                               </t>
  </si>
  <si>
    <t>24.11.02</t>
  </si>
  <si>
    <t xml:space="preserve">ALVENARIA DE PEDRA SECA                                                        </t>
  </si>
  <si>
    <t>24.11.04</t>
  </si>
  <si>
    <t xml:space="preserve">ALVENARIA DE PEDRA ARGAMASSADA                                                 </t>
  </si>
  <si>
    <t>24.11.05</t>
  </si>
  <si>
    <t xml:space="preserve">ALVENARIA DE BLOCO DE CONCRETO                                                 </t>
  </si>
  <si>
    <t>24.11.07</t>
  </si>
  <si>
    <t xml:space="preserve">ARGAM.DE CIMENTO E AREIA TRACO 1:3 E=2CM                                       </t>
  </si>
  <si>
    <t>24.12.01.01</t>
  </si>
  <si>
    <t xml:space="preserve">ENCHIMENTO DE VALA COM PEDRA BRITADA 1E2                                       </t>
  </si>
  <si>
    <t>24.12.01.02</t>
  </si>
  <si>
    <t xml:space="preserve">ENCHIMENTO DE VALA COM PEDRA BRITADA 3E4                                       </t>
  </si>
  <si>
    <t>24.12.01.03</t>
  </si>
  <si>
    <t xml:space="preserve">ENCHIMENTO DE VALA COM BICA CORRIDA                                            </t>
  </si>
  <si>
    <t>24.12.02</t>
  </si>
  <si>
    <t xml:space="preserve">ENCHIMENTO DE VALA COM AREIA                                                   </t>
  </si>
  <si>
    <t>24.12.03</t>
  </si>
  <si>
    <t xml:space="preserve">ENCHIMENTO DE VALA COM PEDRA MARROADA                                          </t>
  </si>
  <si>
    <t>24.12.05</t>
  </si>
  <si>
    <t xml:space="preserve">ENCHIMENTO BASE TUBO COM PEDRA BRITADA                                         </t>
  </si>
  <si>
    <t>24.12.08</t>
  </si>
  <si>
    <t xml:space="preserve">COMPACTACAO MANUAL C/REATERRO SOLO LOCAL                                       </t>
  </si>
  <si>
    <t>24.12.09</t>
  </si>
  <si>
    <t xml:space="preserve">COMPACTACAO MANUAL PARA BASES DE CAIXAS E VALAS                                </t>
  </si>
  <si>
    <t>24.13.01</t>
  </si>
  <si>
    <t xml:space="preserve">VALETA SECAO TRANSV.ATE 0,50M2 1 CAT.                                          </t>
  </si>
  <si>
    <t>24.13.02</t>
  </si>
  <si>
    <t xml:space="preserve">VALETA SECAO TRANSV.ATE 0,50M2 2 CAT.                                          </t>
  </si>
  <si>
    <t>24.13.03</t>
  </si>
  <si>
    <t xml:space="preserve">VALETA SECAO TRANSV.ATE 0,50M2 3 CAT.                                          </t>
  </si>
  <si>
    <t>24.13.04</t>
  </si>
  <si>
    <t xml:space="preserve">VALETA SECAO TRANSV.MAIOR 0,50M2 1 CAT.                                        </t>
  </si>
  <si>
    <t>24.13.05</t>
  </si>
  <si>
    <t xml:space="preserve">VALETA SECAO TRANSV.MAIOR 0,50M2 2 CAT.                                        </t>
  </si>
  <si>
    <t>24.13.06</t>
  </si>
  <si>
    <t xml:space="preserve">VALETA SECAO TRANSV.MAIOR 0,50M2 3 CAT - COM EXPLOSIVOS                        </t>
  </si>
  <si>
    <t>24.13.07</t>
  </si>
  <si>
    <t xml:space="preserve">VALETA SECAO TRANSV.MAIOR 0.50M2 - SEM EXPLOSIVO                               </t>
  </si>
  <si>
    <t>24.14.01.01</t>
  </si>
  <si>
    <t xml:space="preserve">MANTA GEOTEXTIL NAO TECIDA RESISTENCIA LONGITUDINAL 07 KN/M                    </t>
  </si>
  <si>
    <t>24.14.01.02</t>
  </si>
  <si>
    <t xml:space="preserve">MANTA GEOTEXTIL NAO TECIDA RESISTENCIA LONGITUDINAL 08 KN/M                    </t>
  </si>
  <si>
    <t>24.14.01.03</t>
  </si>
  <si>
    <t xml:space="preserve">MANTA GEOTEXTIL NAO TECIDA RESISTENCIA LONGITUDINAL 09 KN/M                    </t>
  </si>
  <si>
    <t>24.14.01.04</t>
  </si>
  <si>
    <t xml:space="preserve">MANTA GEOTEXTIL NAO TECIDA RESISTENCIA LONGITUDINAL 10 KN/M                    </t>
  </si>
  <si>
    <t>24.14.01.05</t>
  </si>
  <si>
    <t xml:space="preserve">MANTA GEOTEXTIL NAO TECIDA RESISTENCIA LONGITUDINAL 14 KN/M                    </t>
  </si>
  <si>
    <t>24.14.01.06</t>
  </si>
  <si>
    <t xml:space="preserve">MANTA GEOTEXTIL NAO TECIDA RESISTENCIA LONGITUDINAL 16 KN/M                    </t>
  </si>
  <si>
    <t>24.14.01.07</t>
  </si>
  <si>
    <t xml:space="preserve">MANTA GEOTEXTIL NAO TECIDA RESISTENCIA LONGITUDINAL 21 KN/M                    </t>
  </si>
  <si>
    <t>24.14.01.08</t>
  </si>
  <si>
    <t xml:space="preserve">MANTA GEOTEXTIL NAO TECIDA RESISTENCIA LONGITUDINAL 26 KN/M                    </t>
  </si>
  <si>
    <t>24.14.01.09</t>
  </si>
  <si>
    <t xml:space="preserve">MANTA GEOTEXTIL NAO TECIDA RESISTENCIA LONGITUDINAL 31 KN/M                    </t>
  </si>
  <si>
    <t>24.14.01.10</t>
  </si>
  <si>
    <t xml:space="preserve">MANTA GEOTEXTIL TECIDA RESIST. LONGIT. 24 KN/M                                 </t>
  </si>
  <si>
    <t>24.14.01.11</t>
  </si>
  <si>
    <t xml:space="preserve">MANTA GEOTEXTIL TECIDA RESISTENCIA LOGINTUDINAL 48 KN/M                        </t>
  </si>
  <si>
    <t>24.14.01.12</t>
  </si>
  <si>
    <t xml:space="preserve">GEOCOMPOSTO PARA DRENAGEM                                                      </t>
  </si>
  <si>
    <t>24.14.02</t>
  </si>
  <si>
    <t xml:space="preserve">MANTA GEOTEXTIL TECIDA                                                         </t>
  </si>
  <si>
    <t>24.15.01</t>
  </si>
  <si>
    <t xml:space="preserve">TUBO DRENO CONCRETO 15CM                                                       </t>
  </si>
  <si>
    <t>24.15.02</t>
  </si>
  <si>
    <t xml:space="preserve">TUBO DRENO CONCRETO 20CM                                                       </t>
  </si>
  <si>
    <t>24.15.03</t>
  </si>
  <si>
    <t xml:space="preserve">TUBO DRENO BARRO 15CM                                                          </t>
  </si>
  <si>
    <t>24.15.04</t>
  </si>
  <si>
    <t xml:space="preserve">TUBO DRENO BARRO 20CM                                                          </t>
  </si>
  <si>
    <t>24.15.05</t>
  </si>
  <si>
    <t xml:space="preserve">TUBO DE PVC PERFURADO OU NAO D=0,05M                                           </t>
  </si>
  <si>
    <t>24.15.06</t>
  </si>
  <si>
    <t xml:space="preserve">TUBO DE PVC PERFURADO OU NAO D=0,075M                                          </t>
  </si>
  <si>
    <t>24.15.07</t>
  </si>
  <si>
    <t xml:space="preserve">TUBO DE PVC PERFURADO OU NAO D=0,10M                                           </t>
  </si>
  <si>
    <t>24.15.08</t>
  </si>
  <si>
    <t xml:space="preserve">TUBO DE PVC PERFURADO OU NAO D=0,15M                                           </t>
  </si>
  <si>
    <t>24.15.09</t>
  </si>
  <si>
    <t xml:space="preserve">DRENO HORIZONTAL PROFUNDO                                                      </t>
  </si>
  <si>
    <t>24.15.09.01</t>
  </si>
  <si>
    <t xml:space="preserve">DRENO LONGITUDINAL PROFUNDO PARA CORTE EM ROCHA DPR-PP-DE-H07/123              </t>
  </si>
  <si>
    <t>24.15.09.02</t>
  </si>
  <si>
    <t xml:space="preserve">DRENO TRANSVERSAL RASO PARA CORTE EM ROCHA TIPO DRR, PP-DE-H07/123.            </t>
  </si>
  <si>
    <t>24.15.09.03</t>
  </si>
  <si>
    <t xml:space="preserve">DRENO LONGITUDINAL RASO DLR-2, PP-DE-H07/125.                                  </t>
  </si>
  <si>
    <t>24.15.09.04</t>
  </si>
  <si>
    <t xml:space="preserve">DRENOS LONGITUDINAIS PROFUNDOS PARA SOLOS ARENOSOS                             </t>
  </si>
  <si>
    <t>24.15.09.05</t>
  </si>
  <si>
    <t xml:space="preserve">DRENOS LONGITUDINAIS PROFUNDOS EM SOLOS SILTOSOS E/OU ARGILOSOS                </t>
  </si>
  <si>
    <t>24.15.11</t>
  </si>
  <si>
    <t xml:space="preserve">TUBO DRENO DE POLIET.DE ALTA DENS.0,10M                                        </t>
  </si>
  <si>
    <t>24.15.12</t>
  </si>
  <si>
    <t xml:space="preserve">TUBO DRENO DE POLIET.DE ALTA DENS.0,15M                                        </t>
  </si>
  <si>
    <t>24.15.13</t>
  </si>
  <si>
    <t xml:space="preserve">TUBO DRENO DE POLIET.DE ALTA DENS.0,20M                                        </t>
  </si>
  <si>
    <t>24.15.14</t>
  </si>
  <si>
    <t xml:space="preserve">DUTO CORRUG. PEAD 0,05M                                                        </t>
  </si>
  <si>
    <t>24.15.15</t>
  </si>
  <si>
    <t xml:space="preserve">DUTO CORRUG.PEAD 0,075M                                                        </t>
  </si>
  <si>
    <t>24.15.16</t>
  </si>
  <si>
    <t xml:space="preserve">DUTO CORRUG.PEAD 0,10M                                                         </t>
  </si>
  <si>
    <t>24.15.17</t>
  </si>
  <si>
    <t xml:space="preserve">DUTO CORRUG.PEAD 0,15M                                                         </t>
  </si>
  <si>
    <t>24.16.01</t>
  </si>
  <si>
    <t xml:space="preserve">TUBO DE CONCRETO D=0,40M CLASSE PA-1                                           </t>
  </si>
  <si>
    <t>24.16.02</t>
  </si>
  <si>
    <t xml:space="preserve">TUBO DE CONCRETO D=0,40M CLASSE PA-2                                           </t>
  </si>
  <si>
    <t>24.16.03</t>
  </si>
  <si>
    <t xml:space="preserve">TUBO DE CONCRETO D=0,50M CLASSE PA-1                                           </t>
  </si>
  <si>
    <t>24.16.04</t>
  </si>
  <si>
    <t xml:space="preserve">TUBO DE CONCRETO D=0,50M CLASSE PA-2                                           </t>
  </si>
  <si>
    <t>24.16.05</t>
  </si>
  <si>
    <t xml:space="preserve">TUBO DE CONCRETO D=0,50M CLASSE PA-3                                           </t>
  </si>
  <si>
    <t>24.16.06</t>
  </si>
  <si>
    <t xml:space="preserve">TUBO DE CONCRETO D=0,50M CLASSE PA-4                                           </t>
  </si>
  <si>
    <t>24.16.07</t>
  </si>
  <si>
    <t xml:space="preserve">TUBO DE CONCRETO D=0,60M CLASSE PA-1                                           </t>
  </si>
  <si>
    <t>24.16.08</t>
  </si>
  <si>
    <t xml:space="preserve">TUBO DE CONCRETO D=0,60M CLASSE PA-2                                           </t>
  </si>
  <si>
    <t>24.16.09</t>
  </si>
  <si>
    <t xml:space="preserve">TUBO DE CONCRETO D=0,60M CLASSE PA-3                                           </t>
  </si>
  <si>
    <t>24.16.10</t>
  </si>
  <si>
    <t xml:space="preserve">TUBO DE CONCRETO D=0,60M CLASSE PA-4                                           </t>
  </si>
  <si>
    <t>24.16.11</t>
  </si>
  <si>
    <t xml:space="preserve">TUBO DE CONCRETO D=0,80M CLASSE PA-1                                           </t>
  </si>
  <si>
    <t>24.16.12</t>
  </si>
  <si>
    <t xml:space="preserve">TUBO DE CONCRETO D=0,80M CLASSE PA-2                                           </t>
  </si>
  <si>
    <t>24.16.13</t>
  </si>
  <si>
    <t xml:space="preserve">TUBO DE CONCRETO D=0,80M CLASSE PA-3                                           </t>
  </si>
  <si>
    <t>24.16.14</t>
  </si>
  <si>
    <t xml:space="preserve">TUBO DE CONCRETO D=0,80M CLASSE PA-4                                           </t>
  </si>
  <si>
    <t>24.16.15</t>
  </si>
  <si>
    <t xml:space="preserve">TUBO DE CONCRETO D=1,00M CLASSE PA-1                                           </t>
  </si>
  <si>
    <t>24.16.16</t>
  </si>
  <si>
    <t xml:space="preserve">TUBO DE CONCRETO D=1,00M CLASSE PA-2                                           </t>
  </si>
  <si>
    <t>24.16.17</t>
  </si>
  <si>
    <t xml:space="preserve">TUBO DE CONCRETO D=1,00M CLASSE PA-3                                           </t>
  </si>
  <si>
    <t>24.16.18</t>
  </si>
  <si>
    <t xml:space="preserve">TUBO DE CONCRETO D=1,00M CLASSE PA-4                                           </t>
  </si>
  <si>
    <t>24.16.19</t>
  </si>
  <si>
    <t xml:space="preserve">TUBO DE CONCRETO D=1,20M CLASSE PA-1                                           </t>
  </si>
  <si>
    <t>24.16.20</t>
  </si>
  <si>
    <t xml:space="preserve">TUBO DE CONCRETO D=1,20M CLASSE PA-2                                           </t>
  </si>
  <si>
    <t>24.16.21</t>
  </si>
  <si>
    <t xml:space="preserve">TUBO DE CONCRETO D=1,20M CLASSE PA-3                                           </t>
  </si>
  <si>
    <t>24.16.22</t>
  </si>
  <si>
    <t xml:space="preserve">TUBO DE CONCRETO D=1,20M CLASSE PA-4                                           </t>
  </si>
  <si>
    <t>24.16.23</t>
  </si>
  <si>
    <t xml:space="preserve">TUBO DE CONCRETO D=1,50M CLASSE PA-1                                           </t>
  </si>
  <si>
    <t>24.16.24</t>
  </si>
  <si>
    <t xml:space="preserve">TUBO DE CONCRETO D=1,50M CLASSE PA-2                                           </t>
  </si>
  <si>
    <t>24.16.25</t>
  </si>
  <si>
    <t xml:space="preserve">TUBO DE CONCRETO D=1,50M CLASSE PA-3                                           </t>
  </si>
  <si>
    <t>24.16.26</t>
  </si>
  <si>
    <t xml:space="preserve">TUBO DE CONCRETO D=1,50M CLASSE PA-4                                           </t>
  </si>
  <si>
    <t>24.16.27</t>
  </si>
  <si>
    <t xml:space="preserve">TUBO DE CONCRETO SIMPLES D=0,40M                                               </t>
  </si>
  <si>
    <t>24.16.28</t>
  </si>
  <si>
    <t xml:space="preserve">TUBO DE CONCRETO SIMPLES D=0,60M                                               </t>
  </si>
  <si>
    <t>24.18.01</t>
  </si>
  <si>
    <t xml:space="preserve">CANALETA CONCRETO 40CM                                                         </t>
  </si>
  <si>
    <t>24.18.02</t>
  </si>
  <si>
    <t xml:space="preserve">CANALETA CONCRETO 60CM                                                         </t>
  </si>
  <si>
    <t>24.18.03</t>
  </si>
  <si>
    <t xml:space="preserve">CANALETA CONCRETO 80CM                                                         </t>
  </si>
  <si>
    <t>24.19.03.01</t>
  </si>
  <si>
    <t xml:space="preserve">GUIA PRE-FABRICADA CONCRETO FCK 20 MPA                                         </t>
  </si>
  <si>
    <t>24.19.04.01</t>
  </si>
  <si>
    <t xml:space="preserve">SARJETA DE CONCRETO FCK 20 MPA                                                 </t>
  </si>
  <si>
    <t>24.19.05.01</t>
  </si>
  <si>
    <t xml:space="preserve">GUIA DE CONCRETO FCK 20 MPA                                                    </t>
  </si>
  <si>
    <t>24.19.06</t>
  </si>
  <si>
    <t xml:space="preserve">TELAR E TAMPAO DE FERRO FUNDIDO                                                </t>
  </si>
  <si>
    <t>24.19.07.01</t>
  </si>
  <si>
    <t xml:space="preserve">GRELHA DE CONCRETO DE 10X44X120CM - FCK 20 MPA                                 </t>
  </si>
  <si>
    <t>24.19.08</t>
  </si>
  <si>
    <t xml:space="preserve">GRELHA FERRO FUNDIDO BOCA LOB GRS-135                                          </t>
  </si>
  <si>
    <t>24.20.01</t>
  </si>
  <si>
    <t xml:space="preserve">TUBO ACO CORR.GALV.MET.NAO DESTRUTIVO                                          </t>
  </si>
  <si>
    <t>24.20.02</t>
  </si>
  <si>
    <t xml:space="preserve">TUBO ACO CORR.EPOXI MET.NAO DESTRUTIVO                                         </t>
  </si>
  <si>
    <t>24.20.03</t>
  </si>
  <si>
    <t xml:space="preserve">TUBO ACO CORR.GALV.MET.DESTRUTIVO                                              </t>
  </si>
  <si>
    <t>24.20.04</t>
  </si>
  <si>
    <t xml:space="preserve">TUBO ACO CORRUGADO EPOXI MET. DESTRUTIVO                                       </t>
  </si>
  <si>
    <t>24.21.01</t>
  </si>
  <si>
    <t xml:space="preserve">BROCA DE CONCRETO ARMADO D=20,00CM                                             </t>
  </si>
  <si>
    <t>24.21.02</t>
  </si>
  <si>
    <t xml:space="preserve">BROCA DE CONCRETO D=25,00CM                                                    </t>
  </si>
  <si>
    <t>24.21.03</t>
  </si>
  <si>
    <t xml:space="preserve">BROCA DE CONCRETO D=15,00CM                                                    </t>
  </si>
  <si>
    <t>24.22.01</t>
  </si>
  <si>
    <t xml:space="preserve">GEOFORMA TEXTIL TENSORIZADA TIPO COLCHAO - ESPESSURA DE 15 CM                  </t>
  </si>
  <si>
    <t>24.22.02</t>
  </si>
  <si>
    <t xml:space="preserve">GEOFORMA TEXTIL COM DISPOSITIVO AUTO-DRENANTE "UNIFLUXO"                       </t>
  </si>
  <si>
    <t>24.23.49</t>
  </si>
  <si>
    <t xml:space="preserve">GEOCOMPOSTO DRENANTE(GEOMANTA+GEOTEXTIL 2 LADOS PERM.)TIPO 2L - 11MM.          </t>
  </si>
  <si>
    <t>24.23.50</t>
  </si>
  <si>
    <t xml:space="preserve">GEOCOMPOSTO DRENANTE(GEOMANTA+GEOTEXTIL 1 LADO PERM.)TIPO 1S -16MM.            </t>
  </si>
  <si>
    <t>24.23.51</t>
  </si>
  <si>
    <t xml:space="preserve">GEOCOMPOSTO DRENANTE(GEOMANTA+GEOTEXTIL 2 LADOS PERM.)TIPO 2S-16MM.            </t>
  </si>
  <si>
    <t>24.23.52</t>
  </si>
  <si>
    <t>GEOCOMPOSTO DRENANTE(GEOMANTA+GEOTEXTIL 1 LADO PER./1 LADO IMP.)TIPO 2L FP-11MM</t>
  </si>
  <si>
    <t>24.25.02</t>
  </si>
  <si>
    <t>REABILITACAO ESTRUTURAL DE TUBULACOES DE CONCRETO COM DIAMETRO DE 401 ATE 600MM</t>
  </si>
  <si>
    <t>24.25.03</t>
  </si>
  <si>
    <t>REABILITACAO ESTRUTURAL DE TUBULACOES DE CONCRETO COM DIAMETRO DE 601 ATE 800MM</t>
  </si>
  <si>
    <t>24.25.04</t>
  </si>
  <si>
    <t xml:space="preserve">REABILITACAO ESTRUTURAL DE TUBULACOES  CONCRETO COM DIAMETRO DE 801 ATE 1000MM </t>
  </si>
  <si>
    <t>24.25.05</t>
  </si>
  <si>
    <t xml:space="preserve">REABILITACAO ESTRUTURAL DE TUBULACOES CONCRETO COM DIAMETRO DE 1001 ATE 1200MM </t>
  </si>
  <si>
    <t>24.25.06</t>
  </si>
  <si>
    <t xml:space="preserve">REABILITACAO ESTRUTURAL DE TUBULACOES CONCRETO COM DIAMETRO DE 1201 ATE 1500MM </t>
  </si>
  <si>
    <t>25.01.01</t>
  </si>
  <si>
    <t>25.01.02</t>
  </si>
  <si>
    <t xml:space="preserve">ATERRO SOLO COM 3% DE CIMENTO EM USINA                                         </t>
  </si>
  <si>
    <t>25.01.03</t>
  </si>
  <si>
    <t xml:space="preserve">ATERRO SOLO COM 3% DE CIMENTO C/PULVE.                                         </t>
  </si>
  <si>
    <t>25.01.03.05</t>
  </si>
  <si>
    <t xml:space="preserve">ATERRO SOLO COM 6% DE CIMENTO C/PULVE.                                         </t>
  </si>
  <si>
    <t>25.02.01</t>
  </si>
  <si>
    <t xml:space="preserve">ESCAVACAO MANUAL PARA OBRAS S/EXPLOSIVO                                        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</si>
  <si>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</si>
  <si>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</si>
  <si>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</si>
  <si>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</si>
  <si>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</si>
  <si>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</si>
  <si>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</si>
  <si>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</si>
  <si>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</si>
  <si>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 xml:space="preserve">ESCAV.FUND.DENTRO ENSEC. SEM EXPL.ATE 3M                                       </t>
  </si>
  <si>
    <t>25.02.11</t>
  </si>
  <si>
    <t xml:space="preserve">ACR.P/ESCAV.ENSEC.P/CADA1,0M PROF.ALEM3M                                       </t>
  </si>
  <si>
    <t>25.02.12</t>
  </si>
  <si>
    <t xml:space="preserve">ESCAV.FUND.DENTRO ENSEC.C/EXPL.ATE  3M                                         </t>
  </si>
  <si>
    <t>25.02.13</t>
  </si>
  <si>
    <t>25.03.01</t>
  </si>
  <si>
    <t>25.03.02</t>
  </si>
  <si>
    <t>25.03.03</t>
  </si>
  <si>
    <t>25.03.04</t>
  </si>
  <si>
    <t>25.03.04.01</t>
  </si>
  <si>
    <t xml:space="preserve">ENSECADEIRA COM SACOS DE AREIA                                                 </t>
  </si>
  <si>
    <t>25.03.04.03</t>
  </si>
  <si>
    <t xml:space="preserve">SOLO CIMENTO ENSACADO, COM TEOR DE CIMENTO A 4%                                </t>
  </si>
  <si>
    <t>25.03.04.04</t>
  </si>
  <si>
    <t xml:space="preserve">SOLO CIMENTO ENSACADO, COM TEOR DE CIMENTO A 6%                                </t>
  </si>
  <si>
    <t>25.03.04.05</t>
  </si>
  <si>
    <t xml:space="preserve">SOLO CIMENTO ENSACADO, COM TEOR DE CIMENTO A 8%                                </t>
  </si>
  <si>
    <t>25.03.05</t>
  </si>
  <si>
    <t>25.03.06</t>
  </si>
  <si>
    <t>25.03.07</t>
  </si>
  <si>
    <t>25.03.08</t>
  </si>
  <si>
    <t>25.03.23</t>
  </si>
  <si>
    <t xml:space="preserve">TRANSPORTE DE SOLO CIMENTO ATÉ 5 KM                                            </t>
  </si>
  <si>
    <t>25.04.01</t>
  </si>
  <si>
    <t xml:space="preserve">ESTACA CONCRETO PRE-MOLDADO - 20/25T                                           </t>
  </si>
  <si>
    <t>25.04.02</t>
  </si>
  <si>
    <t xml:space="preserve">ESTACA CONCRETO PRE-MOLDADO - 30/35T                                           </t>
  </si>
  <si>
    <t>25.04.03</t>
  </si>
  <si>
    <t xml:space="preserve">ESTACA CONCRETO PRE-MOLDADO - 40/45T                                           </t>
  </si>
  <si>
    <t>25.04.04</t>
  </si>
  <si>
    <t xml:space="preserve">ESTACA CONCRETO PRE-MOLDADO - 50/60T                                           </t>
  </si>
  <si>
    <t>25.04.05</t>
  </si>
  <si>
    <t xml:space="preserve">ESTACA CONCRETO PRE-MOLDADO - 70/80T                                           </t>
  </si>
  <si>
    <t>25.04.06</t>
  </si>
  <si>
    <t xml:space="preserve">ESTACA METALICA, FORNEC. E CRAVACAO                                            </t>
  </si>
  <si>
    <t>25.04.07</t>
  </si>
  <si>
    <t xml:space="preserve">ESTACA DE MADEIRA D=20CM - 8 TON                                               </t>
  </si>
  <si>
    <t>25.04.08</t>
  </si>
  <si>
    <t xml:space="preserve">ESTACA DE MADEIRA D=25CM - 15TON                                               </t>
  </si>
  <si>
    <t>25.04.13</t>
  </si>
  <si>
    <t xml:space="preserve">ESTACA RAIZ EM SOLO D=31CM                                                     </t>
  </si>
  <si>
    <t>25.04.14</t>
  </si>
  <si>
    <t xml:space="preserve">ESTACA RAIZ EM SOLO D=40CM                                                     </t>
  </si>
  <si>
    <t>25.04.20</t>
  </si>
  <si>
    <t xml:space="preserve">ESTACA RAIZ EM ROCHA ALTERADA D=40CM                                           </t>
  </si>
  <si>
    <t>25.04.21</t>
  </si>
  <si>
    <t xml:space="preserve">TAXA DE INSTALACAO EQUIPAM.ESTACA RAIZ                                         </t>
  </si>
  <si>
    <t>25.04.28</t>
  </si>
  <si>
    <t xml:space="preserve">TAXA MOBIL. DE EQUIPAMENTO BATE-ESTACA                                         </t>
  </si>
  <si>
    <t>25.05.01</t>
  </si>
  <si>
    <t>25.05.02</t>
  </si>
  <si>
    <t>25.06.01</t>
  </si>
  <si>
    <t xml:space="preserve">FORMA PLANA PARA CONCRETO ARMADO COMUM                                         </t>
  </si>
  <si>
    <t>25.06.02</t>
  </si>
  <si>
    <t xml:space="preserve">FORMA PL.P/CONCRETO PROTENDIDO OU APAR.                                        </t>
  </si>
  <si>
    <t>25.07.01</t>
  </si>
  <si>
    <t>25.07.02</t>
  </si>
  <si>
    <t>25.07.03</t>
  </si>
  <si>
    <t>25.07.04</t>
  </si>
  <si>
    <t xml:space="preserve">ACO PARA CONCRETO PROTENDIDO                                                   </t>
  </si>
  <si>
    <t>25.07.05</t>
  </si>
  <si>
    <t>25.07.06</t>
  </si>
  <si>
    <t xml:space="preserve">ACO P/CONCRETO PROTENDIDO TIPO DYWIDAG OU SIMILAR                              </t>
  </si>
  <si>
    <t>25.08.09</t>
  </si>
  <si>
    <t xml:space="preserve">AP.ANC.P/CABOS PROTEN.PAS. 4 FIOS-12,7MM                                       </t>
  </si>
  <si>
    <t>25.08.10</t>
  </si>
  <si>
    <t xml:space="preserve">AP.ANC.P/CABOS PROTEN.PAS. 6 FIOS-12,7MM                                       </t>
  </si>
  <si>
    <t>25.08.11</t>
  </si>
  <si>
    <t xml:space="preserve">AP.ANC.P/CABOS PROTEN.PAS. 12FIOS-12,7MM                                       </t>
  </si>
  <si>
    <t>25.08.12</t>
  </si>
  <si>
    <t xml:space="preserve">AP.ANC.P/CABOS PROTEN.PAS. 19FIOS-12,7MM                                       </t>
  </si>
  <si>
    <t>25.08.15.01</t>
  </si>
  <si>
    <t xml:space="preserve">TIRANTE  40TF 5 FIOS D=1/2" FORN. E INST                                       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</si>
  <si>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</si>
  <si>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</si>
  <si>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</si>
  <si>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</si>
  <si>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</si>
  <si>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</si>
  <si>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</si>
  <si>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</si>
  <si>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25.09.10</t>
  </si>
  <si>
    <t xml:space="preserve">CONCRETO PROJETADO                                                             </t>
  </si>
  <si>
    <t>25.09.11</t>
  </si>
  <si>
    <t xml:space="preserve">BOMBEAMENTO CONCRETO QUALQUER RESIST.                                          </t>
  </si>
  <si>
    <t>25.09.12</t>
  </si>
  <si>
    <t xml:space="preserve">INJECAO DE NATA DE CIMENTO                                                     </t>
  </si>
  <si>
    <t>25.09.15</t>
  </si>
  <si>
    <t>25.09.16</t>
  </si>
  <si>
    <t>25.09.17</t>
  </si>
  <si>
    <t xml:space="preserve">CONCRETO FCK 50 MPA                                                            </t>
  </si>
  <si>
    <t>25.10.04</t>
  </si>
  <si>
    <t xml:space="preserve">PERF.P/DRENO E TIR. SOLO D=114,30MM(HX)                                        </t>
  </si>
  <si>
    <t>25.10.08</t>
  </si>
  <si>
    <t xml:space="preserve">PERF.P/DRENO E TIR.RCH.ALT.D=114,3MM(HX)                                       </t>
  </si>
  <si>
    <t>25.10.12</t>
  </si>
  <si>
    <t xml:space="preserve">PERF.P/DRENO E TIR RCH SA D=114,30MM(HX)                                       </t>
  </si>
  <si>
    <t>25.10.14</t>
  </si>
  <si>
    <t xml:space="preserve">PERFURACAO MANUAL EM SOLO D=62,5MM OU D=2 1/2"                                 </t>
  </si>
  <si>
    <t>25.10.15</t>
  </si>
  <si>
    <t xml:space="preserve">PERFURAÇÃO MANUAL EM SOLO D=114,3MM OU D=4"                                    </t>
  </si>
  <si>
    <t>25.11.01</t>
  </si>
  <si>
    <t>25.11.02</t>
  </si>
  <si>
    <t>25.11.03</t>
  </si>
  <si>
    <t>25.11.04.04</t>
  </si>
  <si>
    <t xml:space="preserve">GABIAO TIPO CAIXA,ZN90/AL10,NBR 8964,H= 1,00 M                                 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</si>
  <si>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</si>
  <si>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</si>
  <si>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</si>
  <si>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</si>
  <si>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</si>
  <si>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</si>
  <si>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</si>
  <si>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</si>
  <si>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</si>
  <si>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 xml:space="preserve">FORNECIMENTO DE TUBO DRENO CONCRETO 15CM                                       </t>
  </si>
  <si>
    <t>25.15.02</t>
  </si>
  <si>
    <t xml:space="preserve">FORNECIMENTO DE TUBO DRENO CONCRETO 20CM                                       </t>
  </si>
  <si>
    <t>25.15.03</t>
  </si>
  <si>
    <t xml:space="preserve">FORNECIMENTO DE TUBO DRENO BARRO 15CM                                          </t>
  </si>
  <si>
    <t>25.15.04</t>
  </si>
  <si>
    <t xml:space="preserve">FORNECIMENTO DE TUBO DRENO BARRO 20CM                                          </t>
  </si>
  <si>
    <t>25.15.05</t>
  </si>
  <si>
    <t xml:space="preserve">ASSENTAMENTO DE TUBO DRENO CONCRETO 15CM                                       </t>
  </si>
  <si>
    <t>25.15.06</t>
  </si>
  <si>
    <t xml:space="preserve">ASSENTAMENTO DE TUBO DRENO CONCRETO 20CM                                       </t>
  </si>
  <si>
    <t>25.15.07</t>
  </si>
  <si>
    <t xml:space="preserve">ASSENTAMENTO DE TUBO DRENO BARRO 15 CM                                         </t>
  </si>
  <si>
    <t>25.15.08</t>
  </si>
  <si>
    <t xml:space="preserve">ASSENTAMENTO DE TUBO DRENO BARRO 20CM                                          </t>
  </si>
  <si>
    <t>25.15.09</t>
  </si>
  <si>
    <t xml:space="preserve">TUBO DE PVC PERFURADO OU NAO D=0,050M                                          </t>
  </si>
  <si>
    <t>25.15.10</t>
  </si>
  <si>
    <t>25.22.05</t>
  </si>
  <si>
    <t>SOLO GRAMP.P/CONT.DE EROS.COM GEOM.TRID.VERD.REF.TEL.HEX.DE DUP.RES.TRAC.50KN/M</t>
  </si>
  <si>
    <t>25.22.06</t>
  </si>
  <si>
    <t xml:space="preserve">CONTROLE DE EROSAO COM GEOMANTA TRIDIMENSIONAL VERDE,RESIST.A TRACAO A 4KN/M   </t>
  </si>
  <si>
    <t>25.23.01</t>
  </si>
  <si>
    <t xml:space="preserve">BARR.MET.COM MAL.DE RES.A TRAC.MAX.A 290KN/M E MAL.COM RES.A TRAC.50KN/M E C.M </t>
  </si>
  <si>
    <t>26.01.01</t>
  </si>
  <si>
    <t xml:space="preserve">ESCAVACAO MANUAL P/ OBRAS S/EXPLOSIVO                                          </t>
  </si>
  <si>
    <t>26.01.02</t>
  </si>
  <si>
    <t>26.01.03</t>
  </si>
  <si>
    <t xml:space="preserve">ESCAVACAO MECANICA P/ OBRAS C/ EXPLOSIVO                                       </t>
  </si>
  <si>
    <t>26.02.01</t>
  </si>
  <si>
    <t xml:space="preserve">ESTACA CONCRETO PRE-MOLDADO - 20/25 T                                          </t>
  </si>
  <si>
    <t>26.02.02</t>
  </si>
  <si>
    <t xml:space="preserve">ESTACA CONCRETO PRE-MOLDADO - 30/35 T                                          </t>
  </si>
  <si>
    <t>26.02.03</t>
  </si>
  <si>
    <t xml:space="preserve">ESTACA CONCRETO PRE-MOLDADO - 40/45 T                                          </t>
  </si>
  <si>
    <t>26.02.04</t>
  </si>
  <si>
    <t xml:space="preserve">ESTACA CONCRETO PRE-MOLDADO - 50/60 T                                          </t>
  </si>
  <si>
    <t>26.02.05</t>
  </si>
  <si>
    <t xml:space="preserve">ESTACA CONCRETO PRE-MOLDADO - 70/80 T                                          </t>
  </si>
  <si>
    <t>26.02.06</t>
  </si>
  <si>
    <t xml:space="preserve">TAXA MOBIL. DE EQUIP. BATE-ESTACA                                              </t>
  </si>
  <si>
    <t>26.02.20</t>
  </si>
  <si>
    <t xml:space="preserve">CAMISA METALICA                                                                </t>
  </si>
  <si>
    <t>26.02.20.01</t>
  </si>
  <si>
    <t xml:space="preserve">CAMISA METALICA SEM REAPROVEITAMENTO E COM PRE-FURO                            </t>
  </si>
  <si>
    <t>26.02.21</t>
  </si>
  <si>
    <t xml:space="preserve">ESTACA DE MADEIRA D=20CM - 8TON                                                </t>
  </si>
  <si>
    <t>26.03.25</t>
  </si>
  <si>
    <t xml:space="preserve">ESC.TUB.CEU ABERTO 1/2 CAT. - SOLO                                             </t>
  </si>
  <si>
    <t>26.04.03</t>
  </si>
  <si>
    <t xml:space="preserve">CIMBRAMENTO DE PASSAGEM SEC. GALERIA RET                                       </t>
  </si>
  <si>
    <t>26.04.04</t>
  </si>
  <si>
    <t xml:space="preserve">CIMBRAMENTO METALICO P/ PONTES E VIADUTO                                       </t>
  </si>
  <si>
    <t>26.04.05</t>
  </si>
  <si>
    <t>26.04.06</t>
  </si>
  <si>
    <t>26.05.01</t>
  </si>
  <si>
    <t xml:space="preserve">FORMA PLANA PARA CONC. ARMADO COMUM                                            </t>
  </si>
  <si>
    <t>26.05.02</t>
  </si>
  <si>
    <t xml:space="preserve">FORMA PLANA P/CONC.PROTEND.OU APARENTE                                         </t>
  </si>
  <si>
    <t>26.05.03</t>
  </si>
  <si>
    <t xml:space="preserve">FORMAS SEM REAPROVEITAMENTO                                                    </t>
  </si>
  <si>
    <t>26.05.04</t>
  </si>
  <si>
    <t xml:space="preserve">FORMAS METALICAS ESPECIAL P/ VIGAS                                             </t>
  </si>
  <si>
    <t>26.05.05</t>
  </si>
  <si>
    <t xml:space="preserve">FORMA CURVA PARA CONCRETO COMUM                                                </t>
  </si>
  <si>
    <t>26.05.06</t>
  </si>
  <si>
    <t xml:space="preserve">FORMA CURVA PARA CONCRETO APARENTE                                             </t>
  </si>
  <si>
    <t>26.06.01</t>
  </si>
  <si>
    <t>26.06.02</t>
  </si>
  <si>
    <t>26.06.03</t>
  </si>
  <si>
    <t>26.06.04</t>
  </si>
  <si>
    <t>26.06.05</t>
  </si>
  <si>
    <t>26.06.06</t>
  </si>
  <si>
    <t xml:space="preserve">ACO ST 85/105                                                                  </t>
  </si>
  <si>
    <t>26.07.04</t>
  </si>
  <si>
    <t xml:space="preserve">AP.ANC.P/CABOS PROTEN.ATIV. 6FIOS-12,7MM                                       </t>
  </si>
  <si>
    <t>26.07.05</t>
  </si>
  <si>
    <t xml:space="preserve">AP.ANC.P/CABOS PROTEN.ATIV.12FIOS-12,7MM                                       </t>
  </si>
  <si>
    <t>26.07.09</t>
  </si>
  <si>
    <t xml:space="preserve">AP.ANC.P/CABOS PROTEN.PASS. 4FIOS-12,7MM                                       </t>
  </si>
  <si>
    <t>26.07.10</t>
  </si>
  <si>
    <t xml:space="preserve">AP.ANC.P/CABOS PROTEN.PASS. 6FIOS-12,7MM                                       </t>
  </si>
  <si>
    <t>26.07.12</t>
  </si>
  <si>
    <t>26.07.13.01</t>
  </si>
  <si>
    <t xml:space="preserve">APARELHO DE ANCORAGEM ATIVO DE 4 FIOS DE Ã 5/8" (15,2MM)                       </t>
  </si>
  <si>
    <t>26.07.13.02</t>
  </si>
  <si>
    <t xml:space="preserve">APARELHO DE ANCORAGEM ATIVO DE 12 F-5/8" (15,2MM)                              </t>
  </si>
  <si>
    <t>26.08.01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</si>
  <si>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</si>
  <si>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</si>
  <si>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</si>
  <si>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</si>
  <si>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</si>
  <si>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</t>
  </si>
  <si>
    <t xml:space="preserve">CONCRETO FCK 10MPA                                                             </t>
  </si>
  <si>
    <t>26.09.02</t>
  </si>
  <si>
    <t xml:space="preserve">CONCRETO FCK 15MPA                                                             </t>
  </si>
  <si>
    <t>26.09.03</t>
  </si>
  <si>
    <t xml:space="preserve">CONCRETO FCK 18MPA                                                             </t>
  </si>
  <si>
    <t>26.09.04</t>
  </si>
  <si>
    <t>26.09.05</t>
  </si>
  <si>
    <t>26.09.06</t>
  </si>
  <si>
    <t xml:space="preserve">CONCRETO FCK 30MPA                                                             </t>
  </si>
  <si>
    <t>26.09.07</t>
  </si>
  <si>
    <t>26.09.09</t>
  </si>
  <si>
    <t xml:space="preserve">BOMBEAMENTO P/ CONC. QUALQUER RESIST.                                          </t>
  </si>
  <si>
    <t>26.09.12</t>
  </si>
  <si>
    <t>26.09.13</t>
  </si>
  <si>
    <t>26.09.14</t>
  </si>
  <si>
    <t>26.09.15</t>
  </si>
  <si>
    <t>26.10.01</t>
  </si>
  <si>
    <t xml:space="preserve">JUNTA/RETRACAO C/LABIO POLIM.AB.15 ATE 40 MM                                   </t>
  </si>
  <si>
    <t>26.10.02</t>
  </si>
  <si>
    <t xml:space="preserve">JUNTA/RETRACAO C/LABIO POLIM.AB.20 ATE 55 MM                                   </t>
  </si>
  <si>
    <t>26.10.03</t>
  </si>
  <si>
    <t xml:space="preserve">JUNTA/RETRACAO C/LABIO POLIM.AB. 30 ATE 80 MM                                  </t>
  </si>
  <si>
    <t>26.10.04</t>
  </si>
  <si>
    <t xml:space="preserve">JUNTA DE DILATACAO METALICA                                                    </t>
  </si>
  <si>
    <t>26.10.05</t>
  </si>
  <si>
    <t xml:space="preserve">JUNTAS DE DILATACAO METALICA C/NEOPRENE                                        </t>
  </si>
  <si>
    <t>26.10.06</t>
  </si>
  <si>
    <t xml:space="preserve">FORNECIMENTO E APLICACAO DE JUNTA DE DILATACAO JJ-99120 OU T-110 OU SIMILAR.   </t>
  </si>
  <si>
    <t>26.10.11</t>
  </si>
  <si>
    <t xml:space="preserve">JUNTA DE DILATACAO TERMOELASTICA DE BASE ASFALTICA MODIFICADA COM POLIMEROS    </t>
  </si>
  <si>
    <t>26.11.03.02</t>
  </si>
  <si>
    <t xml:space="preserve">PLACA PRE MOLDADA DE CONCRETO PARA FIXACAO POSTE ILUMINACAO - PP-DE-C04/021.   </t>
  </si>
  <si>
    <t>26.11.03.03</t>
  </si>
  <si>
    <t xml:space="preserve">LANÇAMENTO DE PLACA PRE MOLDADA DE CONCRETO, ATE 1000 KG.                      </t>
  </si>
  <si>
    <t>26.11.03.04</t>
  </si>
  <si>
    <t xml:space="preserve">TELAMENTO METALICO PARA PASSARELA, CONFORME PP-DE-M09/001.                     </t>
  </si>
  <si>
    <t>26.11.03.05</t>
  </si>
  <si>
    <t xml:space="preserve">GUARDA CORPO METALICO DE PASSARELA H=0,90M, CONFORME PP-DE-C04/029.            </t>
  </si>
  <si>
    <t>26.11.03.06</t>
  </si>
  <si>
    <t xml:space="preserve">CORRIMAO METALICO D=2" PARA PASSARELA, CONFORME PP-DE-K00/004.                 </t>
  </si>
  <si>
    <t>26.11.03.12</t>
  </si>
  <si>
    <t xml:space="preserve">TELAMENTO PROTECAO PEDESTRE TIPO 02 CONF. PP-DE-L03/009 - F.T.I                </t>
  </si>
  <si>
    <t>26.11.03.14</t>
  </si>
  <si>
    <t xml:space="preserve">TELAMENTO PROTECAO PEDESTRE COM 2,50- F.T.I                                    </t>
  </si>
  <si>
    <t>26.11.04.01</t>
  </si>
  <si>
    <t xml:space="preserve">BARREIRA DE SEGURANCA COM PASSEIO CONF. PP-DE-C01/293                          </t>
  </si>
  <si>
    <t>26.11.04.02</t>
  </si>
  <si>
    <t xml:space="preserve">BARREIRA DE SEGURANCA CONF. PP-DE-C01/293                                      </t>
  </si>
  <si>
    <t>26.11.08.01</t>
  </si>
  <si>
    <t xml:space="preserve">BARREIRA DE SEGURANçA PARA O.A.E CONF. PP-DE-C01/293                           </t>
  </si>
  <si>
    <t>26.12.01</t>
  </si>
  <si>
    <t>26.12.02</t>
  </si>
  <si>
    <t>26.12.03</t>
  </si>
  <si>
    <t xml:space="preserve">TUBO DE PVC PERFURADO OU NAO D=0,100M                                          </t>
  </si>
  <si>
    <t>26.12.04</t>
  </si>
  <si>
    <t xml:space="preserve">TUBO DE PVC PERFURADO OU NAO D=0,150M                                          </t>
  </si>
  <si>
    <t>26.13.01</t>
  </si>
  <si>
    <t xml:space="preserve">LANC.VIGA P&lt;=50T-GUINDASTE AUTO P                                              </t>
  </si>
  <si>
    <t>26.13.02</t>
  </si>
  <si>
    <t xml:space="preserve">LANC.VIGA 50&lt;P&lt;=80 T C/GUIND.AUTO P                                            </t>
  </si>
  <si>
    <t>26.14.01</t>
  </si>
  <si>
    <t>26.14.02</t>
  </si>
  <si>
    <t xml:space="preserve">ESCORAMENTO VALAS/CAVAS P/FUND.CONTINUO                                        </t>
  </si>
  <si>
    <t>26.14.03</t>
  </si>
  <si>
    <t xml:space="preserve">PAREDE ENSECADEIRA C/PRANCHA-ESP.0,050M                                        </t>
  </si>
  <si>
    <t>26.14.04</t>
  </si>
  <si>
    <t>26.15.01</t>
  </si>
  <si>
    <t>26.15.02</t>
  </si>
  <si>
    <t>26.15.03</t>
  </si>
  <si>
    <t>26.16.02</t>
  </si>
  <si>
    <t xml:space="preserve">PROTECAO TALUDE SOB OAE EM PLACAS PRE MOLDADAS TRAPEZOIDAL, 98X80X40CM.        </t>
  </si>
  <si>
    <t>26.16.03</t>
  </si>
  <si>
    <t xml:space="preserve">PROTECAO TALUDE SOB OAE COM PECAS PRE-MOLDADAS RETANGULAR 20X10X6CM.           </t>
  </si>
  <si>
    <t>27.01.01</t>
  </si>
  <si>
    <t xml:space="preserve">REMOCAO MANUAL DE CONCRETO SEGREGADO                                           </t>
  </si>
  <si>
    <t>27.01.02</t>
  </si>
  <si>
    <t>27.01.03</t>
  </si>
  <si>
    <t>27.01.04</t>
  </si>
  <si>
    <t xml:space="preserve">REMOCAO,CARGA E TRANSP.ENTULHO EM GERAL                                        </t>
  </si>
  <si>
    <t>t*km</t>
  </si>
  <si>
    <t>27.01.29</t>
  </si>
  <si>
    <t xml:space="preserve">LIXAMENTO MECÂNICO DE SUPERFÍCIO DE CONCRETO                                   </t>
  </si>
  <si>
    <t>27.01.40</t>
  </si>
  <si>
    <t xml:space="preserve">TRATAMENTO DE ARMADURA COM PRIMER RICO EM ZINCO                                </t>
  </si>
  <si>
    <t>27.01.45</t>
  </si>
  <si>
    <t xml:space="preserve">DESOBSTRUCAO DE JUNTA DE DILATACAO                                             </t>
  </si>
  <si>
    <t>27.02.01</t>
  </si>
  <si>
    <t xml:space="preserve">APIC.MANUAL CONC.C/ELIMINACAO SUP.LISAS                                        </t>
  </si>
  <si>
    <t>27.02.02</t>
  </si>
  <si>
    <t xml:space="preserve">LIMPEZA COM JATO D´AGUA S/SUP.DE CONC.                                         </t>
  </si>
  <si>
    <t>27.02.03</t>
  </si>
  <si>
    <t xml:space="preserve">LIXAMENTO MANUAL DA SUPERFICIE DE CONCR.                                       </t>
  </si>
  <si>
    <t>27.02.05</t>
  </si>
  <si>
    <t xml:space="preserve">JATEAMENTO EM ESTR.CONCRETO COM AGUA                                           </t>
  </si>
  <si>
    <t>27.02.08</t>
  </si>
  <si>
    <t xml:space="preserve">LIMPEZA MANUAL COM ESCOVA DE ACO P/ ACO                                        </t>
  </si>
  <si>
    <t>27.02.09</t>
  </si>
  <si>
    <t xml:space="preserve">LIMPEZA MANUAL C/ESCOVA ACO P/CONCRETO                                         </t>
  </si>
  <si>
    <t>27.03.01</t>
  </si>
  <si>
    <t>27.03.02</t>
  </si>
  <si>
    <t>27.03.03.01</t>
  </si>
  <si>
    <t xml:space="preserve">EXECUCAO DE ANDAIME SUSPENSO AREA MAXIMA DE 560 M2.                            </t>
  </si>
  <si>
    <t>27.03.03.02</t>
  </si>
  <si>
    <t xml:space="preserve">DESMOB. DESLOCAMENTO, MONTAGEM E FURO NO CONCRETO PARA ANDAIME SUSPENSO.       </t>
  </si>
  <si>
    <t>27.04.03</t>
  </si>
  <si>
    <t xml:space="preserve">FURO NO CONCRETO D=1" PROFUND. DE 30CM                                         </t>
  </si>
  <si>
    <t>27.04.05</t>
  </si>
  <si>
    <t xml:space="preserve">FURO NO CONCRETO D=3/4" PROFUND.DE 15CM                                        </t>
  </si>
  <si>
    <t>27.04.13</t>
  </si>
  <si>
    <t xml:space="preserve">FURO NO CONCRETO D=3/8"PROFUNDIDADE DE 10 CM.                                  </t>
  </si>
  <si>
    <t>27.04.14</t>
  </si>
  <si>
    <t xml:space="preserve">FURO NO CONCRETO D=5/8"PROFUNDIDADE DE 19 CM.                                  </t>
  </si>
  <si>
    <t>27.04.15</t>
  </si>
  <si>
    <t xml:space="preserve">FURO NO CONCRETO D=3/4"PROFUNDIDADE DE 24 CM.                                  </t>
  </si>
  <si>
    <t>27.04.16</t>
  </si>
  <si>
    <t xml:space="preserve">FURO NO CONCRETO D=1/4"PROFUNDIDADE DE 7,5 CM.                                 </t>
  </si>
  <si>
    <t>27.04.17</t>
  </si>
  <si>
    <t xml:space="preserve">FURO NO CONCRETO D=5/16"PROFUNDIDADE DE 9,5 CM.                                </t>
  </si>
  <si>
    <t>27.04.18</t>
  </si>
  <si>
    <t xml:space="preserve">FURO NO CONCRETO D=1 1/4"PROFUNDIDADE 38 CM.                                   </t>
  </si>
  <si>
    <t>27.04.19</t>
  </si>
  <si>
    <t xml:space="preserve">FURO NO CONCRETO D= 1 1/2"PROFUNDIDADE 75 CM                                   </t>
  </si>
  <si>
    <t>27.05.01</t>
  </si>
  <si>
    <t xml:space="preserve">FORMA PLANA P/CONC.ARMADO COMUM                                                </t>
  </si>
  <si>
    <t>27.05.02</t>
  </si>
  <si>
    <t>27.05.03</t>
  </si>
  <si>
    <t xml:space="preserve">FORMAS METALICAS PARA CONCRETO                                                 </t>
  </si>
  <si>
    <t>27.06.01</t>
  </si>
  <si>
    <t>27.06.02</t>
  </si>
  <si>
    <t xml:space="preserve">BARRA DE ACO CA-50 PARA RECUPERACAO ESTRUTURAL                                 </t>
  </si>
  <si>
    <t>27.06.03</t>
  </si>
  <si>
    <t>27.06.04</t>
  </si>
  <si>
    <t>27.06.05</t>
  </si>
  <si>
    <t>27.06.06</t>
  </si>
  <si>
    <t xml:space="preserve">SUBSTITUICAO DE ACO DA ARMADURA                                                </t>
  </si>
  <si>
    <t>27.06.07</t>
  </si>
  <si>
    <t xml:space="preserve">RETIRADA DA ARMADURA CORROIDA                                                  </t>
  </si>
  <si>
    <t>27.06.08</t>
  </si>
  <si>
    <t xml:space="preserve">ACO P/ CONCRETO PROTENDIDO ST 85/105                                           </t>
  </si>
  <si>
    <t>27.06.09</t>
  </si>
  <si>
    <t xml:space="preserve">EMENDA DE BARRA DE ACO COM LUVA PRENSADA D=12MM                                </t>
  </si>
  <si>
    <t>27.06.10</t>
  </si>
  <si>
    <t xml:space="preserve">EMENDA DE BARRA DE ACO COM LUVA PRENSADA D=16MM                                </t>
  </si>
  <si>
    <t>27.06.11</t>
  </si>
  <si>
    <t xml:space="preserve">EMENDA DE BARRA DE ACO COM LUVA PRENSADA D=20MM                                </t>
  </si>
  <si>
    <t>27.06.12</t>
  </si>
  <si>
    <t xml:space="preserve">EMENDA DE BARRA DE ACO COM LUVA PRENSADA D=25MM                                </t>
  </si>
  <si>
    <t>27.06.13</t>
  </si>
  <si>
    <t xml:space="preserve">EMENDA DE BARRA DE ACO COM ROSCA D=12MM                                        </t>
  </si>
  <si>
    <t>27.06.14</t>
  </si>
  <si>
    <t xml:space="preserve">EMENDA DE BARRA DE ACO COM ROSCA D=16MM                                        </t>
  </si>
  <si>
    <t>27.06.15</t>
  </si>
  <si>
    <t xml:space="preserve">EMENDA DE BARRA DE ACO COM ROSCA D=20MM                                        </t>
  </si>
  <si>
    <t>27.06.16</t>
  </si>
  <si>
    <t xml:space="preserve">EMENDA DE BARRA DE ACO COM ROSCA D=25MM                                        </t>
  </si>
  <si>
    <t>27.06.17</t>
  </si>
  <si>
    <t xml:space="preserve">CHUMBAMENTO BARRAS C/RESINA EPOX.INJ.                                          </t>
  </si>
  <si>
    <t>27.07.02</t>
  </si>
  <si>
    <t xml:space="preserve">AP.ANC.P/CABOS PROTEN. ATIVA 12FIOS-8MM                                        </t>
  </si>
  <si>
    <t>27.07.03</t>
  </si>
  <si>
    <t xml:space="preserve">AP.ANC.P/CABOS PROTEN.ATIV.04FIOS-12,7MM                                       </t>
  </si>
  <si>
    <t>27.07.04</t>
  </si>
  <si>
    <t>27.07.05</t>
  </si>
  <si>
    <t>27.07.06</t>
  </si>
  <si>
    <t xml:space="preserve">AP.ANC.P/CABOS PROTEN.ATIV.19FIOS-12,7MM                                       </t>
  </si>
  <si>
    <t>27.07.07</t>
  </si>
  <si>
    <t xml:space="preserve">AP.ANC.P/CABOS PROTEN.ATIV.22FIOS-12,7MM                                       </t>
  </si>
  <si>
    <t>27.07.09</t>
  </si>
  <si>
    <t>27.07.10</t>
  </si>
  <si>
    <t>27.07.12</t>
  </si>
  <si>
    <t>27.07.13.01</t>
  </si>
  <si>
    <t>27.07.13.02</t>
  </si>
  <si>
    <t xml:space="preserve">APARELHO DE ANCORAGEM ATIVO DE 12 FIOS DE 5/8" (15,2MM)                        </t>
  </si>
  <si>
    <t>27.07.13.03</t>
  </si>
  <si>
    <t xml:space="preserve">APARELHO DE ANCORAGEM ATIVO DE 15 FIOS DE Ã 5/8" (15,2MM)                      </t>
  </si>
  <si>
    <t>27.07.13.04</t>
  </si>
  <si>
    <t xml:space="preserve">APARELHO DE ANCORAGEM ATIVO DE 19 FIOS DE Ã 5/8"                               </t>
  </si>
  <si>
    <t>27.08.01</t>
  </si>
  <si>
    <t xml:space="preserve">SUBSTIT.APARELHO APOIO NEOPRENE FRETADO                                        </t>
  </si>
  <si>
    <t>27.09.01</t>
  </si>
  <si>
    <t>27.09.02</t>
  </si>
  <si>
    <t>27.09.03</t>
  </si>
  <si>
    <t>27.09.04</t>
  </si>
  <si>
    <t xml:space="preserve">CONCRETO FCK 20MPA                                                             </t>
  </si>
  <si>
    <t>27.09.05</t>
  </si>
  <si>
    <t xml:space="preserve">CONCRETO FCK 25MPA                                                             </t>
  </si>
  <si>
    <t>27.09.07</t>
  </si>
  <si>
    <t>27.09.08</t>
  </si>
  <si>
    <t>27.09.09</t>
  </si>
  <si>
    <t xml:space="preserve">CONCRETO PROJETADO,MEDIDO NA SECAO                                             </t>
  </si>
  <si>
    <t>27.09.10</t>
  </si>
  <si>
    <t xml:space="preserve">BOMBEAMENTO P/CONC. QUALQUER RESIST.                                           </t>
  </si>
  <si>
    <t>27.09.12</t>
  </si>
  <si>
    <t xml:space="preserve">ENCHIMENTO COM CONCRETO CELULAR                                                </t>
  </si>
  <si>
    <t>27.09.15</t>
  </si>
  <si>
    <t xml:space="preserve">CONCRETO FCK 35MPA                                                             </t>
  </si>
  <si>
    <t>27.09.16</t>
  </si>
  <si>
    <t xml:space="preserve">CONCRETO FCK 40MPA                                                             </t>
  </si>
  <si>
    <t>27.09.17</t>
  </si>
  <si>
    <t>27.09.18</t>
  </si>
  <si>
    <t>27.10.01</t>
  </si>
  <si>
    <t xml:space="preserve">JUNTA/RETRACAO C/LABIO POLI.AB.15ATE40MM                                       </t>
  </si>
  <si>
    <t>27.10.02</t>
  </si>
  <si>
    <t xml:space="preserve">JUNTA/RETRACAO C/LABIO POLI.AB.20ATE55MM                                       </t>
  </si>
  <si>
    <t>27.10.03</t>
  </si>
  <si>
    <t xml:space="preserve">JUNTA/RETRACAO C/LABIO POLI.AB.30ATE80MM                                       </t>
  </si>
  <si>
    <t>27.10.04</t>
  </si>
  <si>
    <t xml:space="preserve">SUBSTITUICAO DE JUNTA METALICA                                                 </t>
  </si>
  <si>
    <t>27.10.05</t>
  </si>
  <si>
    <t xml:space="preserve">MICROCONCRETO RAPFLEX 10                                                       </t>
  </si>
  <si>
    <t>27.11.01</t>
  </si>
  <si>
    <t xml:space="preserve">ARGAMASSA CIMENTO E AREIA 1:1                                                  </t>
  </si>
  <si>
    <t>27.11.02</t>
  </si>
  <si>
    <t xml:space="preserve">ADESIVO EPOXI P/TRI.(INCL.FUROS E MANG.)                                       </t>
  </si>
  <si>
    <t>27.11.03</t>
  </si>
  <si>
    <t xml:space="preserve">INJECAO DE CALDA DE CIMENTO                                                    </t>
  </si>
  <si>
    <t>27.11.06</t>
  </si>
  <si>
    <t xml:space="preserve">ARGAM.CIMENTICIA C/POLIMERO INCORPORADO                                        </t>
  </si>
  <si>
    <t>27.11.09</t>
  </si>
  <si>
    <t xml:space="preserve">ARGAMASSA DE CIMENTO E AREIA TRACO 1:6                                         </t>
  </si>
  <si>
    <t>27.11.10</t>
  </si>
  <si>
    <t xml:space="preserve">ARGAMASSA CIMEN.E AREIA TRACO 1:3 ESP 2CM                                      </t>
  </si>
  <si>
    <t>27.11.11</t>
  </si>
  <si>
    <t xml:space="preserve">ADESIVO SELANTE PARA CONCRETO FISSURADO                                        </t>
  </si>
  <si>
    <t>27.12.01</t>
  </si>
  <si>
    <t>27.12.02</t>
  </si>
  <si>
    <t>27.12.03</t>
  </si>
  <si>
    <t>27.12.04</t>
  </si>
  <si>
    <t>27.13.02</t>
  </si>
  <si>
    <t xml:space="preserve">ADITIVO SUPER PLASTIFICANTE                                                    </t>
  </si>
  <si>
    <t>27.13.03</t>
  </si>
  <si>
    <t xml:space="preserve">ADITIVO SUPER FLUIDIFICANTE                                                    </t>
  </si>
  <si>
    <t>27.13.04</t>
  </si>
  <si>
    <t xml:space="preserve">ADITIVO ACELERADOR DE PEGA                                                     </t>
  </si>
  <si>
    <t>27.13.05</t>
  </si>
  <si>
    <t xml:space="preserve">ADITIVO RETARDADOR DE PEGA                                                     </t>
  </si>
  <si>
    <t>27.14.01.01</t>
  </si>
  <si>
    <t xml:space="preserve">PINTURA HIDROFUGANTE C/SILICONE BASE AGUA - UMA DEMAO                          </t>
  </si>
  <si>
    <t>27.14.02</t>
  </si>
  <si>
    <t xml:space="preserve">PINT.C/VERNIZ POLIURETANO INCOLOR-3DEMAO                                       </t>
  </si>
  <si>
    <t>27.14.03</t>
  </si>
  <si>
    <t xml:space="preserve">PINTURA A BASE DE EPOXI - 2DEMAOS                                              </t>
  </si>
  <si>
    <t>27.14.04</t>
  </si>
  <si>
    <t xml:space="preserve">PINTURA ACRILICA - 2DEMAOS                                                     </t>
  </si>
  <si>
    <t>27.14.05</t>
  </si>
  <si>
    <t>PINTURA A BASE DE ESMALTE SINTETICO 3 DEMAOS, SENDO UMA DEMAO FUNDO OXIDO FERRO</t>
  </si>
  <si>
    <t>27.16.01</t>
  </si>
  <si>
    <t xml:space="preserve">APLICACAO MANUAL E PREPARO DE PASTA PARA ESTUCAMENTO EM OAE, SEM PINTURA.      </t>
  </si>
  <si>
    <t>27.18.01</t>
  </si>
  <si>
    <t>28.01.26.01</t>
  </si>
  <si>
    <t xml:space="preserve">RETIRADA DE PLACA DE SOLO EM SUPORTE DE MADEIRA OU METALICO                    </t>
  </si>
  <si>
    <t>28.01.27.01</t>
  </si>
  <si>
    <t xml:space="preserve">RETIRADA DE PLACA AEREA                                                        </t>
  </si>
  <si>
    <t>28.02.01.02</t>
  </si>
  <si>
    <t xml:space="preserve">FORN.TRANSP. E FIXACAO DE PORTICO TUB.MET. VAO DE 15,90M                       </t>
  </si>
  <si>
    <t>28.02.02.02</t>
  </si>
  <si>
    <t xml:space="preserve">FORN.TRANSP. E FIXACAO DE PORTICO TUBULAR METALICO COM VAO DE 19,20M           </t>
  </si>
  <si>
    <t>28.02.05.02</t>
  </si>
  <si>
    <t xml:space="preserve">FORN.,TRANSP.E FIXACAO DE SEMI-PORTICO TUBULAR MET.EM BALANCO COM VAO 8,30M    </t>
  </si>
  <si>
    <t>28.02.06.02</t>
  </si>
  <si>
    <t xml:space="preserve">FORN.,TRANSP.E FIXACAO DE SEMI-PORTICO TUB. MET.EM BALANCO DUPLO COM VAO 6,00M </t>
  </si>
  <si>
    <t>28.02.07.02</t>
  </si>
  <si>
    <t xml:space="preserve">FORN.,TRANSP.E FIXACAO DE SEMI-PORTICO TUB.MET.EM BALANCO DUPLO COM VAO 8,30M  </t>
  </si>
  <si>
    <t>28.03.02</t>
  </si>
  <si>
    <t xml:space="preserve">SINALIZ.HOR.C/RESINA VINILICA OU ACRILI.                                       </t>
  </si>
  <si>
    <t>28.03.03</t>
  </si>
  <si>
    <t xml:space="preserve">SINALIZ.HOR. C/TERMOPLAST. HOT-SPRAY                                           </t>
  </si>
  <si>
    <t>28.03.05</t>
  </si>
  <si>
    <t xml:space="preserve">SINALIZ.HOR.C/TERMOPLAST EXTRUDADO                                             </t>
  </si>
  <si>
    <t>28.03.05.03</t>
  </si>
  <si>
    <t xml:space="preserve">SIN.HORIZ.PLAST.A FRIO,POR EXTRUSAO, ALTO RELEVO, ESPACAMENTO 500MM.           </t>
  </si>
  <si>
    <t>28.03.06</t>
  </si>
  <si>
    <t xml:space="preserve">SINALIZ.HOR.TINTA P/ POUCO TRAFEGO                                             </t>
  </si>
  <si>
    <t>28.03.07</t>
  </si>
  <si>
    <t xml:space="preserve">SINALIZ.HOR.ACRILICA BASE AGUA                                                 </t>
  </si>
  <si>
    <t>28.03.09.02</t>
  </si>
  <si>
    <t xml:space="preserve">TACHA REFLETIVA BIDIRECIONAL TIPO III OU IV ABNT (VIDRO OU PRISMÁTICO)         </t>
  </si>
  <si>
    <t>28.03.09.03</t>
  </si>
  <si>
    <t xml:space="preserve">TACHA METALICA COM 1 PINO DE FIXACAO- MONO REFLETIVA                           </t>
  </si>
  <si>
    <t>28.03.09.04</t>
  </si>
  <si>
    <t xml:space="preserve">TACHA METALICA COM 1 PINO DE FIXACAO - BI REFLETIVA                            </t>
  </si>
  <si>
    <t>28.03.13</t>
  </si>
  <si>
    <t xml:space="preserve">TACHA MONODIRECIONAL REFLETIVO PLASTICO                                        </t>
  </si>
  <si>
    <t>28.03.14</t>
  </si>
  <si>
    <t xml:space="preserve">TACHA BIDIRECIONAL REFLETIVO PLASTICO                                          </t>
  </si>
  <si>
    <t>28.03.15.01</t>
  </si>
  <si>
    <t xml:space="preserve">TACHA REFLETIVA MONODIRECIONAL TIPO III OU IV ABNT (VIDRO OU PRISMÁTICO)       </t>
  </si>
  <si>
    <t>28.04.06</t>
  </si>
  <si>
    <t xml:space="preserve">DISP.DE CONTROLE ALINH.- CILINDRO CANALIZADOR DE TRÁFEGO - ABNT.NBR 15071.     </t>
  </si>
  <si>
    <t>28.04.28</t>
  </si>
  <si>
    <t>DISP.DE CANAL.DE TRAF.SINAL.ELETR.A LED BID.P/A USO EM CONES,CAVAL.E BARREIRAS.</t>
  </si>
  <si>
    <t>28.05.08.03</t>
  </si>
  <si>
    <t xml:space="preserve">FORNECIMENTO TRANSPORTE INST.TERM.ABSORV.ENERGIA NBR 15486, 100 KM/H SIMPLES.  </t>
  </si>
  <si>
    <t>conjunto</t>
  </si>
  <si>
    <t>28.05.09.01</t>
  </si>
  <si>
    <t xml:space="preserve">FORN.INSTAL.CONJ. TRANSICAO DE DEF.MET. P/ BARREIRA DE CONCRETOC/LAMINA TRIPLA </t>
  </si>
  <si>
    <t>28.05.11.08</t>
  </si>
  <si>
    <t xml:space="preserve">FORN.TRANS.INST.DE DEFENSA METÁLICA NBR 15486 H1 A W4 SIMPLES.                 </t>
  </si>
  <si>
    <t>28.06.10</t>
  </si>
  <si>
    <t xml:space="preserve">SUPORTE MADEIRA TRATADA 0,10X0,10M                                             </t>
  </si>
  <si>
    <t>28.06.12</t>
  </si>
  <si>
    <t xml:space="preserve">SUPORTE TUBULAR GALVANIZADO D=2 1/2"                                           </t>
  </si>
  <si>
    <t>28.07.06</t>
  </si>
  <si>
    <t xml:space="preserve">BROCA DE CONTRETO ARMADO D=30CM                                                </t>
  </si>
  <si>
    <t>28.08.01.01</t>
  </si>
  <si>
    <t xml:space="preserve">CONFECCAO, MONTAGEM E INSTALACAO DE PLACA INSTITUCIONAL                        </t>
  </si>
  <si>
    <t>28.08.02.01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</si>
  <si>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</si>
  <si>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0"/>
        <rFont val="Arial"/>
        <family val="2"/>
      </rPr>
      <t xml:space="preserve"> x mes</t>
    </r>
  </si>
  <si>
    <t>28.10.01</t>
  </si>
  <si>
    <t>FORN./INSTAL. BALIZ.(CATADIOPTRICO) P/DEF. MET. C/PELICULA GT+GT, CONF.OP-06-05</t>
  </si>
  <si>
    <t>28.10.02</t>
  </si>
  <si>
    <t>FORN./INSTAL. BALIZ. (CATADIOPTRICO) P/BAR. RIGIDA C/PEL. GT+GT, CONF. OP-06-05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</si>
  <si>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</si>
  <si>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</si>
  <si>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</si>
  <si>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</si>
  <si>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</si>
  <si>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</si>
  <si>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</si>
  <si>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</si>
  <si>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</si>
  <si>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</si>
  <si>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</si>
  <si>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</si>
  <si>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</si>
  <si>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</si>
  <si>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</si>
  <si>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</si>
  <si>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</si>
  <si>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</si>
  <si>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</si>
  <si>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</si>
  <si>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</si>
  <si>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</si>
  <si>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</si>
  <si>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</si>
  <si>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</si>
  <si>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</si>
  <si>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</si>
  <si>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</si>
  <si>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</si>
  <si>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</si>
  <si>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</si>
  <si>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</si>
  <si>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</si>
  <si>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</si>
  <si>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</si>
  <si>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</si>
  <si>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</si>
  <si>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</si>
  <si>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</si>
  <si>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</si>
  <si>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</si>
  <si>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</si>
  <si>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</si>
  <si>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</si>
  <si>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</si>
  <si>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</si>
  <si>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</si>
  <si>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</si>
  <si>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</si>
  <si>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</si>
  <si>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</si>
  <si>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</si>
  <si>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</si>
  <si>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</si>
  <si>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</si>
  <si>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</si>
  <si>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</si>
  <si>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</si>
  <si>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</si>
  <si>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</si>
  <si>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</si>
  <si>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</si>
  <si>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</si>
  <si>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</si>
  <si>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</si>
  <si>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</si>
  <si>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</si>
  <si>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</si>
  <si>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</si>
  <si>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</si>
  <si>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</si>
  <si>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</si>
  <si>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</si>
  <si>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</si>
  <si>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</si>
  <si>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</si>
  <si>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</si>
  <si>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</si>
  <si>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</si>
  <si>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</si>
  <si>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</si>
  <si>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</si>
  <si>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</si>
  <si>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</si>
  <si>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</si>
  <si>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</si>
  <si>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</si>
  <si>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</si>
  <si>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</si>
  <si>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</si>
  <si>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</si>
  <si>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</si>
  <si>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</si>
  <si>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</si>
  <si>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</si>
  <si>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</si>
  <si>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</si>
  <si>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</si>
  <si>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</si>
  <si>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</si>
  <si>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</si>
  <si>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</si>
  <si>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</si>
  <si>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</si>
  <si>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</si>
  <si>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</si>
  <si>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</si>
  <si>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</si>
  <si>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</si>
  <si>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</si>
  <si>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</si>
  <si>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</si>
  <si>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</si>
  <si>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</si>
  <si>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</si>
  <si>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</si>
  <si>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</si>
  <si>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</si>
  <si>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</si>
  <si>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</si>
  <si>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</si>
  <si>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</si>
  <si>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</si>
  <si>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</si>
  <si>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</si>
  <si>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</si>
  <si>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</si>
  <si>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</si>
  <si>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</si>
  <si>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</si>
  <si>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</si>
  <si>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</si>
  <si>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</si>
  <si>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</si>
  <si>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</si>
  <si>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</si>
  <si>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</si>
  <si>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</si>
  <si>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</si>
  <si>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</si>
  <si>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</si>
  <si>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</si>
  <si>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</si>
  <si>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</si>
  <si>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</si>
  <si>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</si>
  <si>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</si>
  <si>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</si>
  <si>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</si>
  <si>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</si>
  <si>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</si>
  <si>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</si>
  <si>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</si>
  <si>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</si>
  <si>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</si>
  <si>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</si>
  <si>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</si>
  <si>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</si>
  <si>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</si>
  <si>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</si>
  <si>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</si>
  <si>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</si>
  <si>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</si>
  <si>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</si>
  <si>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</si>
  <si>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</si>
  <si>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</si>
  <si>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</si>
  <si>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</si>
  <si>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</si>
  <si>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</si>
  <si>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</si>
  <si>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</si>
  <si>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</si>
  <si>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</si>
  <si>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</si>
  <si>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</si>
  <si>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</si>
  <si>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</si>
  <si>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</si>
  <si>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</si>
  <si>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</si>
  <si>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</si>
  <si>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</si>
  <si>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</si>
  <si>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</si>
  <si>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</si>
  <si>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</si>
  <si>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</si>
  <si>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</si>
  <si>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</si>
  <si>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</si>
  <si>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</si>
  <si>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</si>
  <si>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</si>
  <si>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</si>
  <si>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</si>
  <si>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</si>
  <si>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</si>
  <si>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</si>
  <si>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</si>
  <si>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37.01.03</t>
  </si>
  <si>
    <t xml:space="preserve">REPARO PARCIAL DE CERCA-ARAME                                                  </t>
  </si>
  <si>
    <t>37.01.04</t>
  </si>
  <si>
    <t>37.01.05</t>
  </si>
  <si>
    <t>37.01.12</t>
  </si>
  <si>
    <t xml:space="preserve">REPARO DRENAGEM SUPERFICIAL DE CONCRETO                                        </t>
  </si>
  <si>
    <t>37.01.13</t>
  </si>
  <si>
    <t xml:space="preserve">DEMOLICAO OBRAS DE CONCRETO SIMPLES                                            </t>
  </si>
  <si>
    <t>37.01.14</t>
  </si>
  <si>
    <t xml:space="preserve">DEMOLICAO OBRAS DE CONCRETO ARMADO                                             </t>
  </si>
  <si>
    <t>37.01.15</t>
  </si>
  <si>
    <t>37.01.16</t>
  </si>
  <si>
    <t xml:space="preserve">LIMPEZA DE PLACA                                                               </t>
  </si>
  <si>
    <t>37.01.24</t>
  </si>
  <si>
    <t xml:space="preserve">PINTURA LATEX ACRILICA                                                         </t>
  </si>
  <si>
    <t>37.02.05</t>
  </si>
  <si>
    <t xml:space="preserve">RECOMPOSICAO MANUAL DE ATERRO                                                  </t>
  </si>
  <si>
    <t>37.02.06</t>
  </si>
  <si>
    <t xml:space="preserve">RECOMPOSICAO MECANICA DE ATERRO                                                </t>
  </si>
  <si>
    <t>37.02.07</t>
  </si>
  <si>
    <t xml:space="preserve">REMOCAO MANUAL DE BARREIRA                                                     </t>
  </si>
  <si>
    <t>37.02.08</t>
  </si>
  <si>
    <t xml:space="preserve">REMOCAO MECANICA DE BARREIRA                                                   </t>
  </si>
  <si>
    <t>37.02.10</t>
  </si>
  <si>
    <t xml:space="preserve">RETALUDAMENTO MECANICO 1A/2A CAT.                                              </t>
  </si>
  <si>
    <t>37.02.11</t>
  </si>
  <si>
    <t>37.02.12</t>
  </si>
  <si>
    <t xml:space="preserve">LIMP.TERRENO C/DEST.ARV.PERIMETRO&lt;=78                                          </t>
  </si>
  <si>
    <t>37.02.13</t>
  </si>
  <si>
    <t xml:space="preserve">LIMP.TERRENO S/DESTOCAMENTO DE ARVORE                                          </t>
  </si>
  <si>
    <t>37.02.18</t>
  </si>
  <si>
    <t xml:space="preserve">ESCAV.CARGA MATERIAL 2A.CAT.C/EXPLOSIVO                                        </t>
  </si>
  <si>
    <t>37.02.19</t>
  </si>
  <si>
    <t xml:space="preserve">ESCAVACAO E CARGA MATERIAL DE 3A.CAT.                                          </t>
  </si>
  <si>
    <t>37.02.20</t>
  </si>
  <si>
    <t xml:space="preserve">COMPACTACAO ATERRO MAIOR/IGUAL 95%PS                                           </t>
  </si>
  <si>
    <t>37.02.21</t>
  </si>
  <si>
    <t xml:space="preserve">TRANSPORTE DE 1A/2A. CATEGORIA ATE 1KM                                         </t>
  </si>
  <si>
    <t>37.02.22</t>
  </si>
  <si>
    <t xml:space="preserve">TRANSPORTE DE 1A/2A. CATEGORIA ATE 2KM                                         </t>
  </si>
  <si>
    <t>37.02.23</t>
  </si>
  <si>
    <t xml:space="preserve">TRANSPORTE DE 1A/2A. CATEGORIA ATE 5KM                                         </t>
  </si>
  <si>
    <t>37.02.24</t>
  </si>
  <si>
    <t xml:space="preserve">TRANSPORTE DE 1A/2A. CATEGORIA ATE 10KM                                        </t>
  </si>
  <si>
    <t>37.02.25</t>
  </si>
  <si>
    <t xml:space="preserve">TRANSPORTE DE 1A/2A. CATEGORIA ATE 15KM                                        </t>
  </si>
  <si>
    <t>37.02.26</t>
  </si>
  <si>
    <t xml:space="preserve">TRANSPORTE DE 1A/2A. CATEGORIA ALEM 15KM                                       </t>
  </si>
  <si>
    <t>37.02.27</t>
  </si>
  <si>
    <t xml:space="preserve">REVESTIMENTO PRIMARIO                                                          </t>
  </si>
  <si>
    <t>37.03.05.02</t>
  </si>
  <si>
    <t xml:space="preserve">SELAGEM DE TRINCA COM MASTIQUE ASFALTICO                                       </t>
  </si>
  <si>
    <t>37.03.10</t>
  </si>
  <si>
    <t xml:space="preserve">SUB-BASE OU BASE BRITA GRAD.SIMPLES                                            </t>
  </si>
  <si>
    <t>37.03.11</t>
  </si>
  <si>
    <t xml:space="preserve">IMPRIMADURA BET.IMPERMEABILIZANTE                                              </t>
  </si>
  <si>
    <t>37.03.12</t>
  </si>
  <si>
    <t>37.03.18</t>
  </si>
  <si>
    <t xml:space="preserve">FRESAGEM PAVIMENTO                                                             </t>
  </si>
  <si>
    <t>37.03.24</t>
  </si>
  <si>
    <t xml:space="preserve">SUB-BASE OU BASE SOLO CIM. 7% - PULV.                                          </t>
  </si>
  <si>
    <t>37.03.25</t>
  </si>
  <si>
    <t xml:space="preserve">SUB-BASE OU BASE SOLO CIM. 10% - PULV.                                         </t>
  </si>
  <si>
    <t>37.03.26</t>
  </si>
  <si>
    <t xml:space="preserve">RECICLAGEM PAVIMENTO IN LOCO                                                   </t>
  </si>
  <si>
    <t>37.04.01</t>
  </si>
  <si>
    <t xml:space="preserve">REPARO DE GUARDA CORPO METALICO                                                </t>
  </si>
  <si>
    <t>37.04.02.01</t>
  </si>
  <si>
    <t>37.04.03.01</t>
  </si>
  <si>
    <t>37.04.04</t>
  </si>
  <si>
    <t xml:space="preserve">ESCAVACAO MANUAL DE 1A/2A CATEGORIA                                            </t>
  </si>
  <si>
    <t>37.04.05</t>
  </si>
  <si>
    <t xml:space="preserve">ESCAV.FUND.,BUEIRO OU DRENO S/EXPL.ATE2M                                       </t>
  </si>
  <si>
    <t>37.04.06</t>
  </si>
  <si>
    <t xml:space="preserve">ACRESC.P/ESCAV. 1,5M PROF.,ALEM 2M                                             </t>
  </si>
  <si>
    <t>37.04.07</t>
  </si>
  <si>
    <t xml:space="preserve">ESCAV.FUND.,BUEIRO OU DRENO C/EXPL.ATE2M                                       </t>
  </si>
  <si>
    <t>37.04.08</t>
  </si>
  <si>
    <t xml:space="preserve">ACRESC.ESC.ENS.EXPL.C/1,5M PROF.ALEM 3M                                        </t>
  </si>
  <si>
    <t>37.04.09</t>
  </si>
  <si>
    <t xml:space="preserve">COMPACTACAO MANUAL,REATERRO SOLO LOCAL                                         </t>
  </si>
  <si>
    <t>37.04.10</t>
  </si>
  <si>
    <t xml:space="preserve">FORMA PLANA P/CONCRETO COMUM                                                   </t>
  </si>
  <si>
    <t>37.04.11</t>
  </si>
  <si>
    <t>37.04.12</t>
  </si>
  <si>
    <t>37.04.13</t>
  </si>
  <si>
    <t>37.04.14</t>
  </si>
  <si>
    <t>37.04.15</t>
  </si>
  <si>
    <t>37.04.16</t>
  </si>
  <si>
    <t>37.04.17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</si>
  <si>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</si>
  <si>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</si>
  <si>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</si>
  <si>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</si>
  <si>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</si>
  <si>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</si>
  <si>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</si>
  <si>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</si>
  <si>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</si>
  <si>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 xml:space="preserve">BOMBEAMENTO P/CONC.QUALQUER RESIST.                                            </t>
  </si>
  <si>
    <t>37.04.29</t>
  </si>
  <si>
    <t>37.04.30</t>
  </si>
  <si>
    <t>37.04.31</t>
  </si>
  <si>
    <t>37.04.32</t>
  </si>
  <si>
    <t xml:space="preserve">TUBO CONCRETO D=0,40M PA-1 - FORNEC.                                           </t>
  </si>
  <si>
    <t>37.04.33</t>
  </si>
  <si>
    <t xml:space="preserve">TUBO CONCRETO D=0,40M PA-2 - FORNEC.                                           </t>
  </si>
  <si>
    <t>37.04.34</t>
  </si>
  <si>
    <t xml:space="preserve">TUBO CONCRETO D=0,50M PA-3 - FORNEC.                                           </t>
  </si>
  <si>
    <t>37.04.35</t>
  </si>
  <si>
    <t xml:space="preserve">TUBO CONCRETO D=0,60M PA-1 - FORNEC.                                           </t>
  </si>
  <si>
    <t>37.04.36</t>
  </si>
  <si>
    <t xml:space="preserve">TUBO CONCRETO D=0,60M PA-2 - FORNEC.                                           </t>
  </si>
  <si>
    <t>37.04.37</t>
  </si>
  <si>
    <t xml:space="preserve">TUBO CONCRETO D=0,60M PA-3 - FORNEC.                                           </t>
  </si>
  <si>
    <t>37.04.38</t>
  </si>
  <si>
    <t xml:space="preserve">TUBO CONCRETO D=0,60M PA-4 - FORNEC.                                           </t>
  </si>
  <si>
    <t>37.04.39</t>
  </si>
  <si>
    <t xml:space="preserve">TUBO CONCRETO D=0,80M PA-1 - FORNEC.                                           </t>
  </si>
  <si>
    <t>37.04.40</t>
  </si>
  <si>
    <t xml:space="preserve">TUBO CONCRETO D=0,80M PA-2 - FORNEC.                                           </t>
  </si>
  <si>
    <t>37.04.41</t>
  </si>
  <si>
    <t xml:space="preserve">TUBO CONCRETO D=0,80M PA-3 - FORNEC.                                           </t>
  </si>
  <si>
    <t>37.04.42</t>
  </si>
  <si>
    <t xml:space="preserve">TUBO CONCRETO D=0,80M PA-4 - FORNEC.                                           </t>
  </si>
  <si>
    <t>37.04.43</t>
  </si>
  <si>
    <t xml:space="preserve">TUBO CONCRETO D=1,00M PA-1 - FORNEC.                                           </t>
  </si>
  <si>
    <t>37.04.44</t>
  </si>
  <si>
    <t xml:space="preserve">TUBO CONCRETO D=1,20M PA-1 - FORNEC.                                           </t>
  </si>
  <si>
    <t>37.04.45</t>
  </si>
  <si>
    <t xml:space="preserve">TUBO CONCRETO D=1,50M PA-1 - FORNEC.                                           </t>
  </si>
  <si>
    <t>37.04.46</t>
  </si>
  <si>
    <t xml:space="preserve">TUBO CONCRETO D=0,40M ASSENTAMENTO                                             </t>
  </si>
  <si>
    <t>37.04.47</t>
  </si>
  <si>
    <t xml:space="preserve">TUBO CONCRETO D=0,50M ASSENTAMENTO                                             </t>
  </si>
  <si>
    <t>37.04.48</t>
  </si>
  <si>
    <t xml:space="preserve">TUBO CONCRETO D=0,60M ASSENTAMENTO                                             </t>
  </si>
  <si>
    <t>37.04.49</t>
  </si>
  <si>
    <t xml:space="preserve">TUBO CONCRETO D=0,80M ASSENTAMENTO                                             </t>
  </si>
  <si>
    <t>37.04.50</t>
  </si>
  <si>
    <t xml:space="preserve">TUBO CONCRETO D=1,00M ASSENTAMENTO                                             </t>
  </si>
  <si>
    <t>37.04.51</t>
  </si>
  <si>
    <t xml:space="preserve">TUBO CONCRETO D=1,20M ASSENTAMENTO                                             </t>
  </si>
  <si>
    <t>37.04.52</t>
  </si>
  <si>
    <t xml:space="preserve">TUBO CONCRETO D=1,50M ASSENTAMENTO                                             </t>
  </si>
  <si>
    <t>37.04.53</t>
  </si>
  <si>
    <t xml:space="preserve">GABIAO TIPO CAIXA, ZINCO-ALUMINIO, NBR 8964, ALTURA 50CM                       </t>
  </si>
  <si>
    <t>37.04.54</t>
  </si>
  <si>
    <t xml:space="preserve">GABIAO TIPO COLCHAO,ZINCO-ALUMINIO, NBR 8964, ESPES.17CM                       </t>
  </si>
  <si>
    <t>37.04.55</t>
  </si>
  <si>
    <t xml:space="preserve">GABIAO TIPO COLCHAO, ZINCO-ALUMINIO, NBR 8964, ESPESSURA 23CM                  </t>
  </si>
  <si>
    <t>37.04.56</t>
  </si>
  <si>
    <t xml:space="preserve">GABIAO TIPO COLCHAO, ZINCO-ALUMINIO, NBR 8964, ESPESSURA 30CM                  </t>
  </si>
  <si>
    <t>37.04.57</t>
  </si>
  <si>
    <t xml:space="preserve">GABIAO TIPO COLCHAO, ZINCO-ALUMINIO, NBR 8964, ESPES.17CM - TELA PVC           </t>
  </si>
  <si>
    <t>37.04.58</t>
  </si>
  <si>
    <t xml:space="preserve">GABIAO TIPO COLCHAO, ZINCO-ALUMINIO, NBR 8964, ESPES.23CM - TELA PVC           </t>
  </si>
  <si>
    <t>37.04.59</t>
  </si>
  <si>
    <t xml:space="preserve">GABIAO TIPO COLCHAO, ZINCO-ALUMINIO, NBR 8964 ESPES.30CM - TELA PVC            </t>
  </si>
  <si>
    <t>37.04.60</t>
  </si>
  <si>
    <t xml:space="preserve">GABIAO TIPO SACO - ZINCO-ALUMINIO, NBR 8964                                    </t>
  </si>
  <si>
    <t>37.04.61</t>
  </si>
  <si>
    <t>37.04.62</t>
  </si>
  <si>
    <t>37.04.63</t>
  </si>
  <si>
    <t>37.04.64</t>
  </si>
  <si>
    <t>37.04.65</t>
  </si>
  <si>
    <t xml:space="preserve">TUBO PVC PERFURADO OU NAO D=0,050M                                             </t>
  </si>
  <si>
    <t>37.04.66</t>
  </si>
  <si>
    <t xml:space="preserve">TUBO PVC PERFURADO OU NAO D=0,10M                                              </t>
  </si>
  <si>
    <t>37.04.67</t>
  </si>
  <si>
    <t xml:space="preserve">TUBO PVC PERFURADO OU NAO D=0,15M                                              </t>
  </si>
  <si>
    <t>37.04.68</t>
  </si>
  <si>
    <t xml:space="preserve">MANTA GEOTEXTIL NAO TECIDA                                                     </t>
  </si>
  <si>
    <t>37.04.68.01</t>
  </si>
  <si>
    <t xml:space="preserve">MANTA GEOTEXTIL NAO TECIDA RESISTENCIA LONGITUDINAL 7KN/M                      </t>
  </si>
  <si>
    <t>37.04.68.02</t>
  </si>
  <si>
    <t xml:space="preserve">MANTA GEOTEXTIL NAO TECIDA RESISTENCIA LONGITUDINAL 8KN/M                      </t>
  </si>
  <si>
    <t>37.04.68.03</t>
  </si>
  <si>
    <t xml:space="preserve">MANTA GEOTEXTIL NAO TECIDA RESISTENCIA LONGITUDINAL 9KN/M                      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</si>
  <si>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</si>
  <si>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</si>
  <si>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</si>
  <si>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</si>
  <si>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</si>
  <si>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</si>
  <si>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</si>
  <si>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 xml:space="preserve">MANTA GEOTEXTIL TECIDA RESISTENCIA LONGITUDINAL 24 KN/M                        </t>
  </si>
  <si>
    <t>37.04.68.11</t>
  </si>
  <si>
    <t xml:space="preserve">MANTA GEOTEXTIL TECIDA RESISTENCIA LONGITUDINAL 48 KN/M                        </t>
  </si>
  <si>
    <t>37.04.69</t>
  </si>
  <si>
    <t>37.04.70</t>
  </si>
  <si>
    <t xml:space="preserve">ENCHIMENTO DE VALA COM AREIA LAVADA                                            </t>
  </si>
  <si>
    <t>37.04.71</t>
  </si>
  <si>
    <t>37.04.72</t>
  </si>
  <si>
    <t xml:space="preserve">ENCHIMENTO DE VALA COM PEDRA RACHAO                                            </t>
  </si>
  <si>
    <t>37.04.73</t>
  </si>
  <si>
    <t xml:space="preserve">TUBO ACO CORRUGADO GALV.MET.NAO DESTRUT.                                       </t>
  </si>
  <si>
    <t>37.04.74</t>
  </si>
  <si>
    <t>37.04.75</t>
  </si>
  <si>
    <t>37.04.76</t>
  </si>
  <si>
    <t xml:space="preserve">TUBO ACO CORR.EPOXI MET. DESTRUTIVO                                            </t>
  </si>
  <si>
    <t>37.05.04</t>
  </si>
  <si>
    <t>37.05.05</t>
  </si>
  <si>
    <t xml:space="preserve">SUPORTE DE PERFIL METALICO GALVANIZADO                                         </t>
  </si>
  <si>
    <t>37.05.06</t>
  </si>
  <si>
    <t xml:space="preserve">SUPORTE DE TUBO GALVANIZADO D=2 1/2"                                           </t>
  </si>
  <si>
    <t>37.05.07</t>
  </si>
  <si>
    <t xml:space="preserve">SUBSTITUICAO DE DEFENSA SEMI-MALEAVEL                                          </t>
  </si>
  <si>
    <t>37.05.10.01</t>
  </si>
  <si>
    <t xml:space="preserve">TACHA REFLETIVA MONODIRECIONAL TIPO III OU IV ABNT (VIDRO OU PRISMATICA)       </t>
  </si>
  <si>
    <t>37.05.11.01</t>
  </si>
  <si>
    <t xml:space="preserve">TACHA REFLETIVA BIDIRECIONAL TIPO III OU ABNT (VIDRO OU PRISMATICA)            </t>
  </si>
  <si>
    <t>37.05.20</t>
  </si>
  <si>
    <t xml:space="preserve">SINALIZ.HORIZ.ACRIL.BASE DE AGUA                                               </t>
  </si>
  <si>
    <t>37.05.20.01</t>
  </si>
  <si>
    <t>37.05.20.02</t>
  </si>
  <si>
    <t xml:space="preserve">RENOV.TINTA RES.ACRIL./VINILICA                                                </t>
  </si>
  <si>
    <t>37.05.20.03</t>
  </si>
  <si>
    <t xml:space="preserve">RENOV.MAT.TERMOPL.ASPERSAO                                                     </t>
  </si>
  <si>
    <t>37.05.20.04</t>
  </si>
  <si>
    <t xml:space="preserve">RENOV.MAT.TERMOPL.EXTRUSAO                                                     </t>
  </si>
  <si>
    <t>37.05.20.05</t>
  </si>
  <si>
    <t xml:space="preserve">FORNECIMENTO E APLICACAO DE MATERIAL TERMOPLASTICO DE ALTORELEVO               </t>
  </si>
  <si>
    <t>37.05.21</t>
  </si>
  <si>
    <t xml:space="preserve">SINALIZ.HORIZ.ACRIL.BASE AGUA C/VISIBE.                                        </t>
  </si>
  <si>
    <t>37.05.26</t>
  </si>
  <si>
    <t xml:space="preserve">RETIRADA DE PLACA DE SOLO EM SUPORTE DE MADEIRA OU METALICO.                   </t>
  </si>
  <si>
    <t>37.05.27</t>
  </si>
  <si>
    <t>37.05.28</t>
  </si>
  <si>
    <t xml:space="preserve">COLOCACAO DE PLACA EM SUPORTE DE MADEIRA OU METALICO - SOLO                    </t>
  </si>
  <si>
    <t>37.05.29</t>
  </si>
  <si>
    <t xml:space="preserve">COLOCACAO DE PLACA AEREA EM PORTICOS OU SEMI-PORTICOS.                         </t>
  </si>
  <si>
    <t>37.05.30</t>
  </si>
  <si>
    <t xml:space="preserve">FORNECIMENTO E TRANSPORTE DE PLACA DE ACO GT+GT.                               </t>
  </si>
  <si>
    <t>37.05.31</t>
  </si>
  <si>
    <t xml:space="preserve">FORNECIMENTO E TRANSPORTE DE PLACA MOD. ALUMINIO GT+GT.                        </t>
  </si>
  <si>
    <t>37.05.32.01</t>
  </si>
  <si>
    <t xml:space="preserve">FORN.E COL.PL.AL.MOD.GT+AI PORT/SEMI PORT                                      </t>
  </si>
  <si>
    <t>37.06.01</t>
  </si>
  <si>
    <t>37.06.05</t>
  </si>
  <si>
    <t xml:space="preserve">CAPINA MANUAL                                                                  </t>
  </si>
  <si>
    <t>37.06.06</t>
  </si>
  <si>
    <t xml:space="preserve">CAPINA QUIMICA                                                                 </t>
  </si>
  <si>
    <t>37.06.07</t>
  </si>
  <si>
    <t xml:space="preserve">CONSERVACAO MANUAL DE ACEIRO                                                   </t>
  </si>
  <si>
    <t>37.06.08</t>
  </si>
  <si>
    <t xml:space="preserve">DESPRAGUEJAMENTO MANUAL DE GRAMADO                                             </t>
  </si>
  <si>
    <t>37.06.09</t>
  </si>
  <si>
    <t xml:space="preserve">REMOCAO LIXO ENTULHO                                                           </t>
  </si>
  <si>
    <t>equipe.hor</t>
  </si>
  <si>
    <t>37.25.11.04.01</t>
  </si>
  <si>
    <t xml:space="preserve">GABIAO TIPO CAIXA,ZN90/AL10,NBR 8964,H= 0,50 M                                 </t>
  </si>
  <si>
    <t>37.25.11.04.02</t>
  </si>
  <si>
    <t>37.25.11.04.03</t>
  </si>
  <si>
    <t>GABIAO TIPO CAIXA,ZN90/AL10,NBR 8964,H=0,50 M REVEST.POLI.ABRASAO MENOR QUE 09%</t>
  </si>
  <si>
    <t>37.25.11.04.04</t>
  </si>
  <si>
    <t>37.25.11.04.05</t>
  </si>
  <si>
    <t>37.25.11.07.02</t>
  </si>
  <si>
    <t>37.25.11.07.03</t>
  </si>
  <si>
    <t>37.28.03.09.03</t>
  </si>
  <si>
    <t xml:space="preserve">FORNECIMENTO, INSTALAÇÃO DE TACHA METALICA COM 1 PINO DE FIXAÇÃO MONOREFLETIVA </t>
  </si>
  <si>
    <t>37.28.03.09.04</t>
  </si>
  <si>
    <t xml:space="preserve">FORNECIMENTO, INSTALAÇÃO DE TACHA METÁLICA COM 1 PINO DE FIXAÇÃO - BIREFLETIVA </t>
  </si>
  <si>
    <t>37.28.05.09.01</t>
  </si>
  <si>
    <t xml:space="preserve">TRANSIÇAO DE DEFENSA METALICA PARA BARREIRA DE CONCRETO                        </t>
  </si>
  <si>
    <t>37.28.08.01.01</t>
  </si>
  <si>
    <t>37.28.08.02.01</t>
  </si>
  <si>
    <t>72.01.01.01</t>
  </si>
  <si>
    <t xml:space="preserve">ACAB.CONCRETO DE SUPERF.B-436 - COND. A                                        </t>
  </si>
  <si>
    <t>72.01.01.02</t>
  </si>
  <si>
    <t xml:space="preserve">ACAB.CONCRETO DE SUPERF.B-436 - COND. B                                        </t>
  </si>
  <si>
    <t>72.01.01.03</t>
  </si>
  <si>
    <t xml:space="preserve">ACAB.CONCRETO DE SUPERF.B-436 - COND. C                                        </t>
  </si>
  <si>
    <t>72.01.01.04</t>
  </si>
  <si>
    <t xml:space="preserve">ACAB. CONCRETO DE SUPERF.B-436 - COND. D                                       </t>
  </si>
  <si>
    <t>72.01.02.01</t>
  </si>
  <si>
    <t xml:space="preserve">ACAB.DE CONCRETO SUPERF.BG-38 - COND. A                                        </t>
  </si>
  <si>
    <t>72.01.02.02</t>
  </si>
  <si>
    <t xml:space="preserve">ACAB.DE CONCRETO SUPERF.BG-38 - COND. B                                        </t>
  </si>
  <si>
    <t>72.01.02.03</t>
  </si>
  <si>
    <t xml:space="preserve">ACAB.DE CONCRETO SUPERF.BG-38 - COND. C                                        </t>
  </si>
  <si>
    <t>72.01.02.04</t>
  </si>
  <si>
    <t xml:space="preserve">ACAB.DE CONCRETO SUPERF.BG-38 - COND. D                                        </t>
  </si>
  <si>
    <t>72.02.02.01</t>
  </si>
  <si>
    <t xml:space="preserve">VEICULO C/CAPAC.P/4 PES. 1.000CC COND. A                                       </t>
  </si>
  <si>
    <t>72.02.02.02</t>
  </si>
  <si>
    <t xml:space="preserve">VEICULO C/CAPAC.P/4 PES. 1.000CC COND. B                                       </t>
  </si>
  <si>
    <t>72.02.02.03</t>
  </si>
  <si>
    <t xml:space="preserve">VEICULO C/CAPAC.P/4 PES. 1.000CC COND. C                                       </t>
  </si>
  <si>
    <t>72.02.02.04</t>
  </si>
  <si>
    <t xml:space="preserve">VEICULO C/CAPAC.P/4 PES. 1.000CC COND. D                                       </t>
  </si>
  <si>
    <t>72.02.02.05</t>
  </si>
  <si>
    <t xml:space="preserve">VEICULO C/CAPAC.P/4 PES. 1.000CC COND. E                                       </t>
  </si>
  <si>
    <t>72.02.02.06</t>
  </si>
  <si>
    <t xml:space="preserve">VEICULO C/CAPAC.P/4 PES.1000CC COND. F                                         </t>
  </si>
  <si>
    <t>veic.mens</t>
  </si>
  <si>
    <t>72.02.05.01</t>
  </si>
  <si>
    <t xml:space="preserve">VEICULO DE PREMARCACAO - COND. A                                               </t>
  </si>
  <si>
    <t>72.02.05.02</t>
  </si>
  <si>
    <t xml:space="preserve">VEICULO DE PREMARCACAO - COND. B                                               </t>
  </si>
  <si>
    <t>72.02.05.03</t>
  </si>
  <si>
    <t xml:space="preserve">VEICULO DE PREMARCACAO - COND. C                                               </t>
  </si>
  <si>
    <t>72.02.05.04</t>
  </si>
  <si>
    <t xml:space="preserve">VEICULO DE PREMARCACAO - COND. D                                               </t>
  </si>
  <si>
    <t>72.02.09.01</t>
  </si>
  <si>
    <t xml:space="preserve">VEICULO UTILITARIO COM MINIMO DE 10 LUGARES COM AR E DIR. HID. CONDICAO A      </t>
  </si>
  <si>
    <t>72.02.09.02</t>
  </si>
  <si>
    <t xml:space="preserve">VEICULO UTILITARIO COM MINIMO DE 10 LUGARES COM AR E DIR. HID. CONDICAOB       </t>
  </si>
  <si>
    <t>72.02.09.03</t>
  </si>
  <si>
    <t xml:space="preserve">VEICULO UTILITARIO COM MINIMO DE 10 LUGARES COM AR E DIR. HID. CONDICAO C      </t>
  </si>
  <si>
    <t>72.02.09.04</t>
  </si>
  <si>
    <t xml:space="preserve">VEICULO UTILITARIO C/MIN.10LUGARES C/ AR + DIR.HID. COND.D                     </t>
  </si>
  <si>
    <t>72.02.09.05</t>
  </si>
  <si>
    <t xml:space="preserve">VEICULO UTILITARIO COM MINIMO DE 10 LUGARES COM AR E DIR. HID. CONDICAOE       </t>
  </si>
  <si>
    <t>72.02.09.06</t>
  </si>
  <si>
    <t xml:space="preserve">VEICULO UTILITARIO COM MINIMO DE 10 LUGARES COM AR E DIR. HID. CONDICAOF       </t>
  </si>
  <si>
    <t>72.02.10.01</t>
  </si>
  <si>
    <t xml:space="preserve">VEICULO UTILITARIO PICK-UP COM AR E DIR. HID. CONDICAO A                       </t>
  </si>
  <si>
    <t>72.02.10.02</t>
  </si>
  <si>
    <t xml:space="preserve">VEICULO UTILITARIO PICK-UP COM AR E DIR. HID. CONDICAOB                        </t>
  </si>
  <si>
    <t>72.02.10.03</t>
  </si>
  <si>
    <t xml:space="preserve">VEICULO UTILITARIO PICK-UP COM AR E DIR. HID. CONDICAO C                       </t>
  </si>
  <si>
    <t>72.02.10.04</t>
  </si>
  <si>
    <t xml:space="preserve">VEICULO UTILITARIO CAMIONETE P/3 PESSOAS C/ AR + DIR.HID.+ AIRBAG              </t>
  </si>
  <si>
    <t>72.02.10.05</t>
  </si>
  <si>
    <t xml:space="preserve">VEICULO UTILITARIO PICK-UP COM AR E DIR. HID. CONDICAO E                       </t>
  </si>
  <si>
    <t>72.02.10.06</t>
  </si>
  <si>
    <t xml:space="preserve">VEICULO UTILITARIO PICK-UP COM AR E DIR. HID. CONDICAOF                        </t>
  </si>
  <si>
    <t>72.02.11.01</t>
  </si>
  <si>
    <t xml:space="preserve">VEICULO C/CAPAC.P/4 PES. 1.000CC TURBO COND. A                                 </t>
  </si>
  <si>
    <t>72.02.11.02</t>
  </si>
  <si>
    <t xml:space="preserve">VEICULO C/CAPAC.P/4 PES. 1.000CC TURBO COND. B                                 </t>
  </si>
  <si>
    <t>72.02.11.03</t>
  </si>
  <si>
    <t xml:space="preserve">VEICULO C/CAPAC.P/4 PES. 1.000CC TURBO COND. C                                 </t>
  </si>
  <si>
    <t>72.02.11.04</t>
  </si>
  <si>
    <t xml:space="preserve">VEICULO CAPAC.4PESSOAS 1.0CC TURBO - COND.D                                    </t>
  </si>
  <si>
    <t>72.02.11.05</t>
  </si>
  <si>
    <t xml:space="preserve">VEICULO C/CAPAC.P/4 PES. 1.0 110CV COND. E                                     </t>
  </si>
  <si>
    <t>72.02.11.06</t>
  </si>
  <si>
    <t xml:space="preserve">VEICULO C/CAPAC.P/4 PES. 1.0 110CV COND. F                                     </t>
  </si>
  <si>
    <t>72.03.01.01</t>
  </si>
  <si>
    <t xml:space="preserve">BATE ESTACA 40 ATE 80 T - COND. A                                              </t>
  </si>
  <si>
    <t>72.03.01.02</t>
  </si>
  <si>
    <t xml:space="preserve">BATE ESTACA 40 ATE 80 T - COND. B                                              </t>
  </si>
  <si>
    <t>72.03.01.03</t>
  </si>
  <si>
    <t xml:space="preserve">BATE ESTACA 40 ATE 80 T - COND. C                                              </t>
  </si>
  <si>
    <t>72.03.01.04</t>
  </si>
  <si>
    <t xml:space="preserve">BATE ESTACA 40 ATE 80 T - COND. D                                              </t>
  </si>
  <si>
    <t>72.03.02.01</t>
  </si>
  <si>
    <t xml:space="preserve">BATE ESTACA ATE 40T COND. A                                                    </t>
  </si>
  <si>
    <t>72.03.02.02</t>
  </si>
  <si>
    <t xml:space="preserve">BATE ESTACA ATE 40T CONDI. B                                                   </t>
  </si>
  <si>
    <t>72.03.02.03</t>
  </si>
  <si>
    <t xml:space="preserve">BATE ESTACA ATE 40T COND. C                                                    </t>
  </si>
  <si>
    <t>72.03.02.04</t>
  </si>
  <si>
    <t xml:space="preserve">BATE ESTACA ATE 40T COND. D                                                    </t>
  </si>
  <si>
    <t>72.04.01.01</t>
  </si>
  <si>
    <t xml:space="preserve">BETONEIRA 320L MOTOR ELETRICO COND.A                                           </t>
  </si>
  <si>
    <t>72.04.01.02</t>
  </si>
  <si>
    <t xml:space="preserve">BETONEIRA 320L MOTOR ELETRICO COND.B                                           </t>
  </si>
  <si>
    <t>72.04.01.03</t>
  </si>
  <si>
    <t xml:space="preserve">BETONEIRA 320L MOTOR ELETRICO COND.C                                           </t>
  </si>
  <si>
    <t>72.04.01.04</t>
  </si>
  <si>
    <t xml:space="preserve">BETONEIRA 320L MOTOR ELETRICO COND.D                                           </t>
  </si>
  <si>
    <t>72.04.02.01</t>
  </si>
  <si>
    <t xml:space="preserve">BETONEIRA 320L MOTOR GASOLINA COND. A                                          </t>
  </si>
  <si>
    <t>72.04.02.02</t>
  </si>
  <si>
    <t xml:space="preserve">BETONEIRA 320L MOTOR GASOLINA COND. B                                          </t>
  </si>
  <si>
    <t>72.04.02.03</t>
  </si>
  <si>
    <t xml:space="preserve">BETONEIRA 320L MOTOR GASOLINA COND. C                                          </t>
  </si>
  <si>
    <t>72.04.02.04</t>
  </si>
  <si>
    <t xml:space="preserve">BETONEIRA 320L MOTOR GASOLINA COND. D                                          </t>
  </si>
  <si>
    <t>72.04.03.01</t>
  </si>
  <si>
    <t xml:space="preserve">BETONEIRA 580L ELETRICA C/CARREG. COND.A                                       </t>
  </si>
  <si>
    <t>72.04.03.02</t>
  </si>
  <si>
    <t xml:space="preserve">BETONEIRA 580L ELETRICA C/CARREG. COND.B                                       </t>
  </si>
  <si>
    <t>72.04.03.03</t>
  </si>
  <si>
    <t xml:space="preserve">BETONEIRA 580L ELETRICA C/CARREG. COND.C                                       </t>
  </si>
  <si>
    <t>72.04.03.04</t>
  </si>
  <si>
    <t xml:space="preserve">BETONEIRA 580L ELETRICA C/CARREG. COND.D                                       </t>
  </si>
  <si>
    <t>72.04.04.01</t>
  </si>
  <si>
    <t xml:space="preserve">BETONEIRA 580L MOTOR A DIESEL COND. A                                          </t>
  </si>
  <si>
    <t>72.04.04.02</t>
  </si>
  <si>
    <t xml:space="preserve">BETONEIRA 580L MOTOR A DIESEL COND. B                                          </t>
  </si>
  <si>
    <t>72.04.04.03</t>
  </si>
  <si>
    <t xml:space="preserve">BETONEIRA 580L MOTOR A DIESEL COND. C                                          </t>
  </si>
  <si>
    <t>72.04.04.04</t>
  </si>
  <si>
    <t xml:space="preserve">BETONEIRA 580L MOTOR A DIESEL - COND. D                                        </t>
  </si>
  <si>
    <t>72.05.01.01</t>
  </si>
  <si>
    <t xml:space="preserve">BOMBA DREN.SUBMER.ELETR.27M3/H COND. A                                         </t>
  </si>
  <si>
    <t>72.05.01.02</t>
  </si>
  <si>
    <t xml:space="preserve">BOMBA DREN.SUBMER.ELETR.27M3/H COND. B                                         </t>
  </si>
  <si>
    <t>72.05.01.03</t>
  </si>
  <si>
    <t xml:space="preserve">BOMBA DREN.SUBMER.ELETR.27M3/H COND. C                                         </t>
  </si>
  <si>
    <t>72.05.01.04</t>
  </si>
  <si>
    <t xml:space="preserve">BOMBA DREN.SUBMER.ELETR.27M3/H COND. D                                         </t>
  </si>
  <si>
    <t>72.05.02.01</t>
  </si>
  <si>
    <t xml:space="preserve">BOMBA DREN.SUBMER.ELETR.60M3/H COND. A                                         </t>
  </si>
  <si>
    <t>72.05.02.02</t>
  </si>
  <si>
    <t xml:space="preserve">BOMBA DREN.SUBMER.ELETR.60M3/H COND. B                                         </t>
  </si>
  <si>
    <t>72.05.02.03</t>
  </si>
  <si>
    <t xml:space="preserve">BOMBA DREN.SUBMER.ELETR.60M3/H COND. C                                         </t>
  </si>
  <si>
    <t>72.05.02.04</t>
  </si>
  <si>
    <t xml:space="preserve">BOMBA DREN.SUBMER.ELETR.60M3/H COND. D                                         </t>
  </si>
  <si>
    <t>72.05.03.01</t>
  </si>
  <si>
    <t xml:space="preserve">BOMBA DREN.SUBMER.ELETR.144M3/H COND. A                                        </t>
  </si>
  <si>
    <t>72.05.03.02</t>
  </si>
  <si>
    <t xml:space="preserve">BOMBA DREN.SUBMER.ELETR.144M3/H COND. B                                        </t>
  </si>
  <si>
    <t>72.05.03.03</t>
  </si>
  <si>
    <t xml:space="preserve">BOMBA DREN.SUBMER.ELETR.144M3/H COND. C                                        </t>
  </si>
  <si>
    <t>72.05.03.04</t>
  </si>
  <si>
    <t xml:space="preserve">BOMBA DREN.SUBMER.ELETR.144M3/H COND. D                                        </t>
  </si>
  <si>
    <t>72.05.04.01</t>
  </si>
  <si>
    <t xml:space="preserve">BOMBA DREN.SUBMER.ELETR.180M3/H COND. A                                        </t>
  </si>
  <si>
    <t>72.05.04.02</t>
  </si>
  <si>
    <t xml:space="preserve">BOMBA DREN.SUBMER.ELETR.180M3/H COND. B                                        </t>
  </si>
  <si>
    <t>72.05.04.03</t>
  </si>
  <si>
    <t xml:space="preserve">BOMBA DREN.SUBMER.ELETR.180M3/H COND. C                                        </t>
  </si>
  <si>
    <t>72.05.04.04</t>
  </si>
  <si>
    <t xml:space="preserve">BOMBA DREN.SUBMER.ELETR.180M3/H COND. D                                        </t>
  </si>
  <si>
    <t>72.05.05.01</t>
  </si>
  <si>
    <t xml:space="preserve">BOMBA DREN.SUB.GAS.60.000L/H COND. A                                           </t>
  </si>
  <si>
    <t>72.05.05.02</t>
  </si>
  <si>
    <t xml:space="preserve">BOMBA DREN.SUB.GAS.60.000L/H COND. B                                           </t>
  </si>
  <si>
    <t>72.05.05.03</t>
  </si>
  <si>
    <t xml:space="preserve">BOMBA DREN.SUB.GAS.60.000L/H COND. C                                           </t>
  </si>
  <si>
    <t>72.05.05.04</t>
  </si>
  <si>
    <t xml:space="preserve">BOMBA DREN.SUB.GAS.60.000L/H COND. D                                           </t>
  </si>
  <si>
    <t>72.06.01.01</t>
  </si>
  <si>
    <t xml:space="preserve">BOMBA INJ.PROJ.NATA CIM.ARG.1M3/H COND.A                                       </t>
  </si>
  <si>
    <t>72.06.01.02</t>
  </si>
  <si>
    <t xml:space="preserve">BOMBA INJ.PROJ.NATA CIM.ARG.1M3/H COND.B                                       </t>
  </si>
  <si>
    <t>72.06.01.03</t>
  </si>
  <si>
    <t xml:space="preserve">BOMBA INJ.PROJ.NATA CIM.ARG.1M3/H COND.C                                       </t>
  </si>
  <si>
    <t>72.06.01.04</t>
  </si>
  <si>
    <t xml:space="preserve">BOMBA INJ.PROJ.NATA CIM.ARG.1M3/H COND.D                                       </t>
  </si>
  <si>
    <t>72.06.02.01</t>
  </si>
  <si>
    <t xml:space="preserve">BOMBA INJ.PROJ.NATA CIM.ARG.3M3/H COND.A                                       </t>
  </si>
  <si>
    <t>72.06.02.02</t>
  </si>
  <si>
    <t xml:space="preserve">BOMBA INJ.PROJ.NATA CIM.ARG.3M3/H COND.B                                       </t>
  </si>
  <si>
    <t>72.06.02.03</t>
  </si>
  <si>
    <t xml:space="preserve">BOMBA INJ.PROJ.NATA CIM.ARG.3M3/H COND.C                                       </t>
  </si>
  <si>
    <t>72.06.02.04</t>
  </si>
  <si>
    <t xml:space="preserve">BOMBA INJ.PROJ.NATA CIM.ARG.3M3/H COND.D                                       </t>
  </si>
  <si>
    <t>72.06.03.01</t>
  </si>
  <si>
    <t xml:space="preserve">BOM.INJ.PROJ.CONCR.35M3/H COND. A                                              </t>
  </si>
  <si>
    <t>72.06.03.02</t>
  </si>
  <si>
    <t xml:space="preserve">BOM.INJ.PROJ.CONCR.35M3/H COND. B                                              </t>
  </si>
  <si>
    <t>72.06.03.03</t>
  </si>
  <si>
    <t xml:space="preserve">BOM.INJ.PROJ.CONCR.35M3/H COND. C                                              </t>
  </si>
  <si>
    <t>72.06.03.04</t>
  </si>
  <si>
    <t xml:space="preserve">BOM.INJ.PROJ.CONCR.35M3/H COND. D                                              </t>
  </si>
  <si>
    <t>72.06.04.01</t>
  </si>
  <si>
    <t xml:space="preserve">BOMBA PROJECAO DE CONC.MAN.10M3/H COND.A                                       </t>
  </si>
  <si>
    <t>72.06.04.02</t>
  </si>
  <si>
    <t xml:space="preserve">BOMBA PROJECAO DE CONC.MAN.10M3/H COND.B                                       </t>
  </si>
  <si>
    <t>72.06.04.03</t>
  </si>
  <si>
    <t xml:space="preserve">BOMBA PROJECAO DE CONC.MAN.10M3/H COND.C                                       </t>
  </si>
  <si>
    <t>72.06.04.04</t>
  </si>
  <si>
    <t xml:space="preserve">BOMBA PROJECAO DE CONC.MAN.10M3/H COND.D                                       </t>
  </si>
  <si>
    <t>72.06.05.01</t>
  </si>
  <si>
    <t xml:space="preserve">BOM.PROJ.CONC.C/LANCA TEL.23M3/H COND.A                                        </t>
  </si>
  <si>
    <t>72.06.05.02</t>
  </si>
  <si>
    <t xml:space="preserve">BOM.PROJ.CONC.C/LANCA TEL.23M3/H COND.B                                        </t>
  </si>
  <si>
    <t>72.06.05.03</t>
  </si>
  <si>
    <t xml:space="preserve">BOM.PROJ.CONC.C/LANCA TEL.23M3/H COND.C                                        </t>
  </si>
  <si>
    <t>72.06.05.04</t>
  </si>
  <si>
    <t xml:space="preserve">BOM.PROJ.CONC.C/LANCA TEL 23M3/H COND.D                                        </t>
  </si>
  <si>
    <t>72.07.01.01</t>
  </si>
  <si>
    <t xml:space="preserve">BOMBA HIDRAULICA PARA PROTENSAO COND.A                                         </t>
  </si>
  <si>
    <t>72.07.01.02</t>
  </si>
  <si>
    <t xml:space="preserve">BOMBA HIDRAULICA PARA PROTENSAO COND.B                                         </t>
  </si>
  <si>
    <t>72.07.01.03</t>
  </si>
  <si>
    <t xml:space="preserve">BOMBA HIDRAULICA PARA PROTENSAO COND.C                                         </t>
  </si>
  <si>
    <t>72.07.01.04</t>
  </si>
  <si>
    <t xml:space="preserve">BOMBA HIDRAULICA PARA PROTENSAO COND.D                                         </t>
  </si>
  <si>
    <t>72.07.07.01</t>
  </si>
  <si>
    <t xml:space="preserve">MACACO PROTENSAO K-350 COND. A                                                 </t>
  </si>
  <si>
    <t>72.07.07.02</t>
  </si>
  <si>
    <t xml:space="preserve">MACACO PROTENSAO K-350 COND. B                                                 </t>
  </si>
  <si>
    <t>72.07.07.03</t>
  </si>
  <si>
    <t xml:space="preserve">MACACO PROTENSAO K-350 COND. C                                                 </t>
  </si>
  <si>
    <t>72.07.07.04</t>
  </si>
  <si>
    <t xml:space="preserve">MACACO PROTENSAO K-350 COND. D                                                 </t>
  </si>
  <si>
    <t>72.08.01.01</t>
  </si>
  <si>
    <t xml:space="preserve">CAMINHAO IRRIGADEIRA 6000L COND. A                                             </t>
  </si>
  <si>
    <t>72.08.01.02</t>
  </si>
  <si>
    <t xml:space="preserve">CAMINHAO IRRIGADEIRA 6000L COND. B                                             </t>
  </si>
  <si>
    <t>72.08.01.03</t>
  </si>
  <si>
    <t xml:space="preserve">CAMINHAO IRRIGADEIRA 6000L COND. C                                             </t>
  </si>
  <si>
    <t>72.08.01.04</t>
  </si>
  <si>
    <t xml:space="preserve">CAMINHAO IRRIGADEIRA 6000L COND. D                                             </t>
  </si>
  <si>
    <t>72.08.01.05</t>
  </si>
  <si>
    <t xml:space="preserve">CAMINHAO IRRIGADEIRA 6000L COND. E                                             </t>
  </si>
  <si>
    <t>72.08.02.01</t>
  </si>
  <si>
    <t xml:space="preserve">CAMINHAO IRRIGADEIRA 9000L COND. A                                             </t>
  </si>
  <si>
    <t>72.08.02.02</t>
  </si>
  <si>
    <t xml:space="preserve">CAMINHAO IRRIGADEIRA 9000L COND. B                                             </t>
  </si>
  <si>
    <t>72.08.02.03</t>
  </si>
  <si>
    <t xml:space="preserve">CAMINHAO IRRIGADEIRA 9000L COND. C                                             </t>
  </si>
  <si>
    <t>72.08.02.04</t>
  </si>
  <si>
    <t xml:space="preserve">CAMINHAO IRRIGADEIRA 9000L COND. D                                             </t>
  </si>
  <si>
    <t>72.08.02.05</t>
  </si>
  <si>
    <t xml:space="preserve">CAMINHAO IRRIGADEIRA 9000L COND. E                                             </t>
  </si>
  <si>
    <t>72.09.01.01</t>
  </si>
  <si>
    <t xml:space="preserve">CAMINHAO BASCULANTE 5M3 COND. A                                                </t>
  </si>
  <si>
    <t>72.09.01.02</t>
  </si>
  <si>
    <t xml:space="preserve">CAMINHAO BASCULANTE 5M3 COND. B                                                </t>
  </si>
  <si>
    <t>72.09.01.03</t>
  </si>
  <si>
    <t xml:space="preserve">CAMINHAO BASCULANTE 5M3 COND. C                                                </t>
  </si>
  <si>
    <t>72.09.01.04</t>
  </si>
  <si>
    <t xml:space="preserve">CAMINHAO BASCULANTE 5M3 COND. D                                                </t>
  </si>
  <si>
    <t>72.09.01.05</t>
  </si>
  <si>
    <t xml:space="preserve">CAMINHAO BASCULANTE 5M3 COND. E                                                </t>
  </si>
  <si>
    <t>72.09.02.01</t>
  </si>
  <si>
    <t xml:space="preserve">CAMINHAO BASCULANTE 8M3 COND. A                                                </t>
  </si>
  <si>
    <t>72.09.02.02</t>
  </si>
  <si>
    <t xml:space="preserve">CAMINHAO BASCULANTE 8M3 COND. B                                                </t>
  </si>
  <si>
    <t>72.09.02.03</t>
  </si>
  <si>
    <t xml:space="preserve">CAMINHAO BASCULANTE 8M3 COND. C                                                </t>
  </si>
  <si>
    <t>72.09.02.04</t>
  </si>
  <si>
    <t xml:space="preserve">CAMINHAO BASCULANTE 8M3 COND. D                                                </t>
  </si>
  <si>
    <t>72.09.02.05</t>
  </si>
  <si>
    <t xml:space="preserve">CAMINHAO BASCULANTE 8M3 COND. E                                                </t>
  </si>
  <si>
    <t>72.09.04.01</t>
  </si>
  <si>
    <t xml:space="preserve">CHAS.BASC.12M3 C-A                                                             </t>
  </si>
  <si>
    <t>72.09.04.02</t>
  </si>
  <si>
    <t xml:space="preserve">CHAS.BASC.12M3 C-B                                                             </t>
  </si>
  <si>
    <t>72.09.04.03</t>
  </si>
  <si>
    <t xml:space="preserve">CHAS.BASC.12M3 C-C                                                             </t>
  </si>
  <si>
    <t>72.09.04.04</t>
  </si>
  <si>
    <t xml:space="preserve">CAMINHAO BASCULANTE 12M3 COND. D                                               </t>
  </si>
  <si>
    <t>72.09.04.05</t>
  </si>
  <si>
    <t xml:space="preserve">CHAS.BASC.12M3 C-E                                                             </t>
  </si>
  <si>
    <t>72.10.01.01</t>
  </si>
  <si>
    <t xml:space="preserve">CAMINHAO BASC.FORA ESTR. 18,3M3 COND. A                                        </t>
  </si>
  <si>
    <t>72.10.01.02</t>
  </si>
  <si>
    <t xml:space="preserve">CAMINHAO BASC. FORA ESTR. 18,3M3 COND. B                                       </t>
  </si>
  <si>
    <t>72.10.01.03</t>
  </si>
  <si>
    <t xml:space="preserve">CAMINHAO BASC. FORA ESTR. 18.3M3 COND. C                                       </t>
  </si>
  <si>
    <t>72.10.01.04</t>
  </si>
  <si>
    <t xml:space="preserve">CAMINHAO BASC.FORA ESTR. 18,3M3 COND. D                                        </t>
  </si>
  <si>
    <t>72.10.01.05</t>
  </si>
  <si>
    <t xml:space="preserve">CAMINHAO BASC.FORA ESTR.18,3M3 COND. E                                         </t>
  </si>
  <si>
    <t>72.11.01.01</t>
  </si>
  <si>
    <t xml:space="preserve">CAMINHAO BETONEIRA 5M3 COND. A                                                 </t>
  </si>
  <si>
    <t>72.11.01.02</t>
  </si>
  <si>
    <t xml:space="preserve">CAMINHAO BETONEIRA 5M3 COND. B                                                 </t>
  </si>
  <si>
    <t>72.11.01.03</t>
  </si>
  <si>
    <t xml:space="preserve">CAMINHAO BETONEIRA 5M3 COND. C                                                 </t>
  </si>
  <si>
    <t>72.11.01.04</t>
  </si>
  <si>
    <t xml:space="preserve">CAMINHAO BETONEIRA 5M3 COND. D                                                 </t>
  </si>
  <si>
    <t>72.11.01.05</t>
  </si>
  <si>
    <t xml:space="preserve">CAMINHAO BETONEIRA 5M3 COND. E                                                 </t>
  </si>
  <si>
    <t>72.11.02.01</t>
  </si>
  <si>
    <t xml:space="preserve">CAMINHAO BETONEIRA 7M3 COND. A                                                 </t>
  </si>
  <si>
    <t>72.11.02.02</t>
  </si>
  <si>
    <t xml:space="preserve">CAMINHAO BETONEIRA 7M3 COND. B                                                 </t>
  </si>
  <si>
    <t>72.11.02.03</t>
  </si>
  <si>
    <t xml:space="preserve">CAMINHAO BETONEIRA 7M3 COND. C                                                 </t>
  </si>
  <si>
    <t>72.11.02.04</t>
  </si>
  <si>
    <t xml:space="preserve">CAMINHAO BETONEIRA 7M3 COND. D                                                 </t>
  </si>
  <si>
    <t>72.11.02.05</t>
  </si>
  <si>
    <t xml:space="preserve">CAMINHAO BETONEIRA 7M3 COND. E                                                 </t>
  </si>
  <si>
    <t>72.11.03.01</t>
  </si>
  <si>
    <t xml:space="preserve">CAMINHAO P/BOMBEAMENTO DE CONC. COND. A                                        </t>
  </si>
  <si>
    <t>72.11.03.02</t>
  </si>
  <si>
    <t xml:space="preserve">CAMINHAO P/BOMBEAMENTO DE CONC. COND. B                                        </t>
  </si>
  <si>
    <t>72.11.03.03</t>
  </si>
  <si>
    <t xml:space="preserve">CAMINHAO P/BOMBEAMENTO DE CONC. COND. C                                        </t>
  </si>
  <si>
    <t>72.11.03.04</t>
  </si>
  <si>
    <t xml:space="preserve">CAMINHAO P/BOMBEAMENTO DE CONC. COND. D                                        </t>
  </si>
  <si>
    <t>72.11.03.05</t>
  </si>
  <si>
    <t xml:space="preserve">CAMINHAO P/BOMBEAMENTO DE CONC. COND. E                                        </t>
  </si>
  <si>
    <t>72.12.01.01</t>
  </si>
  <si>
    <t xml:space="preserve">CAMINHAO CARROC. MADEIRA 4,5T COND. A                                          </t>
  </si>
  <si>
    <t>72.12.01.02</t>
  </si>
  <si>
    <t xml:space="preserve">CAMINHAO CARROC. MADEIRA 4,5T COND. B                                          </t>
  </si>
  <si>
    <t>72.12.01.03</t>
  </si>
  <si>
    <t xml:space="preserve">CAMINHAO CARROC. MADEIRA 4,5T COND. C                                          </t>
  </si>
  <si>
    <t>72.12.01.04</t>
  </si>
  <si>
    <t xml:space="preserve">CAMINHAO CARROC. MADEIRA 4,5T COND. D                                          </t>
  </si>
  <si>
    <t>72.12.01.05</t>
  </si>
  <si>
    <t xml:space="preserve">CAMINHAO CARROC. MADEIRA 4,5 T COND. E                                         </t>
  </si>
  <si>
    <t>72.12.02.01</t>
  </si>
  <si>
    <t xml:space="preserve">CAMINHAO CARROC. MADEIRA 8,0T COND. A                                          </t>
  </si>
  <si>
    <t>72.12.02.02</t>
  </si>
  <si>
    <t xml:space="preserve">CAMINHAO CARROC. MADEIRA 8,0T COND. B                                          </t>
  </si>
  <si>
    <t>72.12.02.03</t>
  </si>
  <si>
    <t xml:space="preserve">CAMINHAO CARROC. MADEIRA 8,0T COND. C                                          </t>
  </si>
  <si>
    <t>72.12.02.04</t>
  </si>
  <si>
    <t xml:space="preserve">CAMINHAO CARROC. MADEIRA 8,0T COND. D                                          </t>
  </si>
  <si>
    <t>72.12.02.05</t>
  </si>
  <si>
    <t xml:space="preserve">CAMINHAO CARROC. MADEIRA 8,0 TON COND. E                                       </t>
  </si>
  <si>
    <t>72.12.03.01</t>
  </si>
  <si>
    <t xml:space="preserve">CAMINHAO CARROC. MADEIRA 10,5T COND. A                                         </t>
  </si>
  <si>
    <t>72.12.03.02</t>
  </si>
  <si>
    <t xml:space="preserve">CAMINHAO CARROC. MADEIRA 10,5T COND. B                                         </t>
  </si>
  <si>
    <t>72.12.03.03</t>
  </si>
  <si>
    <t xml:space="preserve">CAMINHAO CARROC. MADEIRA 10,5T COND. C                                         </t>
  </si>
  <si>
    <t>72.12.03.04</t>
  </si>
  <si>
    <t xml:space="preserve">CAMINHAO CARROC. MADEIRA 10,5T COND. D                                         </t>
  </si>
  <si>
    <t>72.12.03.05</t>
  </si>
  <si>
    <t xml:space="preserve">CAMINHAO CARROC. MADEIRA 10,5T COND. E                                         </t>
  </si>
  <si>
    <t>72.12.04.01</t>
  </si>
  <si>
    <t xml:space="preserve">CAMINHAO PARA LUBRIFICACAO 3000L COND. A                                       </t>
  </si>
  <si>
    <t>72.12.04.02</t>
  </si>
  <si>
    <t xml:space="preserve">CAMINHAO PARA LUBRIFICACAO 3000L COND. B                                       </t>
  </si>
  <si>
    <t>72.12.04.03</t>
  </si>
  <si>
    <t xml:space="preserve">CAMINHAO PARA LUBRIFICACAO 3000L COND. C                                       </t>
  </si>
  <si>
    <t>72.12.04.04</t>
  </si>
  <si>
    <t xml:space="preserve">CAMINHAO PARA LUBRIFICACAO 3000L COND. D                                       </t>
  </si>
  <si>
    <t>72.12.04.05</t>
  </si>
  <si>
    <t xml:space="preserve">CAMINHAO P/ LUBRIFICACAO 3000L COND. E                                         </t>
  </si>
  <si>
    <t>72.12.05.01</t>
  </si>
  <si>
    <t xml:space="preserve">CAMINHAO PARA LUBRIFICACAO 7000L COND. A                                       </t>
  </si>
  <si>
    <t>72.12.05.02</t>
  </si>
  <si>
    <t xml:space="preserve">CAMINHAO PARA LUBRIFICACAO 7000L COND. B                                       </t>
  </si>
  <si>
    <t>72.12.05.03</t>
  </si>
  <si>
    <t xml:space="preserve">CAMINHAO PARA LUBRIFICACAO 7000L COND. C                                       </t>
  </si>
  <si>
    <t>72.12.05.04</t>
  </si>
  <si>
    <t xml:space="preserve">CAMINHAO PARA LUBRIFICACAO 7000L COND. D                                       </t>
  </si>
  <si>
    <t>72.12.05.05</t>
  </si>
  <si>
    <t xml:space="preserve">CAMINHAO P/LUBRIFICACAO 7000L COND. E                                          </t>
  </si>
  <si>
    <t>72.12.06.01</t>
  </si>
  <si>
    <t xml:space="preserve">CAMINHAO ABASTECEDOR COND. A                                                   </t>
  </si>
  <si>
    <t>72.12.06.02</t>
  </si>
  <si>
    <t xml:space="preserve">CAMINHAO ABASTECEDOR COND. B                                                   </t>
  </si>
  <si>
    <t>72.12.06.03</t>
  </si>
  <si>
    <t xml:space="preserve">CAMINHAO ABASTECEDOR COND. C                                                   </t>
  </si>
  <si>
    <t>72.12.06.04</t>
  </si>
  <si>
    <t xml:space="preserve">CAMINHAO ABASTECEDOR COND. D                                                   </t>
  </si>
  <si>
    <t>72.12.06.05</t>
  </si>
  <si>
    <t xml:space="preserve">CAMINHAO ABASTECEDOR COND. E                                                   </t>
  </si>
  <si>
    <t>72.12.07.01</t>
  </si>
  <si>
    <t xml:space="preserve">CAMINHAO CARROC.BOIAD.R.8T COND. A                                             </t>
  </si>
  <si>
    <t>72.12.07.02</t>
  </si>
  <si>
    <t xml:space="preserve">CAMINHAO CARROC.BOIAD.R.8T COND. B                                             </t>
  </si>
  <si>
    <t>72.12.07.03</t>
  </si>
  <si>
    <t xml:space="preserve">CAMINHAO CARROC.BOIAD.R.8T COND. C                                             </t>
  </si>
  <si>
    <t>72.12.07.04</t>
  </si>
  <si>
    <t xml:space="preserve">CAMINHAO CARROC.BOIAD.R.8T COND. D                                             </t>
  </si>
  <si>
    <t>72.13.01.01</t>
  </si>
  <si>
    <t xml:space="preserve">CAMINHAO HIDROSSEMEADOR 5600L COND. A                                          </t>
  </si>
  <si>
    <t>72.13.01.02</t>
  </si>
  <si>
    <t xml:space="preserve">CAMINHAO HIDROSSEMEADOR 5600L COND. B                                          </t>
  </si>
  <si>
    <t>72.13.01.03</t>
  </si>
  <si>
    <t xml:space="preserve">CAMINHAO HIDROSSEMEADOR 5600L COND. C                                          </t>
  </si>
  <si>
    <t>72.13.01.04</t>
  </si>
  <si>
    <t xml:space="preserve">CAMINHAO HIDROSSEMEADOR 5600L COND. D                                          </t>
  </si>
  <si>
    <t>72.13.01.05</t>
  </si>
  <si>
    <t xml:space="preserve">CAMINHAO HIDROSSEMEADOR 5600L COND. E                                          </t>
  </si>
  <si>
    <t>72.14.01.01</t>
  </si>
  <si>
    <t xml:space="preserve">CAMINHAO ESPARGIDOR 6000L COND. A                                              </t>
  </si>
  <si>
    <t>72.14.01.02</t>
  </si>
  <si>
    <t xml:space="preserve">CAMINHAO ESPARGIDOR 6000L COND. B                                              </t>
  </si>
  <si>
    <t>72.14.01.03</t>
  </si>
  <si>
    <t xml:space="preserve">CAMINHAO ESPARGIDOR 6000L COND. C                                              </t>
  </si>
  <si>
    <t>72.14.01.04</t>
  </si>
  <si>
    <t xml:space="preserve">CAMINHAO ESPARGIDOR 6000L COND. D                                              </t>
  </si>
  <si>
    <t>72.14.01.05</t>
  </si>
  <si>
    <t xml:space="preserve">CAMINHAO ESPARGIDOR 6000L COND. E                                              </t>
  </si>
  <si>
    <t>72.15.01.01</t>
  </si>
  <si>
    <t xml:space="preserve">CAMINHAO GUINCHO LANC.TELES.3,75T COND.A                                       </t>
  </si>
  <si>
    <t>72.15.01.02</t>
  </si>
  <si>
    <t xml:space="preserve">CAMINHAO GUINCHO LANC.TELES.3,75T COND.B                                       </t>
  </si>
  <si>
    <t>72.15.01.03</t>
  </si>
  <si>
    <t xml:space="preserve">CAMINHAO GUINCHO LANC.TELES.3,75T COND.C                                       </t>
  </si>
  <si>
    <t>72.15.01.04</t>
  </si>
  <si>
    <t xml:space="preserve">CAMINHAO GUINCHO LANC.TELES.3,75T COND.D                                       </t>
  </si>
  <si>
    <t>72.15.01.05</t>
  </si>
  <si>
    <t xml:space="preserve">CAMINHAO GUINCHO LANC.TELES.3,75T COND.E                                       </t>
  </si>
  <si>
    <t>72.15.02.01</t>
  </si>
  <si>
    <t xml:space="preserve">CAMINHAO GUINCHO LANC.TELES.4,10T COND.A                                       </t>
  </si>
  <si>
    <t>72.15.02.02</t>
  </si>
  <si>
    <t xml:space="preserve">CAMINHAO GUINCHO LANC.TELES.4,10T COND.B                                       </t>
  </si>
  <si>
    <t>72.15.02.03</t>
  </si>
  <si>
    <t xml:space="preserve">CAMINHAO GUINCHO LANC.TELES.4,10T COND.C                                       </t>
  </si>
  <si>
    <t>72.15.02.04</t>
  </si>
  <si>
    <t xml:space="preserve">CAMINHAO GUINCHO LANC.TELES.4,10T COND.D                                       </t>
  </si>
  <si>
    <t>72.15.02.05</t>
  </si>
  <si>
    <t xml:space="preserve">CAMINHAO GUINCHO LANC.TELES.4,10T COND.E                                       </t>
  </si>
  <si>
    <t>72.15.03.01</t>
  </si>
  <si>
    <t xml:space="preserve">CAMINHAO CARROCERIA COM GUINDAUTO 640-18COND. A                                </t>
  </si>
  <si>
    <t>72.15.03.02</t>
  </si>
  <si>
    <t xml:space="preserve">CAMINHAO CARROCERIA COM GUINDAUTO 640-18, COND. B                              </t>
  </si>
  <si>
    <t>72.15.03.03</t>
  </si>
  <si>
    <t xml:space="preserve">CAMINHAO CARROCERIA COM GUINDAUTO 640-18, COND. C                              </t>
  </si>
  <si>
    <t>72.15.03.04</t>
  </si>
  <si>
    <t xml:space="preserve">CAMINHAO CAR. GUINDAUTO 640-18                                                 </t>
  </si>
  <si>
    <t>72.15.03.05</t>
  </si>
  <si>
    <t xml:space="preserve">CAMINHAO CARROCERIA COM GUINDAUTO 640-18, COND. E                              </t>
  </si>
  <si>
    <t>72.16.01.01</t>
  </si>
  <si>
    <t xml:space="preserve">CAMINHAO C/USINA LAMA ASFAL.10,5T COND.A                                       </t>
  </si>
  <si>
    <t>72.16.01.02</t>
  </si>
  <si>
    <t xml:space="preserve">CAMINHAO C/USINA LAMA ASFAL.10,5T COND.B                                       </t>
  </si>
  <si>
    <t>72.16.01.03</t>
  </si>
  <si>
    <t xml:space="preserve">CAMINHAO C/USINA LAMA ASFAL.10,5T COND.C                                       </t>
  </si>
  <si>
    <t>72.16.01.04</t>
  </si>
  <si>
    <t xml:space="preserve">CAMINHAO C/USINA LAMA ASFAL.10,5T COND.D                                       </t>
  </si>
  <si>
    <t>72.16.01.05</t>
  </si>
  <si>
    <t xml:space="preserve">CAMINHAO C/USINA LAMA ASFAL.10,5T COND.E                                       </t>
  </si>
  <si>
    <t>72.16.02.01</t>
  </si>
  <si>
    <t xml:space="preserve">CAMINHAO USINA P/MICROP.9M3 COND.A                                             </t>
  </si>
  <si>
    <t>72.16.02.02</t>
  </si>
  <si>
    <t xml:space="preserve">CAMINHAO USINA P/MICROP.9M3 COND.B                                             </t>
  </si>
  <si>
    <t>72.16.02.03</t>
  </si>
  <si>
    <t xml:space="preserve">CAMINHAO USINA P/MICROP.9M3 COND. C                                            </t>
  </si>
  <si>
    <t>72.16.02.04</t>
  </si>
  <si>
    <t xml:space="preserve">CAMINHAO USINA P/MICROP.9M3 COND.D                                             </t>
  </si>
  <si>
    <t>72.17.01.01</t>
  </si>
  <si>
    <t xml:space="preserve">CAMINHAO PANTOGRAFICO ATE 9M COND. A                                           </t>
  </si>
  <si>
    <t>72.17.01.02</t>
  </si>
  <si>
    <t xml:space="preserve">CAMINHAO PANTOGRAFICO ATE 9M COND. B                                           </t>
  </si>
  <si>
    <t>72.17.01.03</t>
  </si>
  <si>
    <t xml:space="preserve">CAMINHAO PANTOGRAFICO ATE 9M COND. C                                           </t>
  </si>
  <si>
    <t>72.17.01.04</t>
  </si>
  <si>
    <t xml:space="preserve">CAMINHAO PANTOGRAFICO ATE 9M COND. D                                           </t>
  </si>
  <si>
    <t>72.18.01.01</t>
  </si>
  <si>
    <t xml:space="preserve">CAVALO MECANICO C/CARRETA 30000KG COND.A                                       </t>
  </si>
  <si>
    <t>72.18.01.02</t>
  </si>
  <si>
    <t xml:space="preserve">CAVALO MECANICO C/CARRETA 30000KG COND.B                                       </t>
  </si>
  <si>
    <t>72.18.01.03</t>
  </si>
  <si>
    <t xml:space="preserve">CAVALO MECANICO C/CARRETA 30000KG COND.C                                       </t>
  </si>
  <si>
    <t>72.18.01.04</t>
  </si>
  <si>
    <t xml:space="preserve">CAVALO MECANICO C/CARRETA 30000KG COND.D                                       </t>
  </si>
  <si>
    <t>72.18.01.05</t>
  </si>
  <si>
    <t xml:space="preserve">CAVALO MECANICO C/CARRETA 30000KG COND.E                                       </t>
  </si>
  <si>
    <t>72.18.02.01</t>
  </si>
  <si>
    <t xml:space="preserve">CAVALO MECANICO C/PRANCHA 30000KG COND.A                                       </t>
  </si>
  <si>
    <t>72.18.02.02</t>
  </si>
  <si>
    <t xml:space="preserve">CAVALO MECANICO C/PRANCHA 30000KG COND.B                                       </t>
  </si>
  <si>
    <t>72.18.02.03</t>
  </si>
  <si>
    <t xml:space="preserve">CAVALO MECANICO C/PRANCHA 30000KG COND.C                                       </t>
  </si>
  <si>
    <t>72.18.02.04</t>
  </si>
  <si>
    <t xml:space="preserve">CAVALO MECANICO C/PRANCHA 30000KG COND.D                                       </t>
  </si>
  <si>
    <t>72.18.02.05</t>
  </si>
  <si>
    <t xml:space="preserve">CAVALO MECANICO C/PRANCHA 30000KG COND.E                                       </t>
  </si>
  <si>
    <t>72.20.01.01</t>
  </si>
  <si>
    <t xml:space="preserve">COMPACTADOR PERC.220M2/H MAN.COND.A                                            </t>
  </si>
  <si>
    <t>72.20.01.02</t>
  </si>
  <si>
    <t xml:space="preserve">COMPACTADOR PERC.220M2/H MAN.COND.B                                            </t>
  </si>
  <si>
    <t>72.20.01.03</t>
  </si>
  <si>
    <t xml:space="preserve">COMPACTADOR PERC.220M2/H MAN.COND.C                                            </t>
  </si>
  <si>
    <t>72.20.01.04</t>
  </si>
  <si>
    <t xml:space="preserve">COMPACTADOR PERC.220M2/H MAN.COND.D                                            </t>
  </si>
  <si>
    <t>72.20.02.01</t>
  </si>
  <si>
    <t xml:space="preserve">COMPACTADOR PLAC.VIB.MAN.1000M2/H COND.A                                       </t>
  </si>
  <si>
    <t>72.20.02.02</t>
  </si>
  <si>
    <t xml:space="preserve">COMPACTADOR PLAC.VIB.MAN.1000M2/H COND.B                                       </t>
  </si>
  <si>
    <t>72.20.02.03</t>
  </si>
  <si>
    <t xml:space="preserve">COMPACTADOR PLAC.VIB.MAN.1000M2/H COND.C                                       </t>
  </si>
  <si>
    <t>72.20.02.04</t>
  </si>
  <si>
    <t xml:space="preserve">COMPACTADOR PLAC.VIB.MAN.1000M2/H COND.D                                       </t>
  </si>
  <si>
    <t>72.21.01.01</t>
  </si>
  <si>
    <t xml:space="preserve">COMPRESSOR DE AR XA-90 MWD COND. A                                             </t>
  </si>
  <si>
    <t>72.21.01.02</t>
  </si>
  <si>
    <t xml:space="preserve">COMPRESSOR DE AR XA-90 MWD COND. B                                             </t>
  </si>
  <si>
    <t>72.21.01.03</t>
  </si>
  <si>
    <t xml:space="preserve">COMPRESSOR DE AR XA-90 MWD COND. C                                             </t>
  </si>
  <si>
    <t>72.21.01.04</t>
  </si>
  <si>
    <t xml:space="preserve">COMPRESSOR DE AR XA-90 MWD COND. D                                             </t>
  </si>
  <si>
    <t>72.21.02.01</t>
  </si>
  <si>
    <t xml:space="preserve">COMPRESSOR DE AR XA-125 MWD COND. A                                            </t>
  </si>
  <si>
    <t>72.21.02.02</t>
  </si>
  <si>
    <t xml:space="preserve">COMPRESSOR DE AR XA-125 MWD COND. B                                            </t>
  </si>
  <si>
    <t>72.21.02.03</t>
  </si>
  <si>
    <t xml:space="preserve">COMPRESSOR DE AR XA-125 MWD COND. C                                            </t>
  </si>
  <si>
    <t>72.21.02.04</t>
  </si>
  <si>
    <t xml:space="preserve">COMPRESSOR DE AR XA-125 MWD COND. D                                            </t>
  </si>
  <si>
    <t>72.21.03.01</t>
  </si>
  <si>
    <t xml:space="preserve">COMPRESSOR DE AR XA-175MWD COND. A                                             </t>
  </si>
  <si>
    <t>72.21.03.02</t>
  </si>
  <si>
    <t xml:space="preserve">COMPRESSOR DE AR XA-175MWD COND. B                                             </t>
  </si>
  <si>
    <t>72.21.03.03</t>
  </si>
  <si>
    <t xml:space="preserve">COMPRESSOR DE AR XA-175MWD COND. C                                             </t>
  </si>
  <si>
    <t>72.21.03.04</t>
  </si>
  <si>
    <t xml:space="preserve">COMPRESSOR DE AR XA-175MWD COND. D                                             </t>
  </si>
  <si>
    <t>72.21.04.01</t>
  </si>
  <si>
    <t xml:space="preserve">COMPRESSOR DE AR XA-360MWD COND. A                                             </t>
  </si>
  <si>
    <t>72.21.04.02</t>
  </si>
  <si>
    <t xml:space="preserve">COMPRESSOR DE AR XA-360MWD COND. B                                             </t>
  </si>
  <si>
    <t>72.21.04.03</t>
  </si>
  <si>
    <t xml:space="preserve">COMPRESSOR DE AR XA-360MWD COND. C                                             </t>
  </si>
  <si>
    <t>72.21.04.04</t>
  </si>
  <si>
    <t xml:space="preserve">COMPRESSOR DE AR XA-360MWD COND. D                                             </t>
  </si>
  <si>
    <t>72.22.01.01</t>
  </si>
  <si>
    <t xml:space="preserve">DEMARCADOR DE FAIXA A FRIO 250L COND.A                                         </t>
  </si>
  <si>
    <t>72.22.01.02</t>
  </si>
  <si>
    <t xml:space="preserve">DEMARCADOR DE FAIXA A FRIO 250L COND.B                                         </t>
  </si>
  <si>
    <t>72.22.01.03</t>
  </si>
  <si>
    <t xml:space="preserve">DEMARCADOR DE FAIXA A FRIO 250L COND.C                                         </t>
  </si>
  <si>
    <t>72.22.01.04</t>
  </si>
  <si>
    <t xml:space="preserve">DEMARCADOR DE FAIXA A FRIO 250L COND.D                                         </t>
  </si>
  <si>
    <t>72.22.03.01</t>
  </si>
  <si>
    <t xml:space="preserve">DEMARCADOR DE FAIXA A QUENTE 500L COND.A                                       </t>
  </si>
  <si>
    <t>72.22.03.02</t>
  </si>
  <si>
    <t xml:space="preserve">DEMARCADOR DE FAIXA A QUENTE 500L COND.B                                       </t>
  </si>
  <si>
    <t>72.22.03.03</t>
  </si>
  <si>
    <t xml:space="preserve">DEMARCADOR DE FAIXA A QUENTE 500L COND.C                                       </t>
  </si>
  <si>
    <t>72.22.03.04</t>
  </si>
  <si>
    <t xml:space="preserve">DEMARCADOR DE FAIXA A QUENTE 500L COND.D                                       </t>
  </si>
  <si>
    <t>72.23.01.01</t>
  </si>
  <si>
    <t xml:space="preserve">DISTRIBUIDOR AGREG.S/EST.1000T/H COND. A                                       </t>
  </si>
  <si>
    <t>72.23.01.02</t>
  </si>
  <si>
    <t xml:space="preserve">DISTRIBUIDOR AGREG.S/EST.1000T/H COND. B                                       </t>
  </si>
  <si>
    <t>72.23.01.03</t>
  </si>
  <si>
    <t xml:space="preserve">DISTRIBUIDOR AGREG.S/EST.1000T/H COND. C                                       </t>
  </si>
  <si>
    <t>72.23.01.04</t>
  </si>
  <si>
    <t xml:space="preserve">DISTRIBUIDOR AGREG.S/EST.1000T/H COND. D                                       </t>
  </si>
  <si>
    <t>72.23.02.01</t>
  </si>
  <si>
    <t xml:space="preserve">DISTRIBUIDOR AGREGADO 600T/H COND.A                                            </t>
  </si>
  <si>
    <t>72.23.02.02</t>
  </si>
  <si>
    <t xml:space="preserve">DISTRIBUIDOR AGREGADO 600T/H COND. B                                           </t>
  </si>
  <si>
    <t>72.23.02.03</t>
  </si>
  <si>
    <t xml:space="preserve">DISTRIBUIDOR AGREGADO 600T/H COND. C                                           </t>
  </si>
  <si>
    <t>72.23.02.04</t>
  </si>
  <si>
    <t xml:space="preserve">DISTRIBUIDOR AGREGADO 600T/H COND. D                                           </t>
  </si>
  <si>
    <t>72.23.03.01</t>
  </si>
  <si>
    <t xml:space="preserve">DISTR.ASF.REB.2400L COND. A                                                    </t>
  </si>
  <si>
    <t>72.23.03.02</t>
  </si>
  <si>
    <t xml:space="preserve">DISTR.ASF.REB.2400L COND. B                                                    </t>
  </si>
  <si>
    <t>72.23.03.03</t>
  </si>
  <si>
    <t xml:space="preserve">DISTR.ASF.REB.2400L COND. C                                                    </t>
  </si>
  <si>
    <t>72.23.03.04</t>
  </si>
  <si>
    <t xml:space="preserve">DISTR.ASF.REB.2400L COND. D                                                    </t>
  </si>
  <si>
    <t>72.24.01.01</t>
  </si>
  <si>
    <t xml:space="preserve">DISTR. ADUBOS E SEMENTES 700L COND. A                                          </t>
  </si>
  <si>
    <t>72.24.01.02</t>
  </si>
  <si>
    <t xml:space="preserve">DISTR. ADUBOS E SEMENTES 700L COND. B                                          </t>
  </si>
  <si>
    <t>72.24.01.03</t>
  </si>
  <si>
    <t xml:space="preserve">DISTR. ADUBOS E SEMENTES 700L COND. C                                          </t>
  </si>
  <si>
    <t>72.24.01.04</t>
  </si>
  <si>
    <t xml:space="preserve">DISTR. ADUBOS E SEMENTES 700L COND. D                                          </t>
  </si>
  <si>
    <t>72.25.01.01</t>
  </si>
  <si>
    <t xml:space="preserve">DRAGA COM EMBARCACAO AUX.400M3 COND. A                                         </t>
  </si>
  <si>
    <t>72.25.01.02</t>
  </si>
  <si>
    <t xml:space="preserve">DRAGA COM EMBARCACAO AUX.400M3 COND. B                                         </t>
  </si>
  <si>
    <t>72.25.01.03</t>
  </si>
  <si>
    <t xml:space="preserve">DRAGA COM EMBARCACAO AUX.400M3 COND. C                                         </t>
  </si>
  <si>
    <t>72.25.01.04</t>
  </si>
  <si>
    <t xml:space="preserve">DRAGA COM EMBARCACAO AUX 400M3 COND. D                                         </t>
  </si>
  <si>
    <t>72.26.01.01</t>
  </si>
  <si>
    <t xml:space="preserve">EQUIP.VIS.OAE C/LANC.TELESC.25M COND. A                                        </t>
  </si>
  <si>
    <t>72.26.01.02</t>
  </si>
  <si>
    <t xml:space="preserve">EQUIP.VIS.OAE C/LANC.TELESC.25M COND. B                                        </t>
  </si>
  <si>
    <t>72.26.01.03</t>
  </si>
  <si>
    <t xml:space="preserve">EQUIP.VIS.OAE C/LANC.TELESC.25M COND. C                                        </t>
  </si>
  <si>
    <t>72.26.01.04</t>
  </si>
  <si>
    <t xml:space="preserve">EQUIP.VIS.OAE C/LANC.TELESC.25M COND. D                                        </t>
  </si>
  <si>
    <t>72.26.02.01</t>
  </si>
  <si>
    <t xml:space="preserve">EQUIP.VIS.OAE C/LANC.ARTIC.12,14M COND.A                                       </t>
  </si>
  <si>
    <t>72.26.02.02</t>
  </si>
  <si>
    <t xml:space="preserve">EQUIP.VIS.OAE C/LANC.ARTIC.12,14M COND.B                                       </t>
  </si>
  <si>
    <t>72.26.02.03</t>
  </si>
  <si>
    <t xml:space="preserve">EQUIP.VIS.OAE C/LANC.ARTIC.12,14M COND.C                                       </t>
  </si>
  <si>
    <t>72.26.02.04</t>
  </si>
  <si>
    <t xml:space="preserve">EQUIP.VIS.OAE C/LANC.ARTIC.12,14M COND.D                                       </t>
  </si>
  <si>
    <t>72.26.03.01</t>
  </si>
  <si>
    <t xml:space="preserve">EQUIP.VIST.OAE TP TESOURA 7,62M COND. A                                        </t>
  </si>
  <si>
    <t>72.26.03.02</t>
  </si>
  <si>
    <t xml:space="preserve">EQUIP.VIST.OAE TP TESOURA 7,62M COND. B                                        </t>
  </si>
  <si>
    <t>72.26.03.03</t>
  </si>
  <si>
    <t xml:space="preserve">EQUIP.VIST.OAE TP TESOURA 7,62M COND. C                                        </t>
  </si>
  <si>
    <t>72.26.03.04</t>
  </si>
  <si>
    <t xml:space="preserve">EQUIP.VIST.OAE TP TESOURA 7,62M COND. D                                        </t>
  </si>
  <si>
    <t>72.27.01.01</t>
  </si>
  <si>
    <t xml:space="preserve">ESCAVADEIRA HIDR.S/EST.0,7M3 COND. A                                           </t>
  </si>
  <si>
    <t>72.27.01.02</t>
  </si>
  <si>
    <t xml:space="preserve">ESCAVADEIRA HIDR.S/EST.0,7M3 COND. B                                           </t>
  </si>
  <si>
    <t>72.27.01.03</t>
  </si>
  <si>
    <t xml:space="preserve">ESCAVADEIRA HIDR.S/EST.0,7M3 COND. C                                           </t>
  </si>
  <si>
    <t>72.27.01.04</t>
  </si>
  <si>
    <t xml:space="preserve">ESCAVADEIRA HIDR.S/EST.0,7M3 COND. D                                           </t>
  </si>
  <si>
    <t>72.27.02.01</t>
  </si>
  <si>
    <t xml:space="preserve">ESCAVADEIRA HIDR.S/EST.0,60M3 COND. A                                          </t>
  </si>
  <si>
    <t>72.27.02.02</t>
  </si>
  <si>
    <t xml:space="preserve">ESCAVADEIRA HIDR.S/EST.0,60M3 COND. B                                          </t>
  </si>
  <si>
    <t>72.27.02.03</t>
  </si>
  <si>
    <t xml:space="preserve">ESCAVADEIRA HIDR.S/EST.0,60M3 COND. C                                          </t>
  </si>
  <si>
    <t>72.27.02.04</t>
  </si>
  <si>
    <t xml:space="preserve">ESCAVADEIRA HIDR.S/EST.0,60M3 COND. D                                          </t>
  </si>
  <si>
    <t>72.27.03.01</t>
  </si>
  <si>
    <t xml:space="preserve">ESCAVADEIRA HID.S/EST.0,62M3 COND. A                                           </t>
  </si>
  <si>
    <t>72.27.03.02</t>
  </si>
  <si>
    <t xml:space="preserve">ESCAVADEIRA HID.S/EST.0,62M3 COND. B                                           </t>
  </si>
  <si>
    <t>72.27.03.03</t>
  </si>
  <si>
    <t xml:space="preserve">ESCAVADEIRA HID.S/EST.0,62M3 COND. C                                           </t>
  </si>
  <si>
    <t>72.27.03.04</t>
  </si>
  <si>
    <t xml:space="preserve">ESCAVADEIRA HID.S/EST.0,62M3 COND. D                                           </t>
  </si>
  <si>
    <t>72.27.04.01</t>
  </si>
  <si>
    <t xml:space="preserve">ESCAVADEIRA HID.S/EST.2,2M3 COND. A                                            </t>
  </si>
  <si>
    <t>72.27.04.02</t>
  </si>
  <si>
    <t xml:space="preserve">ESCAVADEIRA HID.S/EST.2,2M3 COND. B                                            </t>
  </si>
  <si>
    <t>72.27.04.03</t>
  </si>
  <si>
    <t xml:space="preserve">ESCAVADEIRA HID.S/EST.2,2M3 COND. C                                            </t>
  </si>
  <si>
    <t>72.27.04.04</t>
  </si>
  <si>
    <t xml:space="preserve">ESCAVADEIRA HID.S/EST.2,2M3 COND. D                                            </t>
  </si>
  <si>
    <t>72.27.05.01</t>
  </si>
  <si>
    <t xml:space="preserve">ESCAVADEIRA HIDR.S/PNEU 0,25M3 COND. A                                         </t>
  </si>
  <si>
    <t>72.27.05.02</t>
  </si>
  <si>
    <t xml:space="preserve">ESCAVADEIRA HIDR.S/PNEU 0,25M3 COND. B                                         </t>
  </si>
  <si>
    <t>72.27.05.03</t>
  </si>
  <si>
    <t xml:space="preserve">ESCAVADEIRA HIDR.S/PNEU 0,25M3 COND. C                                         </t>
  </si>
  <si>
    <t>72.27.05.04</t>
  </si>
  <si>
    <t xml:space="preserve">ESCAVADEIRA HIDR.S/PNEU 0,25M3 COND. D                                         </t>
  </si>
  <si>
    <t>72.28.01.01</t>
  </si>
  <si>
    <t xml:space="preserve">EMPILHADEIRA 2500KG COND. A                                                    </t>
  </si>
  <si>
    <t>72.28.01.02</t>
  </si>
  <si>
    <t xml:space="preserve">EMPILHADEIRA 2500KG COND. B                                                    </t>
  </si>
  <si>
    <t>72.28.01.03</t>
  </si>
  <si>
    <t xml:space="preserve">EMPILHADEIRA 2500KG COND. C                                                    </t>
  </si>
  <si>
    <t>72.28.01.04</t>
  </si>
  <si>
    <t xml:space="preserve">EMPILHADEIRA 2500KG COND. D                                                    </t>
  </si>
  <si>
    <t>72.28.02.01</t>
  </si>
  <si>
    <t xml:space="preserve">EMPILHADEIRA 5000KG COND. A                                                    </t>
  </si>
  <si>
    <t>72.28.02.02</t>
  </si>
  <si>
    <t xml:space="preserve">EMPILHADEIRA 5000KG COND. B                                                    </t>
  </si>
  <si>
    <t>72.28.02.03</t>
  </si>
  <si>
    <t xml:space="preserve">EMPILHADEIRA 5000KG COND. C                                                    </t>
  </si>
  <si>
    <t>72.28.02.04</t>
  </si>
  <si>
    <t xml:space="preserve">EMPILHADEIRA 5000KG COND. D                                                    </t>
  </si>
  <si>
    <t>72.29.01.01</t>
  </si>
  <si>
    <t xml:space="preserve">FRESADORA A FRIO S/PNEUS 150M2/H COND.A                                        </t>
  </si>
  <si>
    <t>72.29.01.02</t>
  </si>
  <si>
    <t xml:space="preserve">FRESADORA A FRIO S/PNEUS 150M2/H COND.B                                        </t>
  </si>
  <si>
    <t>72.29.01.03</t>
  </si>
  <si>
    <t xml:space="preserve">FRESADORA A FRIO S/PNEUS 150M2/H COND.C                                        </t>
  </si>
  <si>
    <t>72.29.01.04</t>
  </si>
  <si>
    <t xml:space="preserve">FRESADORA A FRIO S/PNEUS 150M2/H COND.D                                        </t>
  </si>
  <si>
    <t>72.29.02.01</t>
  </si>
  <si>
    <t xml:space="preserve">FRESADORA A FRIO S/PNEUS 670HP COND. A                                         </t>
  </si>
  <si>
    <t>72.29.02.02</t>
  </si>
  <si>
    <t xml:space="preserve">FRESADORA A FRIO S/PNEUS 670HP COND. B                                         </t>
  </si>
  <si>
    <t>72.29.02.03</t>
  </si>
  <si>
    <t xml:space="preserve">FRESADORA A FRIO S/PNEUS 670HP COND. C                                         </t>
  </si>
  <si>
    <t>72.29.02.04</t>
  </si>
  <si>
    <t xml:space="preserve">FRESADORA A FRIO S/PNEUS 670HP COND. D                                         </t>
  </si>
  <si>
    <t>72.30.01.01</t>
  </si>
  <si>
    <t xml:space="preserve">GRUA 12M COND. A                                                               </t>
  </si>
  <si>
    <t>72.30.01.02</t>
  </si>
  <si>
    <t xml:space="preserve">GRUA 12M COND. B                                                               </t>
  </si>
  <si>
    <t>72.30.01.03</t>
  </si>
  <si>
    <t xml:space="preserve">GRUA 12M COND. C                                                               </t>
  </si>
  <si>
    <t>72.30.01.04</t>
  </si>
  <si>
    <t xml:space="preserve">GRUA 12M COND. D                                                               </t>
  </si>
  <si>
    <t>72.31.01.01</t>
  </si>
  <si>
    <t xml:space="preserve">GRUPO GERADOR 40KVA COND. A                                                    </t>
  </si>
  <si>
    <t>72.31.01.02</t>
  </si>
  <si>
    <t xml:space="preserve">GRUPO GERADOR 40KVA COND. B                                                    </t>
  </si>
  <si>
    <t>72.31.01.03</t>
  </si>
  <si>
    <t xml:space="preserve">GRUPO GERADOR 40KVA COND. C                                                    </t>
  </si>
  <si>
    <t>72.31.01.04</t>
  </si>
  <si>
    <t xml:space="preserve">GRUPO GERADOR 40KVA COND. D                                                    </t>
  </si>
  <si>
    <t>72.31.02.01</t>
  </si>
  <si>
    <t xml:space="preserve">GRUPO GERADOR 55KVA COND. A                                                    </t>
  </si>
  <si>
    <t>72.31.02.02</t>
  </si>
  <si>
    <t xml:space="preserve">GRUPO GERADOR 55KVA COND. B                                                    </t>
  </si>
  <si>
    <t>72.31.02.03</t>
  </si>
  <si>
    <t xml:space="preserve">GRUPO GERADOR 55KVA COND. C                                                    </t>
  </si>
  <si>
    <t>72.31.02.04</t>
  </si>
  <si>
    <t xml:space="preserve">GRUPO GERADOR 55KVA COND. D                                                    </t>
  </si>
  <si>
    <t>72.31.03.01</t>
  </si>
  <si>
    <t xml:space="preserve">GRUPO GERADOR 83KVA COND. A                                                    </t>
  </si>
  <si>
    <t>72.31.03.02</t>
  </si>
  <si>
    <t xml:space="preserve">GRUPO GERADOR 83KVA COND. B                                                    </t>
  </si>
  <si>
    <t>72.31.03.03</t>
  </si>
  <si>
    <t xml:space="preserve">GRUPO GERADOR 83KVA COND. C                                                    </t>
  </si>
  <si>
    <t>72.31.03.04</t>
  </si>
  <si>
    <t xml:space="preserve">GRUPO GERADOR 83KVA COND. D                                                    </t>
  </si>
  <si>
    <t>72.31.04.01</t>
  </si>
  <si>
    <t xml:space="preserve">GRUPO GERADOR 115KVA COND. A                                                   </t>
  </si>
  <si>
    <t>72.31.04.02</t>
  </si>
  <si>
    <t xml:space="preserve">GRUPO GERADOR 115KVA COND. B                                                   </t>
  </si>
  <si>
    <t>72.31.04.03</t>
  </si>
  <si>
    <t xml:space="preserve">GRUPO GERADOR 115KVA COND. C                                                   </t>
  </si>
  <si>
    <t>72.31.04.04</t>
  </si>
  <si>
    <t xml:space="preserve">GRUPO GERADOR 115KVA COND. D                                                   </t>
  </si>
  <si>
    <t>72.31.05.01</t>
  </si>
  <si>
    <t xml:space="preserve">GRUPO GERADOR PORTATIL 3,5KVA COND. A                                          </t>
  </si>
  <si>
    <t>72.31.05.02</t>
  </si>
  <si>
    <t xml:space="preserve">GRUPO GERADOR PORTATIL 3,5KVA COND. B                                          </t>
  </si>
  <si>
    <t>72.31.05.03</t>
  </si>
  <si>
    <t xml:space="preserve">GRUPO GERADOR PORTATIL 3,5KVA COND. C                                          </t>
  </si>
  <si>
    <t>72.31.05.04</t>
  </si>
  <si>
    <t xml:space="preserve">GRUPO GERADOR PORTATIL 3,5KVA COND. D                                          </t>
  </si>
  <si>
    <t>72.31.06.01</t>
  </si>
  <si>
    <t xml:space="preserve">GRUPO GERADOR PORTATIL 7KVA COND. A                                            </t>
  </si>
  <si>
    <t>72.31.06.02</t>
  </si>
  <si>
    <t xml:space="preserve">GRUPO GERADOR PORTATIL 7KVA COND. B                                            </t>
  </si>
  <si>
    <t>72.31.06.03</t>
  </si>
  <si>
    <t xml:space="preserve">GRUPO GERADOR PORTATIL 7KVA COND. C                                            </t>
  </si>
  <si>
    <t>72.31.06.04</t>
  </si>
  <si>
    <t xml:space="preserve">GRUPO GERADOR PORTATIL 7KVA COND. D                                            </t>
  </si>
  <si>
    <t>72.32.01.01</t>
  </si>
  <si>
    <t xml:space="preserve">GUINCHO ELETRICO DE COLUNA 30M COND. A                                         </t>
  </si>
  <si>
    <t>72.32.01.02</t>
  </si>
  <si>
    <t xml:space="preserve">GUINCHO ELETRICO DE COLUNA 30M COND. B                                         </t>
  </si>
  <si>
    <t>72.32.01.03</t>
  </si>
  <si>
    <t xml:space="preserve">GUINCHO ELETRICO DE COLUNA 30M COND. C                                         </t>
  </si>
  <si>
    <t>72.32.01.04</t>
  </si>
  <si>
    <t xml:space="preserve">GUINCHO ELETRICO DE COLUNA 30M COND. D                                         </t>
  </si>
  <si>
    <t>72.32.02.01</t>
  </si>
  <si>
    <t xml:space="preserve">GUINCHO ELETRICO TIPO ELEV. 30M COND. A                                        </t>
  </si>
  <si>
    <t>72.32.02.02</t>
  </si>
  <si>
    <t xml:space="preserve">GUINCHO ELETRICO TIPO ELEV. 30M COND. B                                        </t>
  </si>
  <si>
    <t>72.32.02.03</t>
  </si>
  <si>
    <t xml:space="preserve">GUINCHO ELETRICO TIPO ELEV. 30M COND. C                                        </t>
  </si>
  <si>
    <t>72.32.02.04</t>
  </si>
  <si>
    <t xml:space="preserve">GUINCHO ELETRICO TIPO ELEV. 30M COND. D                                        </t>
  </si>
  <si>
    <t>72.33.01.01</t>
  </si>
  <si>
    <t xml:space="preserve">GUIND.HID.LANC.TELES.S/PN 20T COND. A                                          </t>
  </si>
  <si>
    <t>72.33.01.02</t>
  </si>
  <si>
    <t xml:space="preserve">GUIND.HID.LANC.TELES.S/PN 20T COND. B                                          </t>
  </si>
  <si>
    <t>72.33.01.03</t>
  </si>
  <si>
    <t xml:space="preserve">GUIND.HID.LANC.TELES.S/PN 20T COND. C                                          </t>
  </si>
  <si>
    <t>72.33.01.04</t>
  </si>
  <si>
    <t xml:space="preserve">GUIND.HID.LANC.TELES.S/PN 20T COND. D                                          </t>
  </si>
  <si>
    <t>72.33.02.01</t>
  </si>
  <si>
    <t xml:space="preserve">GUIND.HID.LANC.TELES.S/PN.27,2T COND. A                                        </t>
  </si>
  <si>
    <t>72.33.02.02</t>
  </si>
  <si>
    <t xml:space="preserve">GUIND.HID.LANC.TELES.S/PN.27,2T COND. B                                        </t>
  </si>
  <si>
    <t>72.33.02.03</t>
  </si>
  <si>
    <t xml:space="preserve">GUIND.HID.LANC.TELES.S/PN.27,2T COND. C                                        </t>
  </si>
  <si>
    <t>72.33.02.04</t>
  </si>
  <si>
    <t xml:space="preserve">GUIND.HID.LANC.TELES.S/PN.27,2T COND. D                                        </t>
  </si>
  <si>
    <t>72.34.01.01</t>
  </si>
  <si>
    <t xml:space="preserve">LAVA JATO 200L/H COND. A                                                       </t>
  </si>
  <si>
    <t>72.34.01.02</t>
  </si>
  <si>
    <t xml:space="preserve">LAVA JATO 200L/H COND. B                                                       </t>
  </si>
  <si>
    <t>72.34.01.03</t>
  </si>
  <si>
    <t xml:space="preserve">LAVA JATO 200L/H COND. C                                                       </t>
  </si>
  <si>
    <t>72.34.01.04</t>
  </si>
  <si>
    <t xml:space="preserve">LAVA JATO 200L/H COND. D                                                       </t>
  </si>
  <si>
    <t>72.35.01.01</t>
  </si>
  <si>
    <t xml:space="preserve">MARTELETE ROMP.PN.11,2KG COND. A                                               </t>
  </si>
  <si>
    <t>72.35.01.02</t>
  </si>
  <si>
    <t xml:space="preserve">MARTELETE ROMP.PN.11,2KG COND. B                                               </t>
  </si>
  <si>
    <t>72.35.01.03</t>
  </si>
  <si>
    <t xml:space="preserve">MARTELETE ROMP.PN.11,2KG COND. C                                               </t>
  </si>
  <si>
    <t>72.35.01.04</t>
  </si>
  <si>
    <t xml:space="preserve">MARTELETE ROMP.PN.11,2KG COND. D                                               </t>
  </si>
  <si>
    <t>72.35.02.01</t>
  </si>
  <si>
    <t xml:space="preserve">MARTELETE ROMP.PN.35KG COND. A                                                 </t>
  </si>
  <si>
    <t>72.35.02.02</t>
  </si>
  <si>
    <t xml:space="preserve">MARTELETE ROMP.PN.35KG COND. B                                                 </t>
  </si>
  <si>
    <t>72.35.02.03</t>
  </si>
  <si>
    <t xml:space="preserve">MARTELETE ROMP.PN.35KG COND. C                                                 </t>
  </si>
  <si>
    <t>72.35.02.04</t>
  </si>
  <si>
    <t xml:space="preserve">MARTELETE ROMP.PN.35KG COND. D                                                 </t>
  </si>
  <si>
    <t>72.35.03.01</t>
  </si>
  <si>
    <t xml:space="preserve">MARTELETE ROMP.PN.42KG COND. A                                                 </t>
  </si>
  <si>
    <t>72.35.03.02</t>
  </si>
  <si>
    <t xml:space="preserve">MARTELETE ROMP.PN.42KG COND. B                                                 </t>
  </si>
  <si>
    <t>72.35.03.03</t>
  </si>
  <si>
    <t xml:space="preserve">MARTELETE ROMP.PN.42KG COND. C                                                 </t>
  </si>
  <si>
    <t>72.35.03.04</t>
  </si>
  <si>
    <t xml:space="preserve">MARTELETE ROMP.PN.42KG COND. D                                                 </t>
  </si>
  <si>
    <t>72.36.01.01</t>
  </si>
  <si>
    <t xml:space="preserve">ROMPEDOR/DEMOL.HIDR.P/ESCAVAD. COND. A                                         </t>
  </si>
  <si>
    <t>72.36.01.02</t>
  </si>
  <si>
    <t xml:space="preserve">ROMPEDOR/DEMOL.HIDR.P/ESCAVAD. COND. B                                         </t>
  </si>
  <si>
    <t>72.36.01.03</t>
  </si>
  <si>
    <t xml:space="preserve">ROMPEDOR/DEMOL.HIDR.P/ESCAVAD. COND. C                                         </t>
  </si>
  <si>
    <t>72.36.01.04</t>
  </si>
  <si>
    <t xml:space="preserve">ROMPEDOR/DEMOL.HIDR.P/ESCAVAD. COND. D                                         </t>
  </si>
  <si>
    <t>72.36.02.01</t>
  </si>
  <si>
    <t xml:space="preserve">ROMPEDOR/DEMOL.HIDR.P/RETROESC. COND. A                                        </t>
  </si>
  <si>
    <t>72.36.02.02</t>
  </si>
  <si>
    <t xml:space="preserve">ROMPEDOR/DEMOL.HIDR.P/RETROESC. COND. B                                        </t>
  </si>
  <si>
    <t>72.36.02.03</t>
  </si>
  <si>
    <t xml:space="preserve">ROMPEDOR/DEMOL.HIDR.P/RETROESC. COND. C                                        </t>
  </si>
  <si>
    <t>72.36.02.04</t>
  </si>
  <si>
    <t xml:space="preserve">ROMPEDOR/DEMOL.HIDR.P/RETROESC. COND. D                                        </t>
  </si>
  <si>
    <t>72.37.01.01</t>
  </si>
  <si>
    <t xml:space="preserve">MOTONIVELADORA COM RIPPER 140HP COND. A                                        </t>
  </si>
  <si>
    <t>72.37.01.02</t>
  </si>
  <si>
    <t xml:space="preserve">MOTONIVELADORA COM RIPPER 140HP COND. B                                        </t>
  </si>
  <si>
    <t>72.37.01.03</t>
  </si>
  <si>
    <t xml:space="preserve">MOTONIVELADORA COM RIPPER 140HP COND. C                                        </t>
  </si>
  <si>
    <t>72.37.01.04</t>
  </si>
  <si>
    <t xml:space="preserve">MOTONIVELADORA COM RIPPER 140HP COND. D                                        </t>
  </si>
  <si>
    <t>72.37.02.01</t>
  </si>
  <si>
    <t xml:space="preserve">MOTONIVELADORA C/ESCARIF.(16200KG)COND.A                                       </t>
  </si>
  <si>
    <t>72.37.02.02</t>
  </si>
  <si>
    <t xml:space="preserve">MOTONIVELADORA C/ESCARIF.(16200KG)COND.B                                       </t>
  </si>
  <si>
    <t>72.37.02.03</t>
  </si>
  <si>
    <t xml:space="preserve">MOTONIVELADORA C/ESCARIF.(16200KG)COND.C                                       </t>
  </si>
  <si>
    <t>72.37.02.04</t>
  </si>
  <si>
    <t xml:space="preserve">MOTONIVELADORA C/ESCARIF.(16200KG)COND.D                                       </t>
  </si>
  <si>
    <t>72.38.01.01</t>
  </si>
  <si>
    <t xml:space="preserve">MOTOSCRAPER 15M3 COND. A                                                       </t>
  </si>
  <si>
    <t>72.38.01.02</t>
  </si>
  <si>
    <t xml:space="preserve">MOTOSCRAPER 15M3 COND. B                                                       </t>
  </si>
  <si>
    <t>72.38.01.03</t>
  </si>
  <si>
    <t xml:space="preserve">MOTOSCRAPER 15M3 COND. C                                                       </t>
  </si>
  <si>
    <t>72.38.01.04</t>
  </si>
  <si>
    <t xml:space="preserve">MOTOSCRAPER 15M3 COND. D                                                       </t>
  </si>
  <si>
    <t>72.38.02.01</t>
  </si>
  <si>
    <t xml:space="preserve">MOTOSCRAPER 26M3 COND. A                                                       </t>
  </si>
  <si>
    <t>72.38.02.02</t>
  </si>
  <si>
    <t xml:space="preserve">MOTOSCRAPER 26M3 COND. B                                                       </t>
  </si>
  <si>
    <t>72.38.02.03</t>
  </si>
  <si>
    <t xml:space="preserve">MOTOSCRAPER 26M3 COND. C                                                       </t>
  </si>
  <si>
    <t>72.38.02.04</t>
  </si>
  <si>
    <t xml:space="preserve">MOTOSCRAPER 26M3 COND. D                                                       </t>
  </si>
  <si>
    <t>72.39.01.01</t>
  </si>
  <si>
    <t xml:space="preserve">MAQUINA SOLDA ELETRICA (40-375A) COND.A                                        </t>
  </si>
  <si>
    <t>72.39.01.02</t>
  </si>
  <si>
    <t xml:space="preserve">MAQUINA SOLDA ELETRICA (40-375A) COND.B                                        </t>
  </si>
  <si>
    <t>72.39.01.03</t>
  </si>
  <si>
    <t xml:space="preserve">MAQUINA SOLDA ELETRICA (40-375A) COND.C                                        </t>
  </si>
  <si>
    <t>72.39.01.04</t>
  </si>
  <si>
    <t xml:space="preserve">MAQUINA SOLDA ELETRICA (40-375A) COND.D                                        </t>
  </si>
  <si>
    <t>72.39.02.01</t>
  </si>
  <si>
    <t xml:space="preserve">MAQUINA DE SOLDA A DIESEL COND. A                                              </t>
  </si>
  <si>
    <t>72.39.02.02</t>
  </si>
  <si>
    <t xml:space="preserve">MAQUINA SOLDA A DIESEL ATE 375A COND.B                                         </t>
  </si>
  <si>
    <t>72.39.02.03</t>
  </si>
  <si>
    <t xml:space="preserve">MAQUINA SOLDA A DIESEL ATE 375A COND.C                                         </t>
  </si>
  <si>
    <t>72.39.02.04</t>
  </si>
  <si>
    <t xml:space="preserve">MAQUINA SOLDA A DIESEL ATE 375A COND.D                                         </t>
  </si>
  <si>
    <t>72.39.03.01</t>
  </si>
  <si>
    <t xml:space="preserve">MACARICO DE CORTE COND. A                                                      </t>
  </si>
  <si>
    <t>72.39.03.02</t>
  </si>
  <si>
    <t xml:space="preserve">MACARICO DE CORTE COND. B                                                      </t>
  </si>
  <si>
    <t>72.39.03.03</t>
  </si>
  <si>
    <t xml:space="preserve">MACARICO DE CORTE COND. C                                                      </t>
  </si>
  <si>
    <t>72.39.03.04</t>
  </si>
  <si>
    <t xml:space="preserve">MACARICO DE CORTE COND. D                                                      </t>
  </si>
  <si>
    <t>72.40.02.01</t>
  </si>
  <si>
    <t xml:space="preserve">ESTACAO TOTAL COND. A                                                          </t>
  </si>
  <si>
    <t>72.40.02.02</t>
  </si>
  <si>
    <t xml:space="preserve">ESTACAO TOTAL COND. B                                                          </t>
  </si>
  <si>
    <t>72.40.02.03</t>
  </si>
  <si>
    <t xml:space="preserve">ESTACAO TOTAL COND. C                                                          </t>
  </si>
  <si>
    <t>72.40.02.04</t>
  </si>
  <si>
    <t xml:space="preserve">ESTACAO TOTAL COND. D                                                          </t>
  </si>
  <si>
    <t>72.40.03.01</t>
  </si>
  <si>
    <t xml:space="preserve">NIVEL COM TRIPE COND. A                                                        </t>
  </si>
  <si>
    <t>72.40.03.02</t>
  </si>
  <si>
    <t xml:space="preserve">NIVEL COM TRIPE COND. B                                                        </t>
  </si>
  <si>
    <t>72.40.03.03</t>
  </si>
  <si>
    <t xml:space="preserve">NIVEL COM TRIPE COND. C                                                        </t>
  </si>
  <si>
    <t>72.40.03.04</t>
  </si>
  <si>
    <t xml:space="preserve">NIVEL COM TRIPE COND. D                                                        </t>
  </si>
  <si>
    <t>72.41.01.01</t>
  </si>
  <si>
    <t xml:space="preserve">PA CARREG.S/PNEUS 1,7M3 A 1,9M3 - COND.A                                       </t>
  </si>
  <si>
    <t>72.41.01.02</t>
  </si>
  <si>
    <t xml:space="preserve">PA CARREG.S/PNEUS 1,7M3 A 1,9M3 - COND.B                                       </t>
  </si>
  <si>
    <t>72.41.01.03</t>
  </si>
  <si>
    <t xml:space="preserve">PA CARREG.S/PNEUS 1,7M3 A 1,9M3 - COND.C                                       </t>
  </si>
  <si>
    <t>72.41.01.04</t>
  </si>
  <si>
    <t xml:space="preserve">PA CARREG.S/PNEUS 1,7M3 A 1,9M3 - COND.D                                       </t>
  </si>
  <si>
    <t>72.41.02.01</t>
  </si>
  <si>
    <t xml:space="preserve">PA CARREG.S/PNEUS 1,91M3 A 2,5M3 -COND.A                                       </t>
  </si>
  <si>
    <t>72.41.02.02</t>
  </si>
  <si>
    <t xml:space="preserve">PA CARREG.S/PNEUS 1,91M3 A 2,5M3 -COND.B                                       </t>
  </si>
  <si>
    <t>72.41.02.03</t>
  </si>
  <si>
    <t xml:space="preserve">PA CARREG.S/PNEUS 1,91M3 A 2,5M3 -COND.C                                       </t>
  </si>
  <si>
    <t>72.41.02.04</t>
  </si>
  <si>
    <t xml:space="preserve">PA CARREG.S/PNEUS 1,91M3 A 2,5M3 -COND.D                                       </t>
  </si>
  <si>
    <t>72.41.03.01</t>
  </si>
  <si>
    <t xml:space="preserve">PA CARREG.S/PNEUS 3,3M3 A 3,8M3 - COND.A                                       </t>
  </si>
  <si>
    <t>72.41.03.02</t>
  </si>
  <si>
    <t xml:space="preserve">PA CARREG.S/PNEUS 3,3M3 A 3,8M3 - COND.B                                       </t>
  </si>
  <si>
    <t>72.41.03.03</t>
  </si>
  <si>
    <t xml:space="preserve">PA CARREG.S/PNEUS 3,3M3 A 3,8M3 - COND.C                                       </t>
  </si>
  <si>
    <t>72.41.03.04</t>
  </si>
  <si>
    <t xml:space="preserve">PA CARREG.S/PNEUS 3,3M3 A 3,8M3 - COND.D                                       </t>
  </si>
  <si>
    <t>72.41.04.01</t>
  </si>
  <si>
    <t xml:space="preserve">PA CARREG. S/ESTEIRA 1,85M3 COND. A                                            </t>
  </si>
  <si>
    <t>72.41.04.02</t>
  </si>
  <si>
    <t xml:space="preserve">PA CARREG S/ESTEIRA 1,85M3 COND. B                                             </t>
  </si>
  <si>
    <t>72.41.04.03</t>
  </si>
  <si>
    <t xml:space="preserve">PA CARREG. S/ESTEIRA 1,85M3 COND. C                                            </t>
  </si>
  <si>
    <t>72.41.04.04</t>
  </si>
  <si>
    <t xml:space="preserve">PA CARREG. S/ESTEIRA 1,85M3 COND. D                                            </t>
  </si>
  <si>
    <t>72.41.05.01</t>
  </si>
  <si>
    <t xml:space="preserve">PA CARREGADEIRA S/EST.2,3M3 COND. A                                            </t>
  </si>
  <si>
    <t>72.41.05.02</t>
  </si>
  <si>
    <t xml:space="preserve">PA CARREGADEIRA S/EST.2,3M3 COND. B                                            </t>
  </si>
  <si>
    <t>72.41.05.03</t>
  </si>
  <si>
    <t xml:space="preserve">PA CARREGADEIRA S/EST.2,3M3 COND. C                                            </t>
  </si>
  <si>
    <t>72.41.05.04</t>
  </si>
  <si>
    <t xml:space="preserve">PA CARREGADEIRA S/EST.2,3M3 COND. D                                            </t>
  </si>
  <si>
    <t>72.42.01.01</t>
  </si>
  <si>
    <t xml:space="preserve">PERFURATRIZ MANUAL COND. A                                                     </t>
  </si>
  <si>
    <t>72.42.01.02</t>
  </si>
  <si>
    <t xml:space="preserve">PERFURATRIZ MANUAL COND. B                                                     </t>
  </si>
  <si>
    <t>72.42.01.03</t>
  </si>
  <si>
    <t xml:space="preserve">PERFURATRIZ MANUAL COND. C                                                     </t>
  </si>
  <si>
    <t>72.42.01.04</t>
  </si>
  <si>
    <t xml:space="preserve">PERFURATRIZ MANUAL COND. D                                                     </t>
  </si>
  <si>
    <t>72.42.02.01</t>
  </si>
  <si>
    <t xml:space="preserve">PERFURATRIZ S/ESTEIRA COND. A                                                  </t>
  </si>
  <si>
    <t>72.42.02.02</t>
  </si>
  <si>
    <t xml:space="preserve">PERFURATRIZ S/ESTEIRA COND. B                                                  </t>
  </si>
  <si>
    <t>72.42.02.03</t>
  </si>
  <si>
    <t xml:space="preserve">PERFURATRIZ S/ESTEIRA COND. C                                                  </t>
  </si>
  <si>
    <t>72.42.02.04</t>
  </si>
  <si>
    <t xml:space="preserve">PERFURATRIZ S/ESTEIRA COND. D                                                  </t>
  </si>
  <si>
    <t>72.42.03.01</t>
  </si>
  <si>
    <t xml:space="preserve">PERFURATRIZ JUMBO 3 BRACOS COND. A                                             </t>
  </si>
  <si>
    <t>72.42.03.02</t>
  </si>
  <si>
    <t xml:space="preserve">PERFURATRIZ JUMBO 3 BRACOS COND. B                                             </t>
  </si>
  <si>
    <t>72.42.03.03</t>
  </si>
  <si>
    <t xml:space="preserve">PERFURATRIZ JUMBO 3 BRACOS COND. C                                             </t>
  </si>
  <si>
    <t>72.42.03.04</t>
  </si>
  <si>
    <t xml:space="preserve">PERFURATRIZ JUMBO 3 BRACOS COND. D                                             </t>
  </si>
  <si>
    <t>72.42.04.01</t>
  </si>
  <si>
    <t xml:space="preserve">SONDA ROTATIVA COND. A                                                         </t>
  </si>
  <si>
    <t>72.42.04.02</t>
  </si>
  <si>
    <t xml:space="preserve">SONDA ROTATIVA COND. B                                                         </t>
  </si>
  <si>
    <t>72.42.04.03</t>
  </si>
  <si>
    <t xml:space="preserve">SONDA ROTATIVA COND. C                                                         </t>
  </si>
  <si>
    <t>72.42.04.04</t>
  </si>
  <si>
    <t xml:space="preserve">SONDA ROTATIVA COND. D                                                         </t>
  </si>
  <si>
    <t>72.42.05.01</t>
  </si>
  <si>
    <t xml:space="preserve">PERFURADOR/CINZAL DE BAIXO PESO COND. A                                        </t>
  </si>
  <si>
    <t>72.42.05.02</t>
  </si>
  <si>
    <t xml:space="preserve">PERFURADOR/CINZAL DE BAIXO PESO COND. B                                        </t>
  </si>
  <si>
    <t>72.42.05.03</t>
  </si>
  <si>
    <t xml:space="preserve">PERFURADOR/CINZAL DE BAIXO PESO COND. C                                        </t>
  </si>
  <si>
    <t>72.42.05.04</t>
  </si>
  <si>
    <t xml:space="preserve">PERFURADOR/CINZAL DE BAIXO PESO COND. D                                        </t>
  </si>
  <si>
    <t>72.43.01.01</t>
  </si>
  <si>
    <t xml:space="preserve">RETROESCAV./CARREGADEIRA 0,77M3 COND. A                                        </t>
  </si>
  <si>
    <t>72.43.01.02</t>
  </si>
  <si>
    <t xml:space="preserve">RETROESCAV./CARREGADEIRA 0,77M3 COND. B                                        </t>
  </si>
  <si>
    <t>72.43.01.03</t>
  </si>
  <si>
    <t xml:space="preserve">RETROESCAV./CARREGADEIRA 0,77M3 COND. C                                        </t>
  </si>
  <si>
    <t>72.43.01.04</t>
  </si>
  <si>
    <t xml:space="preserve">RETROESCAV./CARREGADEIRA 0,77M3 COND. D                                        </t>
  </si>
  <si>
    <t>72.44.01.01</t>
  </si>
  <si>
    <t xml:space="preserve">ROCADEIRA MANUAL GASOLINA COND. A                                              </t>
  </si>
  <si>
    <t>72.44.01.02</t>
  </si>
  <si>
    <t xml:space="preserve">ROCADEIRA MANUAL GASOLINA COND. B                                              </t>
  </si>
  <si>
    <t>72.44.01.03</t>
  </si>
  <si>
    <t xml:space="preserve">ROCADEIRA MANUAL GASOLINA COND. C                                              </t>
  </si>
  <si>
    <t>72.44.01.04</t>
  </si>
  <si>
    <t xml:space="preserve">ROCADEIRA MANUAL GASOLINA COND. D                                              </t>
  </si>
  <si>
    <t>72.44.02.01</t>
  </si>
  <si>
    <t xml:space="preserve">ROCADEIRA MANUAL ELETRICA COND. A                                              </t>
  </si>
  <si>
    <t>72.44.02.02</t>
  </si>
  <si>
    <t xml:space="preserve">ROCADEIRA MANUAL ELETRICA COND. B                                              </t>
  </si>
  <si>
    <t>72.44.02.03</t>
  </si>
  <si>
    <t xml:space="preserve">ROCADEIRA MANUAL ELETRICA COND. C                                              </t>
  </si>
  <si>
    <t>72.44.02.04</t>
  </si>
  <si>
    <t xml:space="preserve">ROCADEIRA MANUAL ELETRICA COND. D                                              </t>
  </si>
  <si>
    <t>72.44.03.01</t>
  </si>
  <si>
    <t xml:space="preserve">ROCADEIRA ADAPT.P/TRAT.AGRIC.COND. A                                           </t>
  </si>
  <si>
    <t>72.44.03.02</t>
  </si>
  <si>
    <t xml:space="preserve">ROCADEIRA ADAPT.P/TRAT.AGRIC.COND. B                                           </t>
  </si>
  <si>
    <t>72.44.03.03</t>
  </si>
  <si>
    <t xml:space="preserve">ROCADEIRA ADAPT.P/TRAT.AGRIC.COND. C                                           </t>
  </si>
  <si>
    <t>72.44.03.04</t>
  </si>
  <si>
    <t xml:space="preserve">ROCADEIRA ADAPT.P/TRAT.AGRIC. COND. D                                          </t>
  </si>
  <si>
    <t>72.45.01.01</t>
  </si>
  <si>
    <t xml:space="preserve">ROLO COMPACT.VIBRAT.CILIN./PN 7T COND. A                                       </t>
  </si>
  <si>
    <t>72.45.01.02</t>
  </si>
  <si>
    <t xml:space="preserve">ROLO COMPACT.VIBRAT.CILIN./PN 7T COND. B                                       </t>
  </si>
  <si>
    <t>72.45.01.03</t>
  </si>
  <si>
    <t xml:space="preserve">ROLO COMPACT.VIBRAT.CILIN./PN 7T COND. C                                       </t>
  </si>
  <si>
    <t>72.45.01.04</t>
  </si>
  <si>
    <t xml:space="preserve">ROLO COMPACT.VIBRAT.CILIN./PN 7T COND. D                                       </t>
  </si>
  <si>
    <t>72.45.02.01</t>
  </si>
  <si>
    <t xml:space="preserve">ROLO COMPACT.VIBRAT.CILIN./PN7,7T COND.A                                       </t>
  </si>
  <si>
    <t>72.45.02.02</t>
  </si>
  <si>
    <t xml:space="preserve">ROLO COMPACT.VIBRAT.CILIN./PN7,7T COND.B                                       </t>
  </si>
  <si>
    <t>72.45.02.03</t>
  </si>
  <si>
    <t xml:space="preserve">ROLO COMPACT.VIBRAT.CILIN./PN7,7T COND.C                                       </t>
  </si>
  <si>
    <t>72.45.02.04</t>
  </si>
  <si>
    <t xml:space="preserve">ROLO COMPACT.VIBRAT.CILIN./PN7,7T COND.D                                       </t>
  </si>
  <si>
    <t>72.45.03.01</t>
  </si>
  <si>
    <t xml:space="preserve">ROLO COMPACT.VIBRAT.CILIN./PN10T COND.A                                        </t>
  </si>
  <si>
    <t>72.45.03.02</t>
  </si>
  <si>
    <t xml:space="preserve">ROLO COMPACT.VIBRAT.CILIN./PN10T COND.B                                        </t>
  </si>
  <si>
    <t>72.45.03.03</t>
  </si>
  <si>
    <t xml:space="preserve">ROLO COMPACT VIBRAT.CILIN./PN10T COND.C                                        </t>
  </si>
  <si>
    <t>72.45.03.04</t>
  </si>
  <si>
    <t xml:space="preserve">ROLO COMPACT.VIBRAT.CILIN./PN10T COND.D                                        </t>
  </si>
  <si>
    <t>72.45.04.01</t>
  </si>
  <si>
    <t xml:space="preserve">ROLO COMPACT.VIBR.CILIN./PN 11,3T COND.A                                       </t>
  </si>
  <si>
    <t>72.45.04.02</t>
  </si>
  <si>
    <t xml:space="preserve">ROLO COMPACT.VIBR.CILIN./PN 11,3T COND.B                                       </t>
  </si>
  <si>
    <t>72.45.04.03</t>
  </si>
  <si>
    <t xml:space="preserve">ROLO COMPACT.VIBR.CILIN./PN 11,3T COND.C                                       </t>
  </si>
  <si>
    <t>72.45.04.04</t>
  </si>
  <si>
    <t xml:space="preserve">ROLO COMPACT.VIBR.CILIN./PN 11,3T COND.D                                       </t>
  </si>
  <si>
    <t>72.45.05.01</t>
  </si>
  <si>
    <t xml:space="preserve">ROLO COMPACT.VIBR.CILIN./PN 15,5T COND.A                                       </t>
  </si>
  <si>
    <t>72.45.05.02</t>
  </si>
  <si>
    <t xml:space="preserve">ROLO COMPACT.VIBR.CILIN./PN 15,5T COND.B                                       </t>
  </si>
  <si>
    <t>72.45.05.03</t>
  </si>
  <si>
    <t xml:space="preserve">ROLO COMPACT.VIBR.CILIN./PN 15,5T COND.C                                       </t>
  </si>
  <si>
    <t>72.45.05.04</t>
  </si>
  <si>
    <t xml:space="preserve">ROLO COMPACT.VIBR.CILIN./PN 15,5T COND.D                                       </t>
  </si>
  <si>
    <t>72.45.06.01</t>
  </si>
  <si>
    <t xml:space="preserve">ROLO COMP.PE DE CARN./PN 15,5T COND. A                                         </t>
  </si>
  <si>
    <t>72.45.06.02</t>
  </si>
  <si>
    <t xml:space="preserve">ROLO COMP.PE DE CARN./PN 15,5T COND. B                                         </t>
  </si>
  <si>
    <t>72.45.06.03</t>
  </si>
  <si>
    <t xml:space="preserve">ROLO COMP.PE DE CARN./PN 15,5T COND. C                                         </t>
  </si>
  <si>
    <t>72.45.06.04</t>
  </si>
  <si>
    <t xml:space="preserve">ROLO COMP.PE DE CARN./PN 15,5T COND. D                                         </t>
  </si>
  <si>
    <t>72.46.01.01</t>
  </si>
  <si>
    <t xml:space="preserve">ROLO COMPACT.VIBR.ASF.7,2T COND. A                                             </t>
  </si>
  <si>
    <t>72.46.01.02</t>
  </si>
  <si>
    <t xml:space="preserve">ROLO COMPACT.VIBR.ASF.7,2T COND. B                                             </t>
  </si>
  <si>
    <t>72.46.01.03</t>
  </si>
  <si>
    <t xml:space="preserve">ROLO COMPACT.VIBR.ASF.7,2T COND. C                                             </t>
  </si>
  <si>
    <t>72.46.01.04</t>
  </si>
  <si>
    <t xml:space="preserve">ROLO COMPACT.VIBR.ASF.7,2T COND. D                                             </t>
  </si>
  <si>
    <t>72.46.02.01</t>
  </si>
  <si>
    <t xml:space="preserve">ROLO COMPACT.VIBR.ASF.10,2T COND. A                                            </t>
  </si>
  <si>
    <t>72.46.02.02</t>
  </si>
  <si>
    <t xml:space="preserve">ROLO COMPACT.VIBR.ASF.10,2T COND. B                                            </t>
  </si>
  <si>
    <t>72.46.02.03</t>
  </si>
  <si>
    <t xml:space="preserve">ROLO COMPACT.VIBR.ASF.10,2T COND. C                                            </t>
  </si>
  <si>
    <t>72.46.02.04</t>
  </si>
  <si>
    <t xml:space="preserve">ROLO COMPACT.VIBR.ASF.10,2T COND. D                                            </t>
  </si>
  <si>
    <t>72.47.01.01</t>
  </si>
  <si>
    <t xml:space="preserve">ROLO COMPACT. TANDEM 2,3TON COND. A                                            </t>
  </si>
  <si>
    <t>72.47.01.02</t>
  </si>
  <si>
    <t xml:space="preserve">ROLO COMPACT. TANDEM 2,3TON COND. B                                            </t>
  </si>
  <si>
    <t>72.47.01.03</t>
  </si>
  <si>
    <t xml:space="preserve">ROLO COMPACT. TANDEM 2,3TON COND. C                                            </t>
  </si>
  <si>
    <t>72.47.01.04</t>
  </si>
  <si>
    <t xml:space="preserve">ROLO COMPACT. TANDEM 2,3TON COND. D                                            </t>
  </si>
  <si>
    <t>72.47.02.01</t>
  </si>
  <si>
    <t xml:space="preserve">ROLO COMPACT. TANDEM 7TON COND. A                                              </t>
  </si>
  <si>
    <t>72.47.02.02</t>
  </si>
  <si>
    <t xml:space="preserve">ROLO COMPACT. TANDEM 7TON COND. B                                              </t>
  </si>
  <si>
    <t>72.47.02.03</t>
  </si>
  <si>
    <t xml:space="preserve">ROLO COMPACT. TANDEM 7TON COND. C                                              </t>
  </si>
  <si>
    <t>72.47.02.04</t>
  </si>
  <si>
    <t xml:space="preserve">ROLO COMPACT. TANDEM 7TON COND. D                                              </t>
  </si>
  <si>
    <t>72.47.03.01</t>
  </si>
  <si>
    <t xml:space="preserve">ROLO COMPACT. TANDEM 12TON COND. A                                             </t>
  </si>
  <si>
    <t>72.47.03.02</t>
  </si>
  <si>
    <t xml:space="preserve">ROLO COMPACT. TANDEM 12TON COND. B                                             </t>
  </si>
  <si>
    <t>72.47.03.03</t>
  </si>
  <si>
    <t xml:space="preserve">ROLO COMPACT. TANDEM 12TON COND. C                                             </t>
  </si>
  <si>
    <t>72.47.03.04</t>
  </si>
  <si>
    <t xml:space="preserve">ROLO COMPACT. TANDEM 12TON COND. D                                             </t>
  </si>
  <si>
    <t>72.48.01.01</t>
  </si>
  <si>
    <t xml:space="preserve">ROLO COMPACT.S/PNEU P/ASF. 12,5T COND. A                                       </t>
  </si>
  <si>
    <t>72.48.01.02</t>
  </si>
  <si>
    <t xml:space="preserve">ROLO COMPACT.S/PNEU P/ASF. 12,5T COND. B                                       </t>
  </si>
  <si>
    <t>72.48.01.03</t>
  </si>
  <si>
    <t xml:space="preserve">ROLO COMPACT.S/PNEU P/ASF. 12,5T COND. C                                       </t>
  </si>
  <si>
    <t>72.48.01.04</t>
  </si>
  <si>
    <t xml:space="preserve">ROLO COMPACT.S/PNEU P/ASF. 12,5T COND. D                                       </t>
  </si>
  <si>
    <t>72.48.02.01</t>
  </si>
  <si>
    <t xml:space="preserve">ROLO COMPACT. S/PNEU P/ASF. 27T COND. A                                        </t>
  </si>
  <si>
    <t>72.48.02.02</t>
  </si>
  <si>
    <t xml:space="preserve">ROLO COMPACT. S/PNEU P/ASF. 27T COND. B                                        </t>
  </si>
  <si>
    <t>72.48.02.03</t>
  </si>
  <si>
    <t xml:space="preserve">ROLO COMPACT. S/PNEU P/ASF. 27T COND. C                                        </t>
  </si>
  <si>
    <t>72.48.02.04</t>
  </si>
  <si>
    <t xml:space="preserve">ROLO COMPACT. S/PNEU P/ASF. 27T COND. D                                        </t>
  </si>
  <si>
    <t>72.49.01.01</t>
  </si>
  <si>
    <t xml:space="preserve">TRATOR AGRIC.C/PESO DE 3,7T COND. A                                            </t>
  </si>
  <si>
    <t>72.49.01.02</t>
  </si>
  <si>
    <t xml:space="preserve">TRATOR AGRIC.C/PESO DE 3,7T COND. B                                            </t>
  </si>
  <si>
    <t>72.49.01.03</t>
  </si>
  <si>
    <t xml:space="preserve">TRATOR AGRIC.C/PESO DE 3,7T COND. C                                            </t>
  </si>
  <si>
    <t>72.49.01.04</t>
  </si>
  <si>
    <t xml:space="preserve">TRATOR AGRIC.C/PESO DE 3,7T COND. D                                            </t>
  </si>
  <si>
    <t>72.49.02.01</t>
  </si>
  <si>
    <t xml:space="preserve">TRATOR AGRIC.C/PESO DE 5T COND. A                                              </t>
  </si>
  <si>
    <t>72.49.02.02</t>
  </si>
  <si>
    <t xml:space="preserve">TRATOR AGRIC.C/PESO DE 5T COND. B                                              </t>
  </si>
  <si>
    <t>72.49.02.03</t>
  </si>
  <si>
    <t xml:space="preserve">TRATOR AGRIC.C/PESO DE 5T COND. C                                              </t>
  </si>
  <si>
    <t>72.49.02.04</t>
  </si>
  <si>
    <t xml:space="preserve">TRATOR AGRIC.C/PESO DE 5T COND. D                                              </t>
  </si>
  <si>
    <t>72.49.03.01</t>
  </si>
  <si>
    <t xml:space="preserve">MICRO TRATOR C/APAR. DE GRAMA COND. A                                          </t>
  </si>
  <si>
    <t>72.49.03.02</t>
  </si>
  <si>
    <t xml:space="preserve">MICRO TRATOR C/APAR. DE GRAMA COND. B                                          </t>
  </si>
  <si>
    <t>72.49.03.03</t>
  </si>
  <si>
    <t xml:space="preserve">MICRO TRATOR C/APAR. DE GRAMA COND. C                                          </t>
  </si>
  <si>
    <t>72.49.03.04</t>
  </si>
  <si>
    <t xml:space="preserve">MICRO TRATOR C/APAR. DE GRAMA COND. D                                          </t>
  </si>
  <si>
    <t>72.49.04.01</t>
  </si>
  <si>
    <t xml:space="preserve">TRATOR EQUIP.C/TRIT.RESIDUOS VEG.COND. A                                       </t>
  </si>
  <si>
    <t>72.49.04.02</t>
  </si>
  <si>
    <t xml:space="preserve">TRATOR EQUIP.C/TRIT.RESIDUOS VEG.COND. B                                       </t>
  </si>
  <si>
    <t>72.49.04.03</t>
  </si>
  <si>
    <t xml:space="preserve">TRATOR EQUIP.C/TRIT.RESIDUOS VEG.COND. C                                       </t>
  </si>
  <si>
    <t>72.49.04.04</t>
  </si>
  <si>
    <t xml:space="preserve">TRATOR EQUIP.C/TRIT.RESIDUOS VEG.COND. D                                       </t>
  </si>
  <si>
    <t>72.49.05.01</t>
  </si>
  <si>
    <t xml:space="preserve">TRATOR AGRIC. C/PULVEMISTURADOR COND. A                                        </t>
  </si>
  <si>
    <t>72.49.05.02</t>
  </si>
  <si>
    <t xml:space="preserve">TRATOR AGRIC. C/PULVEMISTURADOR COND. B                                        </t>
  </si>
  <si>
    <t>72.49.05.03</t>
  </si>
  <si>
    <t xml:space="preserve">TRATOR AGRIC. C/PULVEMISTURADOR COND. C                                        </t>
  </si>
  <si>
    <t>72.49.05.04</t>
  </si>
  <si>
    <t xml:space="preserve">TRATOR AGRIC. C/PULVEMISTURADOR COND. D                                        </t>
  </si>
  <si>
    <t>72.50.01.01</t>
  </si>
  <si>
    <t xml:space="preserve">TRATOR S/EST.COM LAMINA 1,93M3 COND. A                                         </t>
  </si>
  <si>
    <t>72.50.01.02</t>
  </si>
  <si>
    <t xml:space="preserve">TRATOR S/EST.COM LAMINA 1,93M3 COND. B                                         </t>
  </si>
  <si>
    <t>72.50.01.03</t>
  </si>
  <si>
    <t xml:space="preserve">TRATOR S/EST.COM LAMINA 1,93M3 COND. C                                         </t>
  </si>
  <si>
    <t>72.50.01.04</t>
  </si>
  <si>
    <t xml:space="preserve">TRATOR S/EST.COM LAMINA 1,93M3 COND. D                                         </t>
  </si>
  <si>
    <t>72.50.02.01</t>
  </si>
  <si>
    <t xml:space="preserve">TRATOR S/EST. COM LAMINA 2,28M3 COND. A                                        </t>
  </si>
  <si>
    <t>72.50.02.02</t>
  </si>
  <si>
    <t xml:space="preserve">TRATOR S/EST. COM LAMINA 2,28M3 COND. B                                        </t>
  </si>
  <si>
    <t>72.50.02.03</t>
  </si>
  <si>
    <t xml:space="preserve">TRATOR S/EST. COM LAMINA 2,28M3 COND. C                                        </t>
  </si>
  <si>
    <t>72.50.02.04</t>
  </si>
  <si>
    <t xml:space="preserve">TRATOR S/EST. COM LAMINA 2,28M3 COND. D                                        </t>
  </si>
  <si>
    <t>72.50.03.01</t>
  </si>
  <si>
    <t xml:space="preserve">TRATOR S/EST.COM LAMINA 3,18M3 COND. A                                         </t>
  </si>
  <si>
    <t>72.50.03.02</t>
  </si>
  <si>
    <t xml:space="preserve">TRATOR S/EST.COM LAMINA 3,18M3 COND. B                                         </t>
  </si>
  <si>
    <t>72.50.03.03</t>
  </si>
  <si>
    <t xml:space="preserve">TRATOR S/EST.COM LAMINA 3,18M3 COND. C                                         </t>
  </si>
  <si>
    <t>72.50.03.04</t>
  </si>
  <si>
    <t xml:space="preserve">TRATOR S/EST.COM LAMINA 3,18M3 COND. D                                         </t>
  </si>
  <si>
    <t>72.50.04.01</t>
  </si>
  <si>
    <t xml:space="preserve">TRATOR S/EST. C/LAMINA/RIP.1,93M3 COND.A                                       </t>
  </si>
  <si>
    <t>72.50.04.02</t>
  </si>
  <si>
    <t xml:space="preserve">TRATOR S/EST. C/LAMINA/RIP.1,93M3 COND.B                                       </t>
  </si>
  <si>
    <t>72.50.04.03</t>
  </si>
  <si>
    <t xml:space="preserve">TRATOR S/EST. C/LAMINA/RIP.1,93M3 COND.C                                       </t>
  </si>
  <si>
    <t>72.50.04.04</t>
  </si>
  <si>
    <t xml:space="preserve">TRATOR S/EST. C/LAMINA/RIP.1,93M3 COND.D                                       </t>
  </si>
  <si>
    <t>72.50.05.01</t>
  </si>
  <si>
    <t xml:space="preserve">TRATOR S/EST. C/LAMINA/RIP.2,28M3 COND.A                                       </t>
  </si>
  <si>
    <t>72.50.05.02</t>
  </si>
  <si>
    <t xml:space="preserve">TRATOR S/EST. C/LAMINA/RIP.2,28M3 COND.B                                       </t>
  </si>
  <si>
    <t>72.50.05.03</t>
  </si>
  <si>
    <t xml:space="preserve">TRATOR S/EST. C/LAMINA/RIP.2,28M3 COND.C                                       </t>
  </si>
  <si>
    <t>72.50.05.04</t>
  </si>
  <si>
    <t xml:space="preserve">TRATOR S/EST. C/LAMINA/RIP.2,28M3 COND.D                                       </t>
  </si>
  <si>
    <t>72.50.06.01</t>
  </si>
  <si>
    <t xml:space="preserve">TRATOR S/EST. C/LAMINA/RIP.3,18M3 COND.A                                       </t>
  </si>
  <si>
    <t>72.50.06.02</t>
  </si>
  <si>
    <t xml:space="preserve">TRATOR S/EST. C/LAMINA/RIP.3,18M3 COND.B                                       </t>
  </si>
  <si>
    <t>72.50.06.03</t>
  </si>
  <si>
    <t xml:space="preserve">TRATOR S/EST. C/LAMINA/RIP.3,18M3 COND.C                                       </t>
  </si>
  <si>
    <t>72.50.06.04</t>
  </si>
  <si>
    <t xml:space="preserve">TRATOR S/EST. C/LAMINA/RIP.3,18M3 COND.D                                       </t>
  </si>
  <si>
    <t>72.52.01.01</t>
  </si>
  <si>
    <t xml:space="preserve">USINA DE CONCRETO 200M3/H COND. A                                              </t>
  </si>
  <si>
    <t>72.52.01.02</t>
  </si>
  <si>
    <t xml:space="preserve">USINA DE CONCRETO 200M3/H COND. B                                              </t>
  </si>
  <si>
    <t>72.52.01.03</t>
  </si>
  <si>
    <t xml:space="preserve">USINA DE CONCRETO 200M3/H COND. C                                              </t>
  </si>
  <si>
    <t>72.52.01.04</t>
  </si>
  <si>
    <t xml:space="preserve">USINA DE CONCRETO 200M3/H COND. D                                              </t>
  </si>
  <si>
    <t>72.52.02.01</t>
  </si>
  <si>
    <t xml:space="preserve">USINA DE CONCRETO 40M3/H COND. A                                               </t>
  </si>
  <si>
    <t>72.52.02.02</t>
  </si>
  <si>
    <t xml:space="preserve">USINA DE CONCRETO 40M3/H COND. B                                               </t>
  </si>
  <si>
    <t>72.52.02.03</t>
  </si>
  <si>
    <t xml:space="preserve">USINA DE CONCRETO 40M3/H COND. C                                               </t>
  </si>
  <si>
    <t>72.52.02.04</t>
  </si>
  <si>
    <t xml:space="preserve">USINA DE CONCRETO 40M3/H COND. D                                               </t>
  </si>
  <si>
    <t>72.52.03.01</t>
  </si>
  <si>
    <t xml:space="preserve">USINA ASFALTICA 60A80T/H COND. A                                               </t>
  </si>
  <si>
    <t>72.52.03.02</t>
  </si>
  <si>
    <t xml:space="preserve">USINA ASFALTICA 60A80T/H COND. B                                               </t>
  </si>
  <si>
    <t>72.52.03.03</t>
  </si>
  <si>
    <t xml:space="preserve">USINA ASFALTICA 60 A 80T/H COND. C                                             </t>
  </si>
  <si>
    <t>72.52.03.04</t>
  </si>
  <si>
    <t xml:space="preserve">USINA ASFALTICA 60 A 80 T/H COND. D                                            </t>
  </si>
  <si>
    <t>72.52.04.01</t>
  </si>
  <si>
    <t xml:space="preserve">USINA ASF.MATER.FRES.100A150T/H COND.A                                         </t>
  </si>
  <si>
    <t>72.52.04.02</t>
  </si>
  <si>
    <t xml:space="preserve">USINA ASF.MATER.FRES.100A150T/H COND.B                                         </t>
  </si>
  <si>
    <t>72.52.04.03</t>
  </si>
  <si>
    <t xml:space="preserve">USINA ASF.MATER.FRES.100A150T/H COND.C                                         </t>
  </si>
  <si>
    <t>72.52.04.04</t>
  </si>
  <si>
    <t xml:space="preserve">USINA ASF.MATER.FRES.100A150T/H COND.D                                         </t>
  </si>
  <si>
    <t>72.52.05.01</t>
  </si>
  <si>
    <t xml:space="preserve">USINA DE SOLOS 400TON/H COND. A                                                </t>
  </si>
  <si>
    <t>72.52.05.02</t>
  </si>
  <si>
    <t xml:space="preserve">USINA DE SOLOS 400TON/H COND. B                                                </t>
  </si>
  <si>
    <t>72.52.05.03</t>
  </si>
  <si>
    <t xml:space="preserve">USINA DE SOLOS 400TON/H COND. C                                                </t>
  </si>
  <si>
    <t>72.52.05.04</t>
  </si>
  <si>
    <t xml:space="preserve">USINA DE SOLOS 400TON/H COND. D                                                </t>
  </si>
  <si>
    <t>72.53.01.01</t>
  </si>
  <si>
    <t xml:space="preserve">VIBRADOR DE IMERSAO 12000VPM ELET.COND.A                                       </t>
  </si>
  <si>
    <t>72.53.01.02</t>
  </si>
  <si>
    <t xml:space="preserve">VIBRADOR DE IMERSAO 12000VPM ELET.COND.B                                       </t>
  </si>
  <si>
    <t>72.53.01.03</t>
  </si>
  <si>
    <t xml:space="preserve">VIBRADOR DE IMERSAO 12000VPM ELET.COND.C                                       </t>
  </si>
  <si>
    <t>72.53.01.04</t>
  </si>
  <si>
    <t xml:space="preserve">VIBRADOR DE IMERSAO 12000VPM ELET.COND.D                                       </t>
  </si>
  <si>
    <t>72.53.02.01</t>
  </si>
  <si>
    <t xml:space="preserve">VIBRADOR DE IMERSAO 12000VPM GAS.COND.A                                        </t>
  </si>
  <si>
    <t>72.53.02.02</t>
  </si>
  <si>
    <t xml:space="preserve">VIBRADOR DE IMERSAO 12000VPM GAS.COND.B                                        </t>
  </si>
  <si>
    <t>72.53.02.03</t>
  </si>
  <si>
    <t xml:space="preserve">VIBRADOR DE IMERSAO 12000VPM GAS.COND.C                                        </t>
  </si>
  <si>
    <t>72.53.02.04</t>
  </si>
  <si>
    <t xml:space="preserve">VIBRADOR DE IMERSAO 12000VPM GAS.COND.D                                        </t>
  </si>
  <si>
    <t>72.54.01.01</t>
  </si>
  <si>
    <t xml:space="preserve">VIBRO ACAB.ASF.S/EST.400T/H COND. A                                            </t>
  </si>
  <si>
    <t>72.54.01.02</t>
  </si>
  <si>
    <t xml:space="preserve">VIBRO ACAB.ASF.S/EST.400T/H COND.B                                             </t>
  </si>
  <si>
    <t>72.54.01.03</t>
  </si>
  <si>
    <t xml:space="preserve">VIBRO ACAB.ASF.S/EST.400T/H COND.C                                             </t>
  </si>
  <si>
    <t>72.54.01.04</t>
  </si>
  <si>
    <t xml:space="preserve">VIBRO ACAB.ASF.S/EST.400T/H COND.D                                             </t>
  </si>
  <si>
    <t>72.54.02.01</t>
  </si>
  <si>
    <t xml:space="preserve">VIBRO ACAB.ASF.S/EST. 2200TON/H COND.A                                         </t>
  </si>
  <si>
    <t>72.54.02.02</t>
  </si>
  <si>
    <t xml:space="preserve">VIBRO ACAB.ASF.S/EST. 2200TON/H COND.B                                         </t>
  </si>
  <si>
    <t>72.54.02.03</t>
  </si>
  <si>
    <t xml:space="preserve">VIBRO ACAB.ASF.S/EST. 2200TON/H COND.C                                         </t>
  </si>
  <si>
    <t>72.54.02.04</t>
  </si>
  <si>
    <t xml:space="preserve">VIBRO ACAB.ASF.S/EST. 2200TON/H COND.D                                         </t>
  </si>
  <si>
    <t>72.54.03.01</t>
  </si>
  <si>
    <t xml:space="preserve">VIBRO ACAB.ASF.S/EST.500TON/H COND. A                                          </t>
  </si>
  <si>
    <t>72.54.03.02</t>
  </si>
  <si>
    <t xml:space="preserve">VIBRO ACAB.ASF.S/EST.500TON/H COND. B                                          </t>
  </si>
  <si>
    <t>72.54.03.03</t>
  </si>
  <si>
    <t xml:space="preserve">VIBRO ACAB.ASF.S/EST.500TON/H COND. C                                          </t>
  </si>
  <si>
    <t>72.54.03.04</t>
  </si>
  <si>
    <t xml:space="preserve">VIBRO ACAB.ASF.S/EST.500TON/H COND. D                                          </t>
  </si>
  <si>
    <t>72.54.04.01</t>
  </si>
  <si>
    <t xml:space="preserve">VIBRO ACAB.ASF.S/PNEU 14,7T/H COND. A                                          </t>
  </si>
  <si>
    <t>72.54.04.02</t>
  </si>
  <si>
    <t xml:space="preserve">VIBRO ACAB.ASF.S/PNEU 14,7T/H COND. B                                          </t>
  </si>
  <si>
    <t>72.54.04.03</t>
  </si>
  <si>
    <t xml:space="preserve">VIBRO ACAB.ASF.S/PNEU 14,7T/H COND. C                                          </t>
  </si>
  <si>
    <t>72.54.04.04</t>
  </si>
  <si>
    <t xml:space="preserve">VIBRO ACAB.ASF.S/PNEU 14,7T/H COND. D                                          </t>
  </si>
  <si>
    <t>72.55.01.01</t>
  </si>
  <si>
    <t xml:space="preserve">VIBRO ACAB.CONCRETO 200M3/H COND. A                                            </t>
  </si>
  <si>
    <t>72.55.01.02</t>
  </si>
  <si>
    <t xml:space="preserve">VIBRO ACAB.CONCRETO 200M3/H COND. B                                            </t>
  </si>
  <si>
    <t>72.55.01.03</t>
  </si>
  <si>
    <t xml:space="preserve">VIBRO ACAB.CONCRETO 200M3/H COND. C                                            </t>
  </si>
  <si>
    <t>72.55.01.04</t>
  </si>
  <si>
    <t xml:space="preserve">VIBRO ACAB.CONCRETO 200M3/H COND. D                                            </t>
  </si>
  <si>
    <t>72.56.01.01</t>
  </si>
  <si>
    <t xml:space="preserve">SERRA PARA PAVIMENTO 8HP COND. A                                               </t>
  </si>
  <si>
    <t>72.56.01.02</t>
  </si>
  <si>
    <t xml:space="preserve">SERRA PARA PAVIMENTO 8HP COND. B                                               </t>
  </si>
  <si>
    <t>72.56.01.03</t>
  </si>
  <si>
    <t xml:space="preserve">SERRA PARA PAVIMENTO 8HP COND. C                                               </t>
  </si>
  <si>
    <t>72.56.01.04</t>
  </si>
  <si>
    <t xml:space="preserve">SERRA PARA PAVIMENTO 8HP COND. D                                               </t>
  </si>
  <si>
    <t>72.56.02.01</t>
  </si>
  <si>
    <t xml:space="preserve">SERRA PARA PAVIMENTO 6HP COND. A                                               </t>
  </si>
  <si>
    <t>72.56.02.02</t>
  </si>
  <si>
    <t xml:space="preserve">SERRA PARA PAVIMENTO 6HP COND. B                                               </t>
  </si>
  <si>
    <t>72.56.03.03</t>
  </si>
  <si>
    <t xml:space="preserve">SERRA PARA PAVIMENTO 9HP COND. C                                               </t>
  </si>
  <si>
    <t>72.56.03.04</t>
  </si>
  <si>
    <t xml:space="preserve">SERRA PARA PAVIMENTO 9HP COND. D                                               </t>
  </si>
  <si>
    <t>72.57.01.01</t>
  </si>
  <si>
    <t xml:space="preserve">SELADORA A FRIO 15HP COND. A                                                   </t>
  </si>
  <si>
    <t>72.57.01.02</t>
  </si>
  <si>
    <t xml:space="preserve">SELADORA A FRIO 15HP COND. B                                                   </t>
  </si>
  <si>
    <t>72.57.01.03</t>
  </si>
  <si>
    <t xml:space="preserve">SELADORA A FRIO 15HP COND. C                                                   </t>
  </si>
  <si>
    <t>72.57.01.04</t>
  </si>
  <si>
    <t xml:space="preserve">SELADORA A FRIO 15HP COND. D                                                   </t>
  </si>
  <si>
    <t>72.58.01.01</t>
  </si>
  <si>
    <t xml:space="preserve">UNIDADE APLIC.EXTRUSAO COND. A                                                 </t>
  </si>
  <si>
    <t>72.58.01.02</t>
  </si>
  <si>
    <t xml:space="preserve">UNIDADE APLIC.EXTRUSAO COND. B                                                 </t>
  </si>
  <si>
    <t>72.58.01.03</t>
  </si>
  <si>
    <t xml:space="preserve">UNIDADE APLIC.EXTRUSAO COND. C                                                 </t>
  </si>
  <si>
    <t>72.58.01.04</t>
  </si>
  <si>
    <t xml:space="preserve">UNIDADE APLIC.EXTRUSAO COND. D                                                 </t>
  </si>
  <si>
    <t>72.58.02.01</t>
  </si>
  <si>
    <t xml:space="preserve">UNIDADE APLIC.TINTA ELAST.A FRIO COND.A                                        </t>
  </si>
  <si>
    <t>72.58.02.02</t>
  </si>
  <si>
    <t xml:space="preserve">UNIDADE APLIC.TINTA ELAST.A FRIO COND.B                                        </t>
  </si>
  <si>
    <t>72.58.02.03</t>
  </si>
  <si>
    <t xml:space="preserve">UNIDADE APLIC.TINTA ELAST.A FRIO COND.C                                        </t>
  </si>
  <si>
    <t>72.58.02.04</t>
  </si>
  <si>
    <t xml:space="preserve">UNIDADE APLIC.TINTA ELAST.A FRIO COND.D                                        </t>
  </si>
  <si>
    <t>72.58.03.01</t>
  </si>
  <si>
    <t xml:space="preserve">UNIDADE FUSORA COND. A                                                         </t>
  </si>
  <si>
    <t>72.58.03.02</t>
  </si>
  <si>
    <t xml:space="preserve">UNIDADE FUSORA COND. B                                                         </t>
  </si>
  <si>
    <t>72.58.03.03</t>
  </si>
  <si>
    <t xml:space="preserve">UNIDADE FUSORA COND. C                                                         </t>
  </si>
  <si>
    <t>72.58.03.04</t>
  </si>
  <si>
    <t xml:space="preserve">UNIDADE FUSORA COND. D                                                         </t>
  </si>
  <si>
    <t>72.58.04.01</t>
  </si>
  <si>
    <t xml:space="preserve">UNIDADE APLIC.HOT-SPRAY COND. A                                                </t>
  </si>
  <si>
    <t>72.58.04.02</t>
  </si>
  <si>
    <t xml:space="preserve">UNIDADE APLIC.HOT-SPRAY COND. B                                                </t>
  </si>
  <si>
    <t>72.58.04.03</t>
  </si>
  <si>
    <t xml:space="preserve">UNIDADE APLIC.HOT-SPRAY COND. C                                                </t>
  </si>
  <si>
    <t>72.58.04.04</t>
  </si>
  <si>
    <t xml:space="preserve">UNIDADE APLIC.HOT-SPRAY COND. D                                                </t>
  </si>
  <si>
    <t>72.58.05.01</t>
  </si>
  <si>
    <t xml:space="preserve">UNID.APLIC.TINTA (HOFFMAN OU SIMILAR)C-A                                       </t>
  </si>
  <si>
    <t>72.58.05.02</t>
  </si>
  <si>
    <t xml:space="preserve">UNID.APLIC.TINTA (HOFFMAN OU SIMILAR)C-B                                       </t>
  </si>
  <si>
    <t>72.58.05.03</t>
  </si>
  <si>
    <t xml:space="preserve">UNID.APLIC.TINTA (HOFFMAN OU SIMILAR)C-C                                       </t>
  </si>
  <si>
    <t>72.58.05.04</t>
  </si>
  <si>
    <t xml:space="preserve">UNID.APLIC.TINTA (HOFFMAN OU SIMILAR)C-D                                       </t>
  </si>
  <si>
    <t>72.59.01.01</t>
  </si>
  <si>
    <t xml:space="preserve">SILO P/ESTOC.CIMENTO 30T COND. A                                               </t>
  </si>
  <si>
    <t>72.59.01.02</t>
  </si>
  <si>
    <t xml:space="preserve">SILO P/ESTOC.CIMENTO 30T COND. B                                               </t>
  </si>
  <si>
    <t>72.59.01.03</t>
  </si>
  <si>
    <t xml:space="preserve">SILO P/ESTOC.CIMENTO 30T COND. C                                               </t>
  </si>
  <si>
    <t>72.59.01.04</t>
  </si>
  <si>
    <t xml:space="preserve">SILO P/ESTOC.CIMENTO 30T COND. D                                               </t>
  </si>
  <si>
    <t>72.61.01.01</t>
  </si>
  <si>
    <t xml:space="preserve">VASSOURA MEC. REBOCAVEL COND. A                                                </t>
  </si>
  <si>
    <t>72.61.01.02</t>
  </si>
  <si>
    <t xml:space="preserve">VASSOURA MEC. REBOCAVEL COND. B                                                </t>
  </si>
  <si>
    <t>72.61.01.03</t>
  </si>
  <si>
    <t xml:space="preserve">VASSOURA MEC. REBOCAVEL COND. C                                                </t>
  </si>
  <si>
    <t>72.61.01.04</t>
  </si>
  <si>
    <t xml:space="preserve">VASSOURA MEC. REBOCAVEL COND. D                                                </t>
  </si>
  <si>
    <t>72.63.01.01</t>
  </si>
  <si>
    <t xml:space="preserve">MAQUINA DE JATO COND. A                                                        </t>
  </si>
  <si>
    <t>72.63.01.02</t>
  </si>
  <si>
    <t xml:space="preserve">MAQUINA DE JATO COND. B                                                        </t>
  </si>
  <si>
    <t>72.63.01.03</t>
  </si>
  <si>
    <t xml:space="preserve">MAQUINA DE JATO COND. C                                                        </t>
  </si>
  <si>
    <t>72.63.01.04</t>
  </si>
  <si>
    <t xml:space="preserve">MAQUINA DE JATO COND. D                                                        </t>
  </si>
  <si>
    <t>Data da Atualização: 07/01/2025</t>
  </si>
  <si>
    <t>DER-SP</t>
  </si>
  <si>
    <t>TPU - DER/SP</t>
  </si>
  <si>
    <t>Total de Sondagem</t>
  </si>
  <si>
    <t>kmf</t>
  </si>
  <si>
    <t>unid</t>
  </si>
  <si>
    <t>unid.</t>
  </si>
  <si>
    <t>Execução (dias)</t>
  </si>
  <si>
    <t xml:space="preserve">CRONOGRAMA FÍSICO </t>
  </si>
  <si>
    <t>CRONOGRAMA FÍSICO</t>
  </si>
  <si>
    <t>CRONOGRAMA FÍSICO-FINANCEIRO</t>
  </si>
  <si>
    <t>Valor com
BDI</t>
  </si>
  <si>
    <t>MESES</t>
  </si>
  <si>
    <t>01</t>
  </si>
  <si>
    <t>02</t>
  </si>
  <si>
    <t>03</t>
  </si>
  <si>
    <t>04</t>
  </si>
  <si>
    <t>06</t>
  </si>
  <si>
    <t>07</t>
  </si>
  <si>
    <t>08</t>
  </si>
  <si>
    <t>09</t>
  </si>
  <si>
    <t>10</t>
  </si>
  <si>
    <t>11</t>
  </si>
  <si>
    <t>12</t>
  </si>
  <si>
    <t xml:space="preserve">% e Total mensal </t>
  </si>
  <si>
    <t xml:space="preserve">Total acumulado (R$): </t>
  </si>
  <si>
    <t>3.1</t>
  </si>
  <si>
    <t>3.2</t>
  </si>
  <si>
    <t>3.3</t>
  </si>
  <si>
    <t>3.4</t>
  </si>
  <si>
    <t>3.5</t>
  </si>
  <si>
    <t>3.6</t>
  </si>
  <si>
    <t>3.7</t>
  </si>
  <si>
    <t>3.8</t>
  </si>
  <si>
    <t>Mantido a proporção do Lote 04 (28km), ou seja, x2</t>
  </si>
  <si>
    <t>Levantamento IRI</t>
  </si>
  <si>
    <t>H.2.</t>
  </si>
  <si>
    <t>H.3.</t>
  </si>
  <si>
    <t>H.4.</t>
  </si>
  <si>
    <t>DF = [(1+SELIC)^(1/12)-1] sobre (PV - Lucro)</t>
  </si>
  <si>
    <t>P8264</t>
  </si>
  <si>
    <t>Motorista de veículo leve - horista</t>
  </si>
  <si>
    <t>h</t>
  </si>
  <si>
    <t>Comercial (2,55% do CMCC - SINAPI)</t>
  </si>
  <si>
    <t>Residencial (2,45% do CMCC - SINAPI)</t>
  </si>
  <si>
    <t>m² x mês</t>
  </si>
  <si>
    <t>ocupante x mês</t>
  </si>
  <si>
    <t>ETEL</t>
  </si>
  <si>
    <t>IRI</t>
  </si>
  <si>
    <t>Mobilização + Desmob</t>
  </si>
  <si>
    <t>Custo kmf</t>
  </si>
  <si>
    <t>custo/kmf</t>
  </si>
  <si>
    <t>Sinalização</t>
  </si>
  <si>
    <t>Março/2025</t>
  </si>
  <si>
    <t>HDO</t>
  </si>
  <si>
    <t>custo/rodovia</t>
  </si>
  <si>
    <t>Custo</t>
  </si>
  <si>
    <t>PAVESYS</t>
  </si>
  <si>
    <t>ABRIL/2025</t>
  </si>
  <si>
    <t>Fev/25</t>
  </si>
  <si>
    <t>R$/kmf</t>
  </si>
  <si>
    <t>Indice Reaj.</t>
  </si>
  <si>
    <t>Custo Atualizado</t>
  </si>
  <si>
    <t>Sondagem SPT e rotativa</t>
  </si>
  <si>
    <t>Ponderado</t>
  </si>
  <si>
    <t>(Cotação)</t>
  </si>
  <si>
    <t>Mais recente na data do orçamento</t>
  </si>
  <si>
    <t>Rodovia: BR-376/MS</t>
  </si>
  <si>
    <t>BR-376/MS</t>
  </si>
  <si>
    <t>Subtrecho: Entr MS-134(A)/274/473 (Nova Andradina) - Entr MS-134(B) (Div MS/SP) (Porto Primavera)</t>
  </si>
  <si>
    <t>Segmento:  km 174,8 ao km232,7</t>
  </si>
  <si>
    <t>Lote unico</t>
  </si>
  <si>
    <t>Engenharia Consultiva - mês de referência: ABRIL/2025</t>
  </si>
  <si>
    <t>Conforme Ofício-Circular nº 4706/2025 (SEI DNIT nº21705904) - alíquota da meta Selic no valor de 15% a.a.</t>
  </si>
  <si>
    <t>Tabela 01 - Consolidação dos custos de mão de obra - Engenharia Consultiva - mês de referência: ABRIL/2025</t>
  </si>
  <si>
    <t>Engenharia Consultiva - mês de referência:ABRIL/2025</t>
  </si>
  <si>
    <t>376BMS0100</t>
  </si>
  <si>
    <t>376BMS0115</t>
  </si>
  <si>
    <t>Versão SNV:  202410A</t>
  </si>
  <si>
    <t>extensão evtea 58,9 km</t>
  </si>
  <si>
    <t>extensão snv: 57,9 km</t>
  </si>
  <si>
    <t>extensão  de projeto pista simples 33,40 km+ 19,2 km=52,6 km</t>
  </si>
  <si>
    <t xml:space="preserve">extensão de projeto pista dupla 6,3 km </t>
  </si>
  <si>
    <t>para o segmento duplicado adotou-se um percentual de acrescimo nos projetos de 50% devido a duplicação</t>
  </si>
  <si>
    <t>assim teremos uma extensão de projeto  proporcional de 52,6 km +6,3km +6,3*0,5 km = 62,05km</t>
  </si>
  <si>
    <t xml:space="preserve">Ponte </t>
  </si>
  <si>
    <t>RESUMO DE ORÇAMENTO - LOTE ÚNICO</t>
  </si>
  <si>
    <t xml:space="preserve">EXTENSÃO (SNV): </t>
  </si>
  <si>
    <t>único</t>
  </si>
  <si>
    <t>Reajustado para abr/25</t>
  </si>
  <si>
    <t>Extensões aproximadas:</t>
  </si>
  <si>
    <t>6,27 km</t>
  </si>
  <si>
    <t>19,21 km</t>
  </si>
  <si>
    <t>32,42 km</t>
  </si>
  <si>
    <t>Duplicação</t>
  </si>
  <si>
    <t>Restauração com adequação de capacidade</t>
  </si>
  <si>
    <t>Implantação</t>
  </si>
  <si>
    <t>LOTE DMSR14</t>
  </si>
  <si>
    <t>LOTE DMSR15</t>
  </si>
  <si>
    <t>COORDENADAS</t>
  </si>
  <si>
    <t>INICIO DMSR 14</t>
  </si>
  <si>
    <t>FIM DMSR14</t>
  </si>
  <si>
    <t>INICIO DMSR 15</t>
  </si>
  <si>
    <t>FIM DMSR15</t>
  </si>
  <si>
    <t>274948.00 m E / 7486463.00 m S</t>
  </si>
  <si>
    <t>258884.00 m E / 7513397.00 m S</t>
  </si>
  <si>
    <t>256464.00 m E / 7535753.00 m S</t>
  </si>
  <si>
    <t>Lotes EVTEA</t>
  </si>
  <si>
    <t>Data -base</t>
  </si>
  <si>
    <t>Interseções a serem estudadas</t>
  </si>
  <si>
    <t>Taquarussu</t>
  </si>
  <si>
    <t>258910.00 m E / 7513186.00 m S</t>
  </si>
  <si>
    <t>259900.00 m E / 7527498.00 m S</t>
  </si>
  <si>
    <t>Interseção existente</t>
  </si>
  <si>
    <t>258221.00 m E / 7529329.00 m S</t>
  </si>
  <si>
    <t>259563.00 m E / 7531907.00 m S</t>
  </si>
  <si>
    <t>274746.00 m E /7486692.00 m S</t>
  </si>
  <si>
    <t>Proximo a Nova Ponte de Divisa PR/MS</t>
  </si>
  <si>
    <t>Observar no Termo de referencia da nescessidade da compatibilização do Porjeto a ser contratado com o Desenvolvido no Esatdo do Parana</t>
  </si>
  <si>
    <t xml:space="preserve">Estudos sobre Ocupações Irregulares de Faixas de Domínio e Áreas Não Edificantes das Vias Federais </t>
  </si>
  <si>
    <t>Projeto Básico de Desapropriação</t>
  </si>
  <si>
    <t>Entrega de Projetos Básicos (55%)                           Projeto Básico de Desapropriação(100%)                  Estudo das desapropriações irregulares(100%)</t>
  </si>
  <si>
    <t>Engenheiro Agrônomo pleno</t>
  </si>
  <si>
    <t>Advogado Pleno</t>
  </si>
  <si>
    <t>Data base: OUT/2025</t>
  </si>
  <si>
    <t>P8090</t>
  </si>
  <si>
    <t>Agente local</t>
  </si>
  <si>
    <t>P8178</t>
  </si>
  <si>
    <t>Designer gráfico</t>
  </si>
  <si>
    <t>OUT/25</t>
  </si>
  <si>
    <t>ITEM 11 -Relatório Preliminar de Avaliação Ambiental</t>
  </si>
  <si>
    <t>Relatório Preliminar de Avaliação Ambiental</t>
  </si>
  <si>
    <t>biologo</t>
  </si>
  <si>
    <t>p2</t>
  </si>
  <si>
    <t>A.1.6</t>
  </si>
  <si>
    <t>Relatório Básico e
Relatório Final de Avaliação Ambiental e Paisagismo</t>
  </si>
  <si>
    <t>ITEM 21 - Relatório Básico e Relatório Final de Avaliação Ambiental</t>
  </si>
  <si>
    <t>Relatório Basico de Avaliação Ambiental e paisagismo</t>
  </si>
  <si>
    <t>Relatório Final de Avaliação Ambiental e paisagismo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</si>
</sst>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R$&quot;\ #,##0.00;\-&quot;R$&quot;\ #,##0.00"/>
    <numFmt numFmtId="8" formatCode="&quot;R$&quot;\ #,##0.00;[Red]\-&quot;R$&quot;\ #,##0.00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.00"/>
    <numFmt numFmtId="167" formatCode="0.000000"/>
    <numFmt numFmtId="168" formatCode="0.0"/>
    <numFmt numFmtId="169" formatCode="_-* #,##0.000000_-;\-* #,##0.000000_-;_-* &quot;-&quot;??_-;_-@_-"/>
    <numFmt numFmtId="170" formatCode="#,##0.0"/>
    <numFmt numFmtId="171" formatCode="_-* #,##0_-;\-* #,##0_-;_-* &quot;-&quot;??_-;_-@_-"/>
    <numFmt numFmtId="172" formatCode="[$-416]mmm\-yy;@"/>
    <numFmt numFmtId="173" formatCode="0.0%"/>
    <numFmt numFmtId="174" formatCode="0.0000"/>
    <numFmt numFmtId="175" formatCode="0.000"/>
    <numFmt numFmtId="176" formatCode="0.0000%"/>
    <numFmt numFmtId="177" formatCode="&quot;R$&quot;\ #,##0.00"/>
    <numFmt numFmtId="178" formatCode="_(* #,##0.000_);_(* \(#,##0.000\);_(* &quot;-&quot;??_);_(@_)"/>
    <numFmt numFmtId="179" formatCode="_(* #,##0.000000_);_(* \(#,##0.000000\);_(* &quot;-&quot;??_);_(@_)"/>
    <numFmt numFmtId="180" formatCode="#,##0.000_);\-#,##0.000_);&quot;&quot;"/>
    <numFmt numFmtId="181" formatCode="#,##0.00000;\-#,##0.00000;"/>
    <numFmt numFmtId="182" formatCode="#,##0.00;\-#,##0.00;"/>
    <numFmt numFmtId="183" formatCode="#,##0.000000;\-#,##0.000000;"/>
    <numFmt numFmtId="184" formatCode="#,##0.0000;\-#,##0.0000;"/>
  </numFmts>
  <fonts count="106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6"/>
      <color rgb="FF0070C0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6"/>
      <name val="Arial"/>
      <family val="2"/>
    </font>
    <font>
      <sz val="6"/>
      <color rgb="FF000000"/>
      <name val="Arial"/>
      <family val="2"/>
    </font>
    <font>
      <b/>
      <sz val="10.5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9.5"/>
      <name val="Calibri"/>
      <family val="2"/>
    </font>
    <font>
      <sz val="10"/>
      <color rgb="FF000000"/>
      <name val="Times New Roman"/>
      <family val="1"/>
    </font>
    <font>
      <b/>
      <sz val="6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9"/>
      <color theme="1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MS Sans Serif"/>
      <charset val="134"/>
    </font>
    <font>
      <b/>
      <sz val="6"/>
      <color rgb="FFFFFFFF"/>
      <name val="Arial"/>
      <family val="2"/>
    </font>
    <font>
      <sz val="9"/>
      <name val="Segoe UI"/>
      <family val="2"/>
    </font>
    <font>
      <b/>
      <sz val="11"/>
      <color theme="0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b/>
      <sz val="14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Arial"/>
      <family val="2"/>
    </font>
    <font>
      <sz val="6"/>
      <color theme="1"/>
      <name val="Arial"/>
      <family val="2"/>
    </font>
    <font>
      <sz val="10"/>
      <color theme="1"/>
      <name val="Arial"/>
      <family val="2"/>
    </font>
    <font>
      <b/>
      <sz val="9"/>
      <color theme="0"/>
      <name val="Times New Roman"/>
      <family val="1"/>
    </font>
    <font>
      <b/>
      <sz val="10"/>
      <color theme="0"/>
      <name val="Times New Roman"/>
      <family val="1"/>
    </font>
    <font>
      <sz val="8"/>
      <name val="Arial"/>
      <family val="2"/>
    </font>
    <font>
      <b/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vertAlign val="superscript"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i/>
      <sz val="11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376F"/>
        <bgColor indexed="64"/>
      </patternFill>
    </fill>
    <fill>
      <patternFill patternType="solid">
        <fgColor theme="4" tint="0.79995117038483843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13"/>
      </patternFill>
    </fill>
    <fill>
      <patternFill patternType="solid">
        <fgColor theme="3" tint="0.79998168889431442"/>
        <bgColor indexed="1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5" tint="0.39997558519241921"/>
        <bgColor indexed="64"/>
      </patternFill>
    </fill>
  </fills>
  <borders count="15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32">
    <xf numFmtId="0" fontId="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164" fontId="10" fillId="0" borderId="0" applyFont="0" applyFill="0" applyBorder="0" applyAlignment="0" applyProtection="0"/>
    <xf numFmtId="0" fontId="10" fillId="0" borderId="0"/>
    <xf numFmtId="0" fontId="45" fillId="0" borderId="0" applyNumberFormat="0" applyFill="0" applyBorder="0" applyAlignment="0" applyProtection="0"/>
    <xf numFmtId="0" fontId="10" fillId="0" borderId="0"/>
    <xf numFmtId="0" fontId="48" fillId="0" borderId="0"/>
    <xf numFmtId="0" fontId="38" fillId="0" borderId="0"/>
    <xf numFmtId="9" fontId="4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0" fontId="46" fillId="0" borderId="0"/>
    <xf numFmtId="0" fontId="4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40" fontId="4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95" fillId="0" borderId="0"/>
  </cellStyleXfs>
  <cellXfs count="1690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3" xfId="3" applyFont="1" applyBorder="1" applyAlignment="1">
      <alignment vertical="center"/>
    </xf>
    <xf numFmtId="0" fontId="4" fillId="0" borderId="3" xfId="3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0" fontId="3" fillId="2" borderId="4" xfId="3" applyFont="1" applyFill="1" applyBorder="1" applyAlignment="1">
      <alignment vertical="center"/>
    </xf>
    <xf numFmtId="0" fontId="3" fillId="2" borderId="5" xfId="3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4" fontId="3" fillId="0" borderId="0" xfId="3" applyNumberFormat="1" applyFont="1" applyAlignment="1">
      <alignment vertical="center"/>
    </xf>
    <xf numFmtId="0" fontId="3" fillId="0" borderId="7" xfId="3" applyFont="1" applyBorder="1" applyAlignment="1">
      <alignment vertical="center"/>
    </xf>
    <xf numFmtId="166" fontId="4" fillId="0" borderId="7" xfId="3" applyNumberFormat="1" applyFont="1" applyBorder="1" applyAlignment="1">
      <alignment vertical="center"/>
    </xf>
    <xf numFmtId="0" fontId="4" fillId="2" borderId="4" xfId="3" applyFont="1" applyFill="1" applyBorder="1" applyAlignment="1">
      <alignment vertical="center"/>
    </xf>
    <xf numFmtId="166" fontId="4" fillId="2" borderId="8" xfId="3" applyNumberFormat="1" applyFont="1" applyFill="1" applyBorder="1" applyAlignment="1">
      <alignment vertical="center"/>
    </xf>
    <xf numFmtId="0" fontId="5" fillId="0" borderId="0" xfId="13" applyFont="1" applyAlignment="1">
      <alignment horizontal="center"/>
    </xf>
    <xf numFmtId="0" fontId="5" fillId="0" borderId="0" xfId="13" applyFont="1" applyAlignment="1">
      <alignment horizontal="center" vertical="top"/>
    </xf>
    <xf numFmtId="0" fontId="7" fillId="4" borderId="29" xfId="13" applyFont="1" applyFill="1" applyBorder="1" applyAlignment="1">
      <alignment horizontal="center" vertical="center"/>
    </xf>
    <xf numFmtId="0" fontId="7" fillId="4" borderId="30" xfId="13" applyFont="1" applyFill="1" applyBorder="1" applyAlignment="1">
      <alignment horizontal="center" vertical="center"/>
    </xf>
    <xf numFmtId="164" fontId="7" fillId="4" borderId="32" xfId="13" applyNumberFormat="1" applyFont="1" applyFill="1" applyBorder="1" applyAlignment="1">
      <alignment horizontal="left" vertical="center"/>
    </xf>
    <xf numFmtId="164" fontId="7" fillId="4" borderId="33" xfId="13" applyNumberFormat="1" applyFont="1" applyFill="1" applyBorder="1" applyAlignment="1">
      <alignment horizontal="left" vertical="center"/>
    </xf>
    <xf numFmtId="0" fontId="5" fillId="4" borderId="34" xfId="13" applyFont="1" applyFill="1" applyBorder="1" applyAlignment="1">
      <alignment horizontal="left" vertical="center"/>
    </xf>
    <xf numFmtId="164" fontId="5" fillId="4" borderId="16" xfId="13" applyNumberFormat="1" applyFont="1" applyFill="1" applyBorder="1" applyAlignment="1">
      <alignment horizontal="left" vertical="center"/>
    </xf>
    <xf numFmtId="164" fontId="7" fillId="4" borderId="17" xfId="13" applyNumberFormat="1" applyFont="1" applyFill="1" applyBorder="1" applyAlignment="1">
      <alignment horizontal="left" vertical="center"/>
    </xf>
    <xf numFmtId="0" fontId="5" fillId="4" borderId="18" xfId="13" applyFont="1" applyFill="1" applyBorder="1" applyAlignment="1">
      <alignment horizontal="left" vertical="center"/>
    </xf>
    <xf numFmtId="164" fontId="7" fillId="4" borderId="27" xfId="13" applyNumberFormat="1" applyFont="1" applyFill="1" applyBorder="1" applyAlignment="1">
      <alignment horizontal="left" vertical="center"/>
    </xf>
    <xf numFmtId="0" fontId="5" fillId="4" borderId="19" xfId="13" applyFont="1" applyFill="1" applyBorder="1" applyAlignment="1">
      <alignment horizontal="right" vertical="center"/>
    </xf>
    <xf numFmtId="164" fontId="5" fillId="0" borderId="0" xfId="13" applyNumberFormat="1" applyFont="1" applyAlignment="1">
      <alignment horizontal="center"/>
    </xf>
    <xf numFmtId="0" fontId="7" fillId="4" borderId="29" xfId="13" applyFont="1" applyFill="1" applyBorder="1" applyAlignment="1">
      <alignment horizontal="left" vertical="center"/>
    </xf>
    <xf numFmtId="164" fontId="7" fillId="4" borderId="30" xfId="13" applyNumberFormat="1" applyFont="1" applyFill="1" applyBorder="1" applyAlignment="1">
      <alignment horizontal="left" vertical="center"/>
    </xf>
    <xf numFmtId="164" fontId="7" fillId="3" borderId="38" xfId="13" applyNumberFormat="1" applyFont="1" applyFill="1" applyBorder="1" applyAlignment="1">
      <alignment horizontal="left" vertical="center"/>
    </xf>
    <xf numFmtId="164" fontId="8" fillId="0" borderId="0" xfId="13" applyNumberFormat="1" applyFont="1" applyAlignment="1">
      <alignment horizontal="center"/>
    </xf>
    <xf numFmtId="43" fontId="5" fillId="0" borderId="0" xfId="13" applyNumberFormat="1" applyFont="1" applyAlignment="1">
      <alignment horizontal="center"/>
    </xf>
    <xf numFmtId="4" fontId="5" fillId="0" borderId="0" xfId="13" applyNumberFormat="1" applyFont="1" applyAlignment="1">
      <alignment horizontal="center"/>
    </xf>
    <xf numFmtId="10" fontId="5" fillId="4" borderId="19" xfId="2" applyNumberFormat="1" applyFont="1" applyFill="1" applyBorder="1" applyAlignment="1">
      <alignment horizontal="right" vertical="center"/>
    </xf>
    <xf numFmtId="43" fontId="5" fillId="0" borderId="0" xfId="4" applyNumberFormat="1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7" fillId="0" borderId="29" xfId="13" applyFont="1" applyBorder="1" applyAlignment="1">
      <alignment horizontal="center"/>
    </xf>
    <xf numFmtId="2" fontId="5" fillId="0" borderId="29" xfId="13" applyNumberFormat="1" applyFont="1" applyBorder="1" applyAlignment="1">
      <alignment horizontal="center"/>
    </xf>
    <xf numFmtId="4" fontId="5" fillId="0" borderId="29" xfId="13" applyNumberFormat="1" applyFont="1" applyBorder="1" applyAlignment="1">
      <alignment horizontal="center"/>
    </xf>
    <xf numFmtId="164" fontId="5" fillId="0" borderId="29" xfId="13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 wrapText="1"/>
    </xf>
    <xf numFmtId="2" fontId="0" fillId="0" borderId="29" xfId="2" applyNumberFormat="1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2" fontId="0" fillId="0" borderId="29" xfId="0" applyNumberFormat="1" applyBorder="1" applyAlignment="1">
      <alignment horizontal="center" vertical="center"/>
    </xf>
    <xf numFmtId="2" fontId="0" fillId="0" borderId="29" xfId="18" applyNumberFormat="1" applyFont="1" applyBorder="1" applyAlignment="1">
      <alignment horizontal="center" vertical="center"/>
    </xf>
    <xf numFmtId="2" fontId="0" fillId="0" borderId="29" xfId="0" applyNumberFormat="1" applyBorder="1" applyAlignment="1">
      <alignment horizontal="center"/>
    </xf>
    <xf numFmtId="2" fontId="10" fillId="7" borderId="29" xfId="2" applyNumberFormat="1" applyFont="1" applyFill="1" applyBorder="1" applyAlignment="1">
      <alignment horizontal="center" vertical="center"/>
    </xf>
    <xf numFmtId="2" fontId="9" fillId="2" borderId="32" xfId="0" applyNumberFormat="1" applyFont="1" applyFill="1" applyBorder="1" applyAlignment="1">
      <alignment horizontal="center" vertical="center" wrapText="1"/>
    </xf>
    <xf numFmtId="0" fontId="9" fillId="8" borderId="40" xfId="0" applyFont="1" applyFill="1" applyBorder="1" applyAlignment="1">
      <alignment horizontal="center" vertical="center"/>
    </xf>
    <xf numFmtId="0" fontId="9" fillId="8" borderId="50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0" fillId="6" borderId="29" xfId="0" applyFill="1" applyBorder="1" applyAlignment="1">
      <alignment vertical="center" wrapText="1"/>
    </xf>
    <xf numFmtId="10" fontId="0" fillId="0" borderId="29" xfId="2" applyNumberFormat="1" applyFont="1" applyBorder="1" applyAlignment="1">
      <alignment horizontal="center" vertical="center"/>
    </xf>
    <xf numFmtId="43" fontId="0" fillId="0" borderId="0" xfId="0" applyNumberFormat="1"/>
    <xf numFmtId="10" fontId="10" fillId="0" borderId="29" xfId="2" applyNumberFormat="1" applyFont="1" applyFill="1" applyBorder="1" applyAlignment="1">
      <alignment horizontal="center" vertical="center"/>
    </xf>
    <xf numFmtId="10" fontId="0" fillId="0" borderId="29" xfId="2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10" fontId="9" fillId="2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13" fillId="0" borderId="43" xfId="0" applyFont="1" applyBorder="1" applyAlignment="1">
      <alignment vertical="top"/>
    </xf>
    <xf numFmtId="0" fontId="16" fillId="0" borderId="19" xfId="0" applyFont="1" applyBorder="1" applyAlignment="1">
      <alignment vertical="top"/>
    </xf>
    <xf numFmtId="0" fontId="16" fillId="0" borderId="19" xfId="0" applyFont="1" applyBorder="1" applyAlignment="1">
      <alignment horizontal="center" vertical="top"/>
    </xf>
    <xf numFmtId="168" fontId="17" fillId="0" borderId="1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7" fillId="0" borderId="43" xfId="0" applyFont="1" applyBorder="1" applyAlignment="1">
      <alignment horizontal="left" vertical="center" wrapText="1" indent="1"/>
    </xf>
    <xf numFmtId="3" fontId="17" fillId="0" borderId="19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 indent="1"/>
    </xf>
    <xf numFmtId="170" fontId="17" fillId="0" borderId="6" xfId="0" applyNumberFormat="1" applyFont="1" applyBorder="1" applyAlignment="1">
      <alignment horizontal="left" vertical="center" wrapText="1"/>
    </xf>
    <xf numFmtId="4" fontId="12" fillId="0" borderId="6" xfId="0" applyNumberFormat="1" applyFont="1" applyBorder="1" applyAlignment="1">
      <alignment horizontal="left" vertical="center" wrapText="1"/>
    </xf>
    <xf numFmtId="170" fontId="17" fillId="0" borderId="20" xfId="0" applyNumberFormat="1" applyFont="1" applyBorder="1" applyAlignment="1">
      <alignment horizontal="left" vertical="center" wrapText="1"/>
    </xf>
    <xf numFmtId="3" fontId="17" fillId="0" borderId="20" xfId="0" applyNumberFormat="1" applyFont="1" applyBorder="1" applyAlignment="1">
      <alignment horizontal="left" vertical="center" wrapText="1"/>
    </xf>
    <xf numFmtId="0" fontId="13" fillId="10" borderId="29" xfId="0" applyFont="1" applyFill="1" applyBorder="1" applyAlignment="1">
      <alignment horizontal="center" vertical="center" wrapText="1"/>
    </xf>
    <xf numFmtId="0" fontId="13" fillId="0" borderId="1" xfId="8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32" xfId="0" applyFont="1" applyBorder="1" applyAlignment="1">
      <alignment horizontal="center" vertical="center"/>
    </xf>
    <xf numFmtId="0" fontId="14" fillId="0" borderId="3" xfId="8" applyFont="1" applyBorder="1" applyAlignment="1">
      <alignment horizontal="left" vertical="center"/>
    </xf>
    <xf numFmtId="0" fontId="14" fillId="0" borderId="7" xfId="0" applyFont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3" fillId="0" borderId="3" xfId="8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3" fillId="0" borderId="16" xfId="8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0" fontId="13" fillId="0" borderId="16" xfId="0" applyNumberFormat="1" applyFont="1" applyBorder="1" applyAlignment="1">
      <alignment horizontal="center" vertical="center"/>
    </xf>
    <xf numFmtId="0" fontId="13" fillId="0" borderId="3" xfId="8" applyFont="1" applyBorder="1" applyAlignment="1">
      <alignment horizontal="left" vertical="center" indent="2"/>
    </xf>
    <xf numFmtId="0" fontId="13" fillId="0" borderId="3" xfId="8" applyFont="1" applyBorder="1" applyAlignment="1">
      <alignment horizontal="left" vertical="center" indent="6"/>
    </xf>
    <xf numFmtId="1" fontId="13" fillId="0" borderId="16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0" fontId="13" fillId="0" borderId="51" xfId="8" applyFont="1" applyBorder="1" applyAlignment="1">
      <alignment horizontal="left" vertical="center" indent="1"/>
    </xf>
    <xf numFmtId="0" fontId="13" fillId="0" borderId="52" xfId="0" applyFont="1" applyBorder="1" applyAlignment="1">
      <alignment vertical="center"/>
    </xf>
    <xf numFmtId="0" fontId="13" fillId="0" borderId="53" xfId="0" applyFont="1" applyBorder="1" applyAlignment="1">
      <alignment vertical="center"/>
    </xf>
    <xf numFmtId="0" fontId="13" fillId="0" borderId="54" xfId="8" applyFont="1" applyBorder="1" applyAlignment="1">
      <alignment horizontal="center" vertical="center"/>
    </xf>
    <xf numFmtId="1" fontId="13" fillId="0" borderId="54" xfId="0" applyNumberFormat="1" applyFont="1" applyBorder="1" applyAlignment="1">
      <alignment horizontal="center" vertical="center"/>
    </xf>
    <xf numFmtId="10" fontId="13" fillId="0" borderId="54" xfId="0" applyNumberFormat="1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43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43" xfId="0" applyFont="1" applyBorder="1" applyAlignment="1">
      <alignment horizontal="left" vertical="center" indent="1"/>
    </xf>
    <xf numFmtId="4" fontId="13" fillId="0" borderId="19" xfId="0" applyNumberFormat="1" applyFont="1" applyBorder="1" applyAlignment="1">
      <alignment vertical="center"/>
    </xf>
    <xf numFmtId="4" fontId="13" fillId="0" borderId="55" xfId="0" applyNumberFormat="1" applyFont="1" applyBorder="1" applyAlignment="1">
      <alignment vertical="center"/>
    </xf>
    <xf numFmtId="0" fontId="13" fillId="0" borderId="4" xfId="8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10" fontId="13" fillId="0" borderId="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4" xfId="0" applyFont="1" applyBorder="1" applyAlignment="1">
      <alignment horizontal="left" vertical="center" indent="1"/>
    </xf>
    <xf numFmtId="10" fontId="13" fillId="0" borderId="5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29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/>
    </xf>
    <xf numFmtId="0" fontId="13" fillId="0" borderId="3" xfId="8" applyFont="1" applyBorder="1" applyAlignment="1">
      <alignment horizontal="left" vertical="center" indent="4"/>
    </xf>
    <xf numFmtId="0" fontId="5" fillId="0" borderId="0" xfId="0" applyFont="1" applyAlignment="1">
      <alignment vertical="center"/>
    </xf>
    <xf numFmtId="168" fontId="13" fillId="0" borderId="16" xfId="0" applyNumberFormat="1" applyFont="1" applyBorder="1" applyAlignment="1">
      <alignment horizontal="center" vertical="center"/>
    </xf>
    <xf numFmtId="4" fontId="13" fillId="7" borderId="16" xfId="0" applyNumberFormat="1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7" borderId="54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56" xfId="0" applyFont="1" applyBorder="1" applyAlignment="1">
      <alignment horizontal="left" vertical="center" indent="1"/>
    </xf>
    <xf numFmtId="0" fontId="17" fillId="0" borderId="8" xfId="0" applyFont="1" applyBorder="1" applyAlignment="1">
      <alignment vertical="center" wrapText="1"/>
    </xf>
    <xf numFmtId="170" fontId="12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horizontal="left" vertical="center" indent="1"/>
    </xf>
    <xf numFmtId="3" fontId="12" fillId="0" borderId="8" xfId="0" applyNumberFormat="1" applyFont="1" applyBorder="1" applyAlignment="1">
      <alignment horizontal="center" vertical="center" wrapText="1"/>
    </xf>
    <xf numFmtId="43" fontId="12" fillId="0" borderId="0" xfId="0" applyNumberFormat="1" applyFont="1"/>
    <xf numFmtId="43" fontId="12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3" fontId="7" fillId="0" borderId="19" xfId="0" applyNumberFormat="1" applyFont="1" applyBorder="1" applyAlignment="1">
      <alignment horizontal="center" vertical="center" wrapText="1"/>
    </xf>
    <xf numFmtId="3" fontId="17" fillId="0" borderId="19" xfId="0" applyNumberFormat="1" applyFont="1" applyBorder="1" applyAlignment="1">
      <alignment horizontal="left" vertical="center" wrapText="1" indent="1"/>
    </xf>
    <xf numFmtId="172" fontId="17" fillId="0" borderId="20" xfId="0" applyNumberFormat="1" applyFont="1" applyBorder="1" applyAlignment="1">
      <alignment horizontal="left" vertical="center"/>
    </xf>
    <xf numFmtId="43" fontId="12" fillId="0" borderId="0" xfId="0" applyNumberFormat="1" applyFont="1" applyAlignment="1">
      <alignment vertical="top"/>
    </xf>
    <xf numFmtId="3" fontId="7" fillId="0" borderId="0" xfId="0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left" vertical="center" wrapText="1" indent="1"/>
    </xf>
    <xf numFmtId="172" fontId="18" fillId="0" borderId="7" xfId="0" applyNumberFormat="1" applyFont="1" applyBorder="1" applyAlignment="1">
      <alignment horizontal="left" vertical="center"/>
    </xf>
    <xf numFmtId="4" fontId="17" fillId="0" borderId="6" xfId="0" applyNumberFormat="1" applyFont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left" vertical="center" wrapText="1" indent="1"/>
    </xf>
    <xf numFmtId="43" fontId="5" fillId="0" borderId="0" xfId="0" applyNumberFormat="1" applyFont="1" applyAlignment="1">
      <alignment vertical="center" wrapText="1"/>
    </xf>
    <xf numFmtId="4" fontId="17" fillId="0" borderId="20" xfId="0" applyNumberFormat="1" applyFont="1" applyBorder="1" applyAlignment="1">
      <alignment horizontal="left" vertical="center" wrapText="1"/>
    </xf>
    <xf numFmtId="3" fontId="17" fillId="0" borderId="43" xfId="0" applyNumberFormat="1" applyFont="1" applyBorder="1" applyAlignment="1">
      <alignment horizontal="left" vertical="center" wrapText="1" indent="1"/>
    </xf>
    <xf numFmtId="4" fontId="13" fillId="10" borderId="29" xfId="0" applyNumberFormat="1" applyFont="1" applyFill="1" applyBorder="1" applyAlignment="1">
      <alignment horizontal="center" vertical="center" wrapText="1"/>
    </xf>
    <xf numFmtId="43" fontId="13" fillId="0" borderId="0" xfId="0" applyNumberFormat="1" applyFont="1" applyAlignment="1">
      <alignment vertical="center"/>
    </xf>
    <xf numFmtId="4" fontId="13" fillId="0" borderId="32" xfId="0" applyNumberFormat="1" applyFont="1" applyBorder="1" applyAlignment="1">
      <alignment horizontal="center" vertical="center"/>
    </xf>
    <xf numFmtId="4" fontId="13" fillId="0" borderId="32" xfId="0" applyNumberFormat="1" applyFont="1" applyBorder="1" applyAlignment="1">
      <alignment vertical="center"/>
    </xf>
    <xf numFmtId="4" fontId="14" fillId="0" borderId="16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vertical="center"/>
    </xf>
    <xf numFmtId="165" fontId="13" fillId="0" borderId="16" xfId="1" applyFont="1" applyFill="1" applyBorder="1" applyAlignment="1">
      <alignment vertical="center"/>
    </xf>
    <xf numFmtId="4" fontId="13" fillId="0" borderId="16" xfId="0" applyNumberFormat="1" applyFont="1" applyBorder="1" applyAlignment="1">
      <alignment vertical="center"/>
    </xf>
    <xf numFmtId="20" fontId="13" fillId="0" borderId="0" xfId="0" applyNumberFormat="1" applyFont="1" applyAlignment="1">
      <alignment vertical="center"/>
    </xf>
    <xf numFmtId="4" fontId="13" fillId="0" borderId="54" xfId="0" applyNumberFormat="1" applyFont="1" applyBorder="1" applyAlignment="1">
      <alignment horizontal="center" vertical="center"/>
    </xf>
    <xf numFmtId="165" fontId="13" fillId="0" borderId="54" xfId="1" applyFont="1" applyFill="1" applyBorder="1" applyAlignment="1">
      <alignment vertical="center"/>
    </xf>
    <xf numFmtId="43" fontId="13" fillId="0" borderId="57" xfId="1" applyNumberFormat="1" applyFont="1" applyFill="1" applyBorder="1" applyAlignment="1">
      <alignment vertical="center"/>
    </xf>
    <xf numFmtId="43" fontId="13" fillId="0" borderId="8" xfId="1" applyNumberFormat="1" applyFont="1" applyFill="1" applyBorder="1" applyAlignment="1">
      <alignment vertical="center"/>
    </xf>
    <xf numFmtId="165" fontId="13" fillId="0" borderId="8" xfId="1" applyFont="1" applyFill="1" applyBorder="1" applyAlignment="1">
      <alignment vertical="center"/>
    </xf>
    <xf numFmtId="165" fontId="13" fillId="0" borderId="57" xfId="1" applyFont="1" applyFill="1" applyBorder="1" applyAlignment="1">
      <alignment vertical="center"/>
    </xf>
    <xf numFmtId="43" fontId="13" fillId="0" borderId="0" xfId="0" applyNumberFormat="1" applyFont="1" applyAlignment="1">
      <alignment vertical="center" wrapText="1"/>
    </xf>
    <xf numFmtId="165" fontId="12" fillId="0" borderId="8" xfId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0" fontId="17" fillId="10" borderId="29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/>
    </xf>
    <xf numFmtId="10" fontId="12" fillId="0" borderId="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3" fontId="13" fillId="0" borderId="0" xfId="2" applyNumberFormat="1" applyFont="1" applyFill="1" applyAlignment="1">
      <alignment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" fillId="0" borderId="3" xfId="0" applyFont="1" applyBorder="1" applyAlignment="1">
      <alignment horizontal="right" vertical="center"/>
    </xf>
    <xf numFmtId="4" fontId="13" fillId="0" borderId="0" xfId="0" applyNumberFormat="1" applyFont="1" applyAlignment="1">
      <alignment horizontal="center" vertical="center"/>
    </xf>
    <xf numFmtId="0" fontId="13" fillId="0" borderId="43" xfId="0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4" fontId="0" fillId="0" borderId="29" xfId="0" applyNumberFormat="1" applyBorder="1" applyAlignment="1">
      <alignment horizontal="center" vertical="center"/>
    </xf>
    <xf numFmtId="2" fontId="0" fillId="0" borderId="29" xfId="2" applyNumberFormat="1" applyFont="1" applyBorder="1" applyAlignment="1">
      <alignment vertical="center"/>
    </xf>
    <xf numFmtId="2" fontId="9" fillId="2" borderId="29" xfId="0" applyNumberFormat="1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7" borderId="29" xfId="2" applyNumberFormat="1" applyFont="1" applyFill="1" applyBorder="1" applyAlignment="1">
      <alignment vertical="center"/>
    </xf>
    <xf numFmtId="2" fontId="9" fillId="5" borderId="29" xfId="0" applyNumberFormat="1" applyFont="1" applyFill="1" applyBorder="1" applyAlignment="1">
      <alignment horizontal="center" vertical="center" wrapText="1"/>
    </xf>
    <xf numFmtId="0" fontId="9" fillId="9" borderId="29" xfId="0" applyFont="1" applyFill="1" applyBorder="1" applyAlignment="1">
      <alignment horizontal="center" vertical="center"/>
    </xf>
    <xf numFmtId="2" fontId="9" fillId="0" borderId="0" xfId="0" applyNumberFormat="1" applyFont="1"/>
    <xf numFmtId="2" fontId="9" fillId="5" borderId="0" xfId="0" applyNumberFormat="1" applyFont="1" applyFill="1"/>
    <xf numFmtId="0" fontId="10" fillId="0" borderId="0" xfId="0" applyFont="1"/>
    <xf numFmtId="0" fontId="9" fillId="6" borderId="4" xfId="0" applyFont="1" applyFill="1" applyBorder="1" applyAlignment="1">
      <alignment vertical="center" wrapText="1"/>
    </xf>
    <xf numFmtId="0" fontId="0" fillId="0" borderId="29" xfId="0" applyBorder="1"/>
    <xf numFmtId="0" fontId="0" fillId="5" borderId="0" xfId="0" applyFill="1"/>
    <xf numFmtId="16" fontId="0" fillId="0" borderId="29" xfId="0" applyNumberFormat="1" applyBorder="1" applyAlignment="1">
      <alignment wrapText="1"/>
    </xf>
    <xf numFmtId="0" fontId="0" fillId="5" borderId="29" xfId="0" applyFill="1" applyBorder="1" applyAlignment="1">
      <alignment horizontal="center" vertical="center"/>
    </xf>
    <xf numFmtId="0" fontId="9" fillId="7" borderId="30" xfId="0" applyFont="1" applyFill="1" applyBorder="1" applyAlignment="1">
      <alignment horizontal="center" vertical="center"/>
    </xf>
    <xf numFmtId="0" fontId="22" fillId="0" borderId="0" xfId="0" applyFont="1"/>
    <xf numFmtId="0" fontId="23" fillId="0" borderId="0" xfId="8" applyFont="1"/>
    <xf numFmtId="0" fontId="10" fillId="0" borderId="0" xfId="8" applyFont="1"/>
    <xf numFmtId="0" fontId="10" fillId="0" borderId="19" xfId="8" applyFont="1" applyBorder="1"/>
    <xf numFmtId="0" fontId="10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10" fillId="0" borderId="26" xfId="8" applyFont="1" applyBorder="1" applyAlignment="1">
      <alignment horizontal="center" vertical="center"/>
    </xf>
    <xf numFmtId="164" fontId="10" fillId="10" borderId="26" xfId="4" applyFont="1" applyFill="1" applyBorder="1" applyAlignment="1">
      <alignment horizontal="center" vertical="center"/>
    </xf>
    <xf numFmtId="0" fontId="10" fillId="0" borderId="29" xfId="8" applyFont="1" applyBorder="1" applyAlignment="1">
      <alignment horizontal="center" vertical="center"/>
    </xf>
    <xf numFmtId="164" fontId="10" fillId="10" borderId="29" xfId="4" applyFont="1" applyFill="1" applyBorder="1" applyAlignment="1">
      <alignment horizontal="center" vertical="center"/>
    </xf>
    <xf numFmtId="17" fontId="10" fillId="0" borderId="29" xfId="8" applyNumberFormat="1" applyFont="1" applyBorder="1" applyAlignment="1">
      <alignment horizontal="center" vertical="center"/>
    </xf>
    <xf numFmtId="164" fontId="10" fillId="0" borderId="29" xfId="4" applyFont="1" applyBorder="1" applyAlignment="1">
      <alignment horizontal="center" vertical="center"/>
    </xf>
    <xf numFmtId="0" fontId="9" fillId="0" borderId="29" xfId="8" applyFont="1" applyBorder="1" applyAlignment="1">
      <alignment horizontal="center" vertical="center"/>
    </xf>
    <xf numFmtId="164" fontId="9" fillId="0" borderId="29" xfId="4" applyFont="1" applyBorder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0" fillId="0" borderId="29" xfId="8" applyFont="1" applyBorder="1" applyAlignment="1">
      <alignment horizontal="center" vertical="center" wrapText="1"/>
    </xf>
    <xf numFmtId="43" fontId="10" fillId="0" borderId="0" xfId="8" applyNumberFormat="1" applyFont="1"/>
    <xf numFmtId="176" fontId="10" fillId="0" borderId="0" xfId="2" applyNumberFormat="1" applyFont="1"/>
    <xf numFmtId="40" fontId="10" fillId="0" borderId="0" xfId="8" applyNumberFormat="1" applyFont="1"/>
    <xf numFmtId="0" fontId="9" fillId="5" borderId="37" xfId="8" applyFont="1" applyFill="1" applyBorder="1" applyAlignment="1">
      <alignment horizontal="center"/>
    </xf>
    <xf numFmtId="0" fontId="10" fillId="5" borderId="25" xfId="8" applyFont="1" applyFill="1" applyBorder="1" applyAlignment="1">
      <alignment horizontal="center"/>
    </xf>
    <xf numFmtId="0" fontId="10" fillId="5" borderId="26" xfId="8" applyFont="1" applyFill="1" applyBorder="1" applyAlignment="1">
      <alignment horizontal="center"/>
    </xf>
    <xf numFmtId="10" fontId="10" fillId="5" borderId="26" xfId="8" applyNumberFormat="1" applyFont="1" applyFill="1" applyBorder="1" applyAlignment="1">
      <alignment horizontal="center"/>
    </xf>
    <xf numFmtId="165" fontId="10" fillId="0" borderId="29" xfId="1" applyFont="1" applyBorder="1" applyAlignment="1">
      <alignment horizontal="center" vertical="center"/>
    </xf>
    <xf numFmtId="0" fontId="10" fillId="5" borderId="28" xfId="8" applyFont="1" applyFill="1" applyBorder="1" applyAlignment="1">
      <alignment horizontal="center"/>
    </xf>
    <xf numFmtId="0" fontId="10" fillId="5" borderId="29" xfId="8" applyFont="1" applyFill="1" applyBorder="1" applyAlignment="1">
      <alignment horizontal="center"/>
    </xf>
    <xf numFmtId="10" fontId="10" fillId="5" borderId="29" xfId="8" applyNumberFormat="1" applyFont="1" applyFill="1" applyBorder="1" applyAlignment="1">
      <alignment horizontal="center"/>
    </xf>
    <xf numFmtId="0" fontId="10" fillId="5" borderId="29" xfId="8" applyFont="1" applyFill="1" applyBorder="1" applyAlignment="1">
      <alignment horizontal="center" vertical="center"/>
    </xf>
    <xf numFmtId="0" fontId="9" fillId="5" borderId="36" xfId="8" applyFont="1" applyFill="1" applyBorder="1" applyAlignment="1">
      <alignment horizontal="center" vertical="center"/>
    </xf>
    <xf numFmtId="0" fontId="10" fillId="5" borderId="37" xfId="8" applyFont="1" applyFill="1" applyBorder="1" applyAlignment="1">
      <alignment horizontal="center" vertical="center"/>
    </xf>
    <xf numFmtId="0" fontId="10" fillId="7" borderId="0" xfId="8" applyFont="1" applyFill="1"/>
    <xf numFmtId="0" fontId="9" fillId="7" borderId="0" xfId="20" applyNumberFormat="1" applyFont="1" applyFill="1" applyBorder="1" applyAlignment="1">
      <alignment horizontal="left" vertical="center" wrapText="1"/>
    </xf>
    <xf numFmtId="164" fontId="24" fillId="7" borderId="0" xfId="4" applyFont="1" applyFill="1" applyBorder="1" applyAlignment="1">
      <alignment horizontal="right" vertical="center"/>
    </xf>
    <xf numFmtId="0" fontId="10" fillId="7" borderId="0" xfId="8" applyFont="1" applyFill="1" applyAlignment="1">
      <alignment vertical="center"/>
    </xf>
    <xf numFmtId="164" fontId="24" fillId="0" borderId="0" xfId="4" applyFont="1" applyBorder="1" applyAlignment="1">
      <alignment horizontal="right" vertical="center"/>
    </xf>
    <xf numFmtId="0" fontId="9" fillId="7" borderId="0" xfId="8" applyFont="1" applyFill="1" applyAlignment="1">
      <alignment horizontal="right"/>
    </xf>
    <xf numFmtId="0" fontId="9" fillId="5" borderId="38" xfId="8" applyFont="1" applyFill="1" applyBorder="1" applyAlignment="1">
      <alignment horizontal="center"/>
    </xf>
    <xf numFmtId="10" fontId="10" fillId="5" borderId="27" xfId="8" applyNumberFormat="1" applyFont="1" applyFill="1" applyBorder="1" applyAlignment="1">
      <alignment horizontal="center"/>
    </xf>
    <xf numFmtId="10" fontId="10" fillId="5" borderId="30" xfId="8" applyNumberFormat="1" applyFont="1" applyFill="1" applyBorder="1" applyAlignment="1">
      <alignment horizontal="center"/>
    </xf>
    <xf numFmtId="0" fontId="10" fillId="5" borderId="38" xfId="8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4" borderId="29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vertical="center"/>
    </xf>
    <xf numFmtId="166" fontId="0" fillId="5" borderId="29" xfId="0" applyNumberFormat="1" applyFill="1" applyBorder="1" applyAlignment="1">
      <alignment horizontal="center" vertical="center"/>
    </xf>
    <xf numFmtId="167" fontId="9" fillId="0" borderId="0" xfId="0" applyNumberFormat="1" applyFont="1" applyAlignment="1">
      <alignment horizontal="center"/>
    </xf>
    <xf numFmtId="4" fontId="0" fillId="4" borderId="0" xfId="0" applyNumberFormat="1" applyFill="1" applyAlignment="1">
      <alignment horizontal="right" vertical="center" wrapText="1"/>
    </xf>
    <xf numFmtId="166" fontId="0" fillId="0" borderId="0" xfId="0" applyNumberFormat="1" applyAlignment="1">
      <alignment horizontal="center" vertical="center"/>
    </xf>
    <xf numFmtId="4" fontId="0" fillId="0" borderId="0" xfId="0" applyNumberFormat="1"/>
    <xf numFmtId="164" fontId="26" fillId="5" borderId="29" xfId="4" applyFont="1" applyFill="1" applyBorder="1" applyAlignment="1">
      <alignment vertical="center"/>
    </xf>
    <xf numFmtId="164" fontId="0" fillId="0" borderId="29" xfId="4" applyFont="1" applyFill="1" applyBorder="1" applyAlignment="1">
      <alignment vertical="center"/>
    </xf>
    <xf numFmtId="0" fontId="10" fillId="7" borderId="29" xfId="0" applyFont="1" applyFill="1" applyBorder="1" applyAlignment="1">
      <alignment vertical="center"/>
    </xf>
    <xf numFmtId="164" fontId="26" fillId="7" borderId="29" xfId="4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2" fontId="0" fillId="0" borderId="8" xfId="0" applyNumberFormat="1" applyBorder="1" applyAlignment="1">
      <alignment horizontal="center"/>
    </xf>
    <xf numFmtId="17" fontId="0" fillId="0" borderId="0" xfId="0" applyNumberFormat="1" applyAlignment="1">
      <alignment vertical="center"/>
    </xf>
    <xf numFmtId="175" fontId="0" fillId="0" borderId="0" xfId="0" applyNumberFormat="1" applyAlignment="1">
      <alignment vertical="center"/>
    </xf>
    <xf numFmtId="17" fontId="0" fillId="7" borderId="29" xfId="0" applyNumberFormat="1" applyFill="1" applyBorder="1" applyAlignment="1">
      <alignment horizontal="center" vertical="center"/>
    </xf>
    <xf numFmtId="2" fontId="0" fillId="7" borderId="29" xfId="0" applyNumberFormat="1" applyFill="1" applyBorder="1" applyAlignment="1">
      <alignment horizontal="center" vertical="center"/>
    </xf>
    <xf numFmtId="0" fontId="23" fillId="0" borderId="0" xfId="0" applyFont="1"/>
    <xf numFmtId="0" fontId="28" fillId="14" borderId="19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center"/>
    </xf>
    <xf numFmtId="0" fontId="10" fillId="0" borderId="29" xfId="0" applyFont="1" applyBorder="1" applyAlignment="1">
      <alignment horizontal="left"/>
    </xf>
    <xf numFmtId="2" fontId="0" fillId="7" borderId="4" xfId="1" applyNumberFormat="1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66" fontId="0" fillId="5" borderId="29" xfId="0" applyNumberFormat="1" applyFill="1" applyBorder="1" applyAlignment="1">
      <alignment horizontal="center"/>
    </xf>
    <xf numFmtId="0" fontId="10" fillId="0" borderId="0" xfId="0" applyFont="1" applyAlignment="1">
      <alignment vertical="center" wrapText="1"/>
    </xf>
    <xf numFmtId="10" fontId="10" fillId="0" borderId="0" xfId="0" applyNumberFormat="1" applyFont="1" applyAlignment="1">
      <alignment vertical="center"/>
    </xf>
    <xf numFmtId="4" fontId="31" fillId="0" borderId="0" xfId="12" applyNumberFormat="1" applyFont="1" applyAlignment="1">
      <alignment horizontal="right" vertical="top" shrinkToFit="1"/>
    </xf>
    <xf numFmtId="10" fontId="10" fillId="4" borderId="0" xfId="0" applyNumberFormat="1" applyFont="1" applyFill="1" applyAlignment="1">
      <alignment vertical="center" wrapText="1"/>
    </xf>
    <xf numFmtId="0" fontId="9" fillId="7" borderId="64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vertical="center"/>
    </xf>
    <xf numFmtId="10" fontId="31" fillId="0" borderId="0" xfId="12" applyNumberFormat="1" applyFont="1" applyAlignment="1">
      <alignment vertical="center" shrinkToFit="1"/>
    </xf>
    <xf numFmtId="0" fontId="10" fillId="7" borderId="36" xfId="0" applyFont="1" applyFill="1" applyBorder="1" applyAlignment="1">
      <alignment vertical="center"/>
    </xf>
    <xf numFmtId="10" fontId="31" fillId="0" borderId="0" xfId="12" applyNumberFormat="1" applyFont="1" applyAlignment="1">
      <alignment horizontal="right" vertical="top" shrinkToFit="1"/>
    </xf>
    <xf numFmtId="0" fontId="10" fillId="0" borderId="0" xfId="0" applyFont="1" applyAlignment="1">
      <alignment horizontal="left"/>
    </xf>
    <xf numFmtId="10" fontId="9" fillId="0" borderId="0" xfId="0" applyNumberFormat="1" applyFont="1" applyAlignment="1">
      <alignment vertical="center"/>
    </xf>
    <xf numFmtId="0" fontId="32" fillId="0" borderId="0" xfId="12" applyFont="1" applyAlignment="1">
      <alignment horizontal="center" vertical="top" wrapText="1"/>
    </xf>
    <xf numFmtId="0" fontId="9" fillId="7" borderId="65" xfId="0" applyFont="1" applyFill="1" applyBorder="1" applyAlignment="1">
      <alignment horizontal="center" vertical="center"/>
    </xf>
    <xf numFmtId="17" fontId="9" fillId="7" borderId="66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right" vertical="center" wrapText="1"/>
    </xf>
    <xf numFmtId="0" fontId="9" fillId="7" borderId="29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/>
    </xf>
    <xf numFmtId="4" fontId="10" fillId="5" borderId="30" xfId="0" applyNumberFormat="1" applyFont="1" applyFill="1" applyBorder="1" applyAlignment="1">
      <alignment horizontal="right"/>
    </xf>
    <xf numFmtId="2" fontId="10" fillId="0" borderId="0" xfId="0" applyNumberFormat="1" applyFont="1"/>
    <xf numFmtId="4" fontId="10" fillId="0" borderId="0" xfId="0" applyNumberFormat="1" applyFont="1" applyAlignment="1">
      <alignment horizontal="right"/>
    </xf>
    <xf numFmtId="4" fontId="10" fillId="0" borderId="0" xfId="0" applyNumberFormat="1" applyFont="1"/>
    <xf numFmtId="0" fontId="10" fillId="7" borderId="37" xfId="0" applyFont="1" applyFill="1" applyBorder="1" applyAlignment="1">
      <alignment horizontal="center"/>
    </xf>
    <xf numFmtId="4" fontId="10" fillId="5" borderId="38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32" fillId="0" borderId="0" xfId="12" applyFont="1" applyAlignment="1">
      <alignment horizontal="left" vertical="top" wrapText="1"/>
    </xf>
    <xf numFmtId="4" fontId="33" fillId="0" borderId="0" xfId="12" applyNumberFormat="1" applyFont="1" applyAlignment="1">
      <alignment horizontal="right" vertical="top" shrinkToFi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10" fontId="10" fillId="7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0" fontId="10" fillId="0" borderId="0" xfId="0" applyNumberFormat="1" applyFont="1" applyAlignment="1">
      <alignment horizontal="right" vertical="center" wrapText="1"/>
    </xf>
    <xf numFmtId="0" fontId="38" fillId="0" borderId="0" xfId="9" applyAlignment="1">
      <alignment horizontal="left" vertical="top"/>
    </xf>
    <xf numFmtId="0" fontId="38" fillId="0" borderId="83" xfId="9" applyBorder="1" applyAlignment="1">
      <alignment horizontal="left" vertical="center" wrapText="1"/>
    </xf>
    <xf numFmtId="0" fontId="39" fillId="12" borderId="81" xfId="9" applyFont="1" applyFill="1" applyBorder="1" applyAlignment="1">
      <alignment horizontal="center" vertical="center" wrapText="1"/>
    </xf>
    <xf numFmtId="0" fontId="38" fillId="0" borderId="0" xfId="9" applyAlignment="1">
      <alignment vertical="center" wrapText="1"/>
    </xf>
    <xf numFmtId="0" fontId="38" fillId="0" borderId="0" xfId="9" applyAlignment="1">
      <alignment horizontal="left" vertical="center" wrapText="1"/>
    </xf>
    <xf numFmtId="0" fontId="39" fillId="12" borderId="93" xfId="9" applyFont="1" applyFill="1" applyBorder="1" applyAlignment="1">
      <alignment horizontal="center" vertical="center" wrapText="1"/>
    </xf>
    <xf numFmtId="0" fontId="9" fillId="6" borderId="104" xfId="0" applyFont="1" applyFill="1" applyBorder="1" applyAlignment="1">
      <alignment vertical="center"/>
    </xf>
    <xf numFmtId="0" fontId="9" fillId="6" borderId="5" xfId="0" applyFont="1" applyFill="1" applyBorder="1" applyAlignment="1">
      <alignment vertical="center"/>
    </xf>
    <xf numFmtId="0" fontId="9" fillId="6" borderId="5" xfId="0" applyFont="1" applyFill="1" applyBorder="1" applyAlignment="1">
      <alignment horizontal="right" vertical="center"/>
    </xf>
    <xf numFmtId="0" fontId="0" fillId="0" borderId="34" xfId="0" applyBorder="1"/>
    <xf numFmtId="0" fontId="0" fillId="0" borderId="42" xfId="0" applyBorder="1"/>
    <xf numFmtId="10" fontId="0" fillId="0" borderId="0" xfId="2" applyNumberFormat="1" applyFont="1" applyFill="1"/>
    <xf numFmtId="164" fontId="0" fillId="0" borderId="0" xfId="4" applyFont="1" applyFill="1"/>
    <xf numFmtId="0" fontId="0" fillId="0" borderId="0" xfId="0" applyAlignment="1">
      <alignment horizontal="left" vertical="center"/>
    </xf>
    <xf numFmtId="0" fontId="0" fillId="0" borderId="94" xfId="0" applyBorder="1"/>
    <xf numFmtId="0" fontId="0" fillId="0" borderId="83" xfId="0" applyBorder="1"/>
    <xf numFmtId="0" fontId="0" fillId="0" borderId="48" xfId="0" applyBorder="1"/>
    <xf numFmtId="0" fontId="10" fillId="0" borderId="0" xfId="5"/>
    <xf numFmtId="0" fontId="30" fillId="0" borderId="28" xfId="5" applyFont="1" applyBorder="1"/>
    <xf numFmtId="0" fontId="30" fillId="0" borderId="29" xfId="5" applyFont="1" applyBorder="1"/>
    <xf numFmtId="10" fontId="10" fillId="0" borderId="29" xfId="2" applyNumberFormat="1" applyBorder="1"/>
    <xf numFmtId="10" fontId="10" fillId="2" borderId="30" xfId="2" applyNumberFormat="1" applyFill="1" applyBorder="1"/>
    <xf numFmtId="10" fontId="10" fillId="2" borderId="29" xfId="2" applyNumberFormat="1" applyFill="1" applyBorder="1"/>
    <xf numFmtId="10" fontId="10" fillId="0" borderId="30" xfId="2" applyNumberFormat="1" applyBorder="1"/>
    <xf numFmtId="0" fontId="40" fillId="0" borderId="29" xfId="5" applyFont="1" applyBorder="1"/>
    <xf numFmtId="10" fontId="9" fillId="0" borderId="29" xfId="2" applyNumberFormat="1" applyFont="1" applyBorder="1"/>
    <xf numFmtId="10" fontId="9" fillId="0" borderId="30" xfId="2" applyNumberFormat="1" applyFont="1" applyBorder="1"/>
    <xf numFmtId="10" fontId="30" fillId="0" borderId="29" xfId="2" applyNumberFormat="1" applyFont="1" applyBorder="1"/>
    <xf numFmtId="10" fontId="40" fillId="0" borderId="29" xfId="2" applyNumberFormat="1" applyFont="1" applyBorder="1"/>
    <xf numFmtId="10" fontId="40" fillId="0" borderId="30" xfId="2" applyNumberFormat="1" applyFont="1" applyBorder="1"/>
    <xf numFmtId="10" fontId="30" fillId="0" borderId="30" xfId="2" applyNumberFormat="1" applyFont="1" applyBorder="1"/>
    <xf numFmtId="0" fontId="41" fillId="0" borderId="28" xfId="5" applyFont="1" applyBorder="1" applyAlignment="1">
      <alignment horizontal="center"/>
    </xf>
    <xf numFmtId="0" fontId="41" fillId="0" borderId="30" xfId="5" applyFont="1" applyBorder="1" applyAlignment="1">
      <alignment horizontal="center"/>
    </xf>
    <xf numFmtId="0" fontId="41" fillId="0" borderId="36" xfId="5" applyFont="1" applyBorder="1" applyAlignment="1">
      <alignment horizontal="center"/>
    </xf>
    <xf numFmtId="9" fontId="0" fillId="0" borderId="38" xfId="2" applyFont="1" applyBorder="1" applyAlignment="1">
      <alignment horizontal="center"/>
    </xf>
    <xf numFmtId="0" fontId="40" fillId="0" borderId="28" xfId="5" applyFont="1" applyBorder="1"/>
    <xf numFmtId="10" fontId="40" fillId="0" borderId="29" xfId="5" applyNumberFormat="1" applyFont="1" applyBorder="1"/>
    <xf numFmtId="9" fontId="10" fillId="0" borderId="0" xfId="2"/>
    <xf numFmtId="10" fontId="10" fillId="0" borderId="0" xfId="5" applyNumberFormat="1"/>
    <xf numFmtId="0" fontId="43" fillId="0" borderId="0" xfId="7" applyFont="1"/>
    <xf numFmtId="0" fontId="43" fillId="0" borderId="0" xfId="7" applyFont="1" applyAlignment="1">
      <alignment horizontal="center"/>
    </xf>
    <xf numFmtId="0" fontId="10" fillId="0" borderId="0" xfId="7"/>
    <xf numFmtId="10" fontId="0" fillId="0" borderId="0" xfId="2" applyNumberFormat="1" applyFont="1" applyBorder="1"/>
    <xf numFmtId="0" fontId="10" fillId="7" borderId="0" xfId="5" applyFill="1"/>
    <xf numFmtId="0" fontId="44" fillId="0" borderId="0" xfId="6" applyFont="1"/>
    <xf numFmtId="0" fontId="45" fillId="0" borderId="0" xfId="6"/>
    <xf numFmtId="0" fontId="27" fillId="0" borderId="0" xfId="0" applyFont="1"/>
    <xf numFmtId="0" fontId="27" fillId="0" borderId="0" xfId="0" applyFont="1" applyAlignment="1">
      <alignment vertical="center" wrapText="1"/>
    </xf>
    <xf numFmtId="10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10" fontId="27" fillId="0" borderId="0" xfId="17" applyNumberFormat="1" applyFont="1" applyFill="1" applyBorder="1" applyAlignment="1" applyProtection="1">
      <alignment vertical="center"/>
    </xf>
    <xf numFmtId="10" fontId="27" fillId="0" borderId="0" xfId="17" applyNumberFormat="1" applyFont="1" applyFill="1" applyBorder="1" applyAlignment="1" applyProtection="1">
      <alignment horizontal="center" vertical="center"/>
    </xf>
    <xf numFmtId="0" fontId="27" fillId="0" borderId="0" xfId="0" applyFont="1" applyAlignment="1">
      <alignment vertical="center"/>
    </xf>
    <xf numFmtId="10" fontId="27" fillId="0" borderId="0" xfId="0" applyNumberFormat="1" applyFont="1" applyAlignment="1">
      <alignment vertical="center"/>
    </xf>
    <xf numFmtId="0" fontId="53" fillId="0" borderId="0" xfId="0" applyFont="1" applyAlignment="1">
      <alignment horizontal="center" vertical="center"/>
    </xf>
    <xf numFmtId="10" fontId="27" fillId="0" borderId="0" xfId="2" applyNumberFormat="1" applyFont="1" applyFill="1" applyBorder="1"/>
    <xf numFmtId="10" fontId="27" fillId="0" borderId="0" xfId="2" applyNumberFormat="1" applyFont="1" applyFill="1"/>
    <xf numFmtId="0" fontId="27" fillId="7" borderId="0" xfId="0" applyFont="1" applyFill="1"/>
    <xf numFmtId="0" fontId="28" fillId="18" borderId="29" xfId="5" applyFont="1" applyFill="1" applyBorder="1"/>
    <xf numFmtId="0" fontId="28" fillId="18" borderId="30" xfId="5" applyFont="1" applyFill="1" applyBorder="1"/>
    <xf numFmtId="0" fontId="42" fillId="18" borderId="35" xfId="5" applyFont="1" applyFill="1" applyBorder="1" applyAlignment="1">
      <alignment horizontal="left"/>
    </xf>
    <xf numFmtId="0" fontId="42" fillId="18" borderId="2" xfId="5" applyFont="1" applyFill="1" applyBorder="1"/>
    <xf numFmtId="0" fontId="42" fillId="18" borderId="106" xfId="5" applyFont="1" applyFill="1" applyBorder="1"/>
    <xf numFmtId="0" fontId="42" fillId="18" borderId="34" xfId="5" applyFont="1" applyFill="1" applyBorder="1" applyAlignment="1">
      <alignment horizontal="left"/>
    </xf>
    <xf numFmtId="0" fontId="42" fillId="18" borderId="0" xfId="5" applyFont="1" applyFill="1"/>
    <xf numFmtId="0" fontId="42" fillId="18" borderId="42" xfId="5" applyFont="1" applyFill="1" applyBorder="1"/>
    <xf numFmtId="0" fontId="28" fillId="18" borderId="28" xfId="5" applyFont="1" applyFill="1" applyBorder="1"/>
    <xf numFmtId="0" fontId="56" fillId="12" borderId="81" xfId="7" applyFont="1" applyFill="1" applyBorder="1" applyAlignment="1">
      <alignment horizontal="center" vertical="top" wrapText="1"/>
    </xf>
    <xf numFmtId="0" fontId="55" fillId="12" borderId="93" xfId="7" applyFont="1" applyFill="1" applyBorder="1" applyAlignment="1">
      <alignment horizontal="center" vertical="top" wrapText="1"/>
    </xf>
    <xf numFmtId="0" fontId="57" fillId="0" borderId="65" xfId="7" applyFont="1" applyBorder="1" applyAlignment="1">
      <alignment horizontal="center" vertical="top" wrapText="1"/>
    </xf>
    <xf numFmtId="0" fontId="57" fillId="0" borderId="65" xfId="7" applyFont="1" applyBorder="1" applyAlignment="1">
      <alignment horizontal="left" vertical="top" wrapText="1"/>
    </xf>
    <xf numFmtId="0" fontId="57" fillId="0" borderId="65" xfId="7" applyFont="1" applyBorder="1" applyAlignment="1">
      <alignment horizontal="left" vertical="top" wrapText="1" indent="1"/>
    </xf>
    <xf numFmtId="0" fontId="57" fillId="0" borderId="29" xfId="7" applyFont="1" applyBorder="1" applyAlignment="1">
      <alignment horizontal="center" vertical="top" wrapText="1"/>
    </xf>
    <xf numFmtId="0" fontId="57" fillId="0" borderId="29" xfId="7" applyFont="1" applyBorder="1" applyAlignment="1">
      <alignment horizontal="left" vertical="top" wrapText="1"/>
    </xf>
    <xf numFmtId="0" fontId="57" fillId="0" borderId="29" xfId="7" applyFont="1" applyBorder="1" applyAlignment="1">
      <alignment horizontal="left" vertical="top" wrapText="1" indent="1"/>
    </xf>
    <xf numFmtId="0" fontId="57" fillId="0" borderId="37" xfId="7" applyFont="1" applyBorder="1" applyAlignment="1">
      <alignment horizontal="center" vertical="top" wrapText="1"/>
    </xf>
    <xf numFmtId="0" fontId="57" fillId="0" borderId="37" xfId="7" applyFont="1" applyBorder="1" applyAlignment="1">
      <alignment horizontal="left" vertical="top" wrapText="1"/>
    </xf>
    <xf numFmtId="0" fontId="57" fillId="0" borderId="37" xfId="7" applyFont="1" applyBorder="1" applyAlignment="1">
      <alignment horizontal="left" vertical="top" wrapText="1" indent="1"/>
    </xf>
    <xf numFmtId="0" fontId="57" fillId="0" borderId="0" xfId="0" applyFont="1"/>
    <xf numFmtId="0" fontId="55" fillId="12" borderId="70" xfId="7" applyFont="1" applyFill="1" applyBorder="1" applyAlignment="1">
      <alignment horizontal="center" vertical="center" wrapText="1"/>
    </xf>
    <xf numFmtId="0" fontId="55" fillId="12" borderId="71" xfId="7" applyFont="1" applyFill="1" applyBorder="1" applyAlignment="1">
      <alignment horizontal="center" vertical="center" wrapText="1"/>
    </xf>
    <xf numFmtId="0" fontId="55" fillId="12" borderId="84" xfId="7" applyFont="1" applyFill="1" applyBorder="1" applyAlignment="1">
      <alignment horizontal="center" vertical="center" wrapText="1"/>
    </xf>
    <xf numFmtId="0" fontId="55" fillId="12" borderId="60" xfId="7" applyFont="1" applyFill="1" applyBorder="1" applyAlignment="1">
      <alignment horizontal="center" vertical="center" wrapText="1"/>
    </xf>
    <xf numFmtId="0" fontId="57" fillId="0" borderId="65" xfId="7" applyFont="1" applyBorder="1" applyAlignment="1">
      <alignment horizontal="left" vertical="top" wrapText="1" indent="2"/>
    </xf>
    <xf numFmtId="0" fontId="57" fillId="0" borderId="29" xfId="7" applyFont="1" applyBorder="1" applyAlignment="1">
      <alignment horizontal="left" vertical="top" wrapText="1" indent="2"/>
    </xf>
    <xf numFmtId="0" fontId="57" fillId="0" borderId="37" xfId="7" applyFont="1" applyBorder="1" applyAlignment="1">
      <alignment horizontal="left" vertical="top" wrapText="1" indent="2"/>
    </xf>
    <xf numFmtId="0" fontId="57" fillId="7" borderId="65" xfId="0" applyFont="1" applyFill="1" applyBorder="1" applyAlignment="1">
      <alignment vertical="center" wrapText="1"/>
    </xf>
    <xf numFmtId="0" fontId="57" fillId="7" borderId="65" xfId="0" applyFont="1" applyFill="1" applyBorder="1" applyAlignment="1">
      <alignment horizontal="center" vertical="center" wrapText="1"/>
    </xf>
    <xf numFmtId="2" fontId="57" fillId="7" borderId="65" xfId="0" applyNumberFormat="1" applyFont="1" applyFill="1" applyBorder="1" applyAlignment="1">
      <alignment horizontal="center" vertical="center" wrapText="1"/>
    </xf>
    <xf numFmtId="4" fontId="57" fillId="15" borderId="65" xfId="0" applyNumberFormat="1" applyFont="1" applyFill="1" applyBorder="1" applyAlignment="1">
      <alignment horizontal="center" vertical="center" wrapText="1"/>
    </xf>
    <xf numFmtId="2" fontId="57" fillId="15" borderId="65" xfId="0" applyNumberFormat="1" applyFont="1" applyFill="1" applyBorder="1" applyAlignment="1">
      <alignment horizontal="center" vertical="center" wrapText="1"/>
    </xf>
    <xf numFmtId="177" fontId="57" fillId="15" borderId="65" xfId="0" applyNumberFormat="1" applyFont="1" applyFill="1" applyBorder="1" applyAlignment="1">
      <alignment horizontal="center" vertical="center" wrapText="1"/>
    </xf>
    <xf numFmtId="4" fontId="57" fillId="7" borderId="65" xfId="0" applyNumberFormat="1" applyFont="1" applyFill="1" applyBorder="1" applyAlignment="1">
      <alignment horizontal="right" vertical="center" wrapText="1"/>
    </xf>
    <xf numFmtId="4" fontId="57" fillId="7" borderId="66" xfId="0" applyNumberFormat="1" applyFont="1" applyFill="1" applyBorder="1" applyAlignment="1">
      <alignment horizontal="right" vertical="center" wrapText="1"/>
    </xf>
    <xf numFmtId="0" fontId="57" fillId="7" borderId="29" xfId="0" applyFont="1" applyFill="1" applyBorder="1" applyAlignment="1">
      <alignment vertical="center" wrapText="1"/>
    </xf>
    <xf numFmtId="0" fontId="57" fillId="7" borderId="29" xfId="0" applyFont="1" applyFill="1" applyBorder="1" applyAlignment="1">
      <alignment horizontal="center" vertical="center" wrapText="1"/>
    </xf>
    <xf numFmtId="2" fontId="57" fillId="7" borderId="29" xfId="0" applyNumberFormat="1" applyFont="1" applyFill="1" applyBorder="1" applyAlignment="1">
      <alignment horizontal="center" vertical="center" wrapText="1"/>
    </xf>
    <xf numFmtId="4" fontId="57" fillId="15" borderId="29" xfId="0" applyNumberFormat="1" applyFont="1" applyFill="1" applyBorder="1" applyAlignment="1">
      <alignment horizontal="center" vertical="center" wrapText="1"/>
    </xf>
    <xf numFmtId="2" fontId="57" fillId="15" borderId="29" xfId="0" applyNumberFormat="1" applyFont="1" applyFill="1" applyBorder="1" applyAlignment="1">
      <alignment horizontal="center" vertical="center" wrapText="1"/>
    </xf>
    <xf numFmtId="177" fontId="57" fillId="15" borderId="29" xfId="0" applyNumberFormat="1" applyFont="1" applyFill="1" applyBorder="1" applyAlignment="1">
      <alignment horizontal="center" vertical="center" wrapText="1"/>
    </xf>
    <xf numFmtId="4" fontId="57" fillId="7" borderId="29" xfId="0" applyNumberFormat="1" applyFont="1" applyFill="1" applyBorder="1" applyAlignment="1">
      <alignment horizontal="right" vertical="center" wrapText="1"/>
    </xf>
    <xf numFmtId="10" fontId="57" fillId="7" borderId="29" xfId="0" applyNumberFormat="1" applyFont="1" applyFill="1" applyBorder="1" applyAlignment="1">
      <alignment horizontal="center" vertical="center" wrapText="1"/>
    </xf>
    <xf numFmtId="4" fontId="57" fillId="7" borderId="30" xfId="0" applyNumberFormat="1" applyFont="1" applyFill="1" applyBorder="1" applyAlignment="1">
      <alignment horizontal="right" vertical="center" wrapText="1"/>
    </xf>
    <xf numFmtId="0" fontId="58" fillId="7" borderId="37" xfId="0" applyFont="1" applyFill="1" applyBorder="1" applyAlignment="1">
      <alignment vertical="center" wrapText="1"/>
    </xf>
    <xf numFmtId="0" fontId="57" fillId="7" borderId="37" xfId="0" applyFont="1" applyFill="1" applyBorder="1" applyAlignment="1">
      <alignment horizontal="center" vertical="center" wrapText="1"/>
    </xf>
    <xf numFmtId="0" fontId="57" fillId="7" borderId="37" xfId="0" applyFont="1" applyFill="1" applyBorder="1" applyAlignment="1">
      <alignment vertical="center" wrapText="1"/>
    </xf>
    <xf numFmtId="2" fontId="57" fillId="7" borderId="37" xfId="0" applyNumberFormat="1" applyFont="1" applyFill="1" applyBorder="1" applyAlignment="1">
      <alignment horizontal="center" vertical="center" wrapText="1"/>
    </xf>
    <xf numFmtId="4" fontId="57" fillId="15" borderId="37" xfId="0" applyNumberFormat="1" applyFont="1" applyFill="1" applyBorder="1" applyAlignment="1">
      <alignment horizontal="center" vertical="center" wrapText="1"/>
    </xf>
    <xf numFmtId="2" fontId="57" fillId="15" borderId="37" xfId="0" applyNumberFormat="1" applyFont="1" applyFill="1" applyBorder="1" applyAlignment="1">
      <alignment horizontal="center" vertical="center" wrapText="1"/>
    </xf>
    <xf numFmtId="177" fontId="57" fillId="15" borderId="37" xfId="0" applyNumberFormat="1" applyFont="1" applyFill="1" applyBorder="1" applyAlignment="1">
      <alignment horizontal="center" vertical="center" wrapText="1"/>
    </xf>
    <xf numFmtId="4" fontId="57" fillId="7" borderId="37" xfId="0" applyNumberFormat="1" applyFont="1" applyFill="1" applyBorder="1" applyAlignment="1">
      <alignment horizontal="right" vertical="center" wrapText="1"/>
    </xf>
    <xf numFmtId="4" fontId="57" fillId="7" borderId="38" xfId="0" applyNumberFormat="1" applyFont="1" applyFill="1" applyBorder="1" applyAlignment="1">
      <alignment horizontal="right" vertical="center" wrapText="1"/>
    </xf>
    <xf numFmtId="0" fontId="58" fillId="7" borderId="29" xfId="0" applyFont="1" applyFill="1" applyBorder="1" applyAlignment="1">
      <alignment vertical="center" wrapText="1"/>
    </xf>
    <xf numFmtId="4" fontId="57" fillId="7" borderId="65" xfId="0" applyNumberFormat="1" applyFont="1" applyFill="1" applyBorder="1" applyAlignment="1">
      <alignment horizontal="center" vertical="center" wrapText="1"/>
    </xf>
    <xf numFmtId="4" fontId="57" fillId="0" borderId="65" xfId="0" applyNumberFormat="1" applyFont="1" applyBorder="1" applyAlignment="1">
      <alignment horizontal="right" vertical="center" wrapText="1"/>
    </xf>
    <xf numFmtId="4" fontId="57" fillId="10" borderId="66" xfId="0" applyNumberFormat="1" applyFont="1" applyFill="1" applyBorder="1" applyAlignment="1">
      <alignment horizontal="right" vertical="center" wrapText="1"/>
    </xf>
    <xf numFmtId="0" fontId="55" fillId="7" borderId="15" xfId="0" applyFont="1" applyFill="1" applyBorder="1" applyAlignment="1">
      <alignment vertical="center" wrapText="1"/>
    </xf>
    <xf numFmtId="0" fontId="57" fillId="7" borderId="16" xfId="0" applyFont="1" applyFill="1" applyBorder="1" applyAlignment="1">
      <alignment horizontal="center" vertical="center" wrapText="1"/>
    </xf>
    <xf numFmtId="2" fontId="57" fillId="7" borderId="16" xfId="0" applyNumberFormat="1" applyFont="1" applyFill="1" applyBorder="1" applyAlignment="1">
      <alignment horizontal="center" vertical="center" wrapText="1"/>
    </xf>
    <xf numFmtId="4" fontId="57" fillId="7" borderId="16" xfId="0" applyNumberFormat="1" applyFont="1" applyFill="1" applyBorder="1" applyAlignment="1">
      <alignment horizontal="right" vertical="center" wrapText="1"/>
    </xf>
    <xf numFmtId="4" fontId="57" fillId="7" borderId="17" xfId="0" applyNumberFormat="1" applyFont="1" applyFill="1" applyBorder="1" applyAlignment="1">
      <alignment horizontal="right" vertical="center" wrapText="1"/>
    </xf>
    <xf numFmtId="4" fontId="57" fillId="7" borderId="29" xfId="0" applyNumberFormat="1" applyFont="1" applyFill="1" applyBorder="1" applyAlignment="1">
      <alignment horizontal="center" vertical="center" wrapText="1"/>
    </xf>
    <xf numFmtId="4" fontId="57" fillId="0" borderId="29" xfId="0" applyNumberFormat="1" applyFont="1" applyBorder="1" applyAlignment="1">
      <alignment horizontal="right" vertical="center" wrapText="1"/>
    </xf>
    <xf numFmtId="4" fontId="57" fillId="0" borderId="30" xfId="0" applyNumberFormat="1" applyFont="1" applyBorder="1" applyAlignment="1">
      <alignment horizontal="right" vertical="center" wrapText="1"/>
    </xf>
    <xf numFmtId="4" fontId="57" fillId="7" borderId="37" xfId="0" applyNumberFormat="1" applyFont="1" applyFill="1" applyBorder="1" applyAlignment="1">
      <alignment horizontal="center" vertical="center" wrapText="1"/>
    </xf>
    <xf numFmtId="4" fontId="57" fillId="0" borderId="37" xfId="0" applyNumberFormat="1" applyFont="1" applyBorder="1" applyAlignment="1">
      <alignment horizontal="right" vertical="center" wrapText="1"/>
    </xf>
    <xf numFmtId="4" fontId="57" fillId="0" borderId="38" xfId="0" applyNumberFormat="1" applyFont="1" applyBorder="1" applyAlignment="1">
      <alignment horizontal="right" vertical="center" wrapText="1"/>
    </xf>
    <xf numFmtId="4" fontId="57" fillId="0" borderId="66" xfId="0" applyNumberFormat="1" applyFont="1" applyBorder="1" applyAlignment="1">
      <alignment horizontal="right" vertical="center" wrapText="1"/>
    </xf>
    <xf numFmtId="1" fontId="57" fillId="7" borderId="65" xfId="0" applyNumberFormat="1" applyFont="1" applyFill="1" applyBorder="1" applyAlignment="1">
      <alignment horizontal="center" vertical="center" wrapText="1"/>
    </xf>
    <xf numFmtId="0" fontId="57" fillId="7" borderId="29" xfId="0" applyFont="1" applyFill="1" applyBorder="1" applyAlignment="1">
      <alignment horizontal="left" vertical="center" wrapText="1"/>
    </xf>
    <xf numFmtId="1" fontId="57" fillId="7" borderId="37" xfId="0" applyNumberFormat="1" applyFont="1" applyFill="1" applyBorder="1" applyAlignment="1">
      <alignment horizontal="center" vertical="center" wrapText="1"/>
    </xf>
    <xf numFmtId="0" fontId="57" fillId="7" borderId="59" xfId="0" applyFont="1" applyFill="1" applyBorder="1" applyAlignment="1">
      <alignment vertical="center" wrapText="1"/>
    </xf>
    <xf numFmtId="0" fontId="57" fillId="7" borderId="59" xfId="0" applyFont="1" applyFill="1" applyBorder="1" applyAlignment="1">
      <alignment horizontal="center" vertical="center" wrapText="1"/>
    </xf>
    <xf numFmtId="2" fontId="57" fillId="7" borderId="59" xfId="0" applyNumberFormat="1" applyFont="1" applyFill="1" applyBorder="1" applyAlignment="1">
      <alignment horizontal="center" vertical="center" wrapText="1"/>
    </xf>
    <xf numFmtId="4" fontId="57" fillId="7" borderId="59" xfId="0" applyNumberFormat="1" applyFont="1" applyFill="1" applyBorder="1" applyAlignment="1">
      <alignment horizontal="center" vertical="center" wrapText="1"/>
    </xf>
    <xf numFmtId="177" fontId="57" fillId="15" borderId="59" xfId="0" applyNumberFormat="1" applyFont="1" applyFill="1" applyBorder="1" applyAlignment="1">
      <alignment horizontal="center" vertical="center" wrapText="1"/>
    </xf>
    <xf numFmtId="4" fontId="57" fillId="7" borderId="59" xfId="0" applyNumberFormat="1" applyFont="1" applyFill="1" applyBorder="1" applyAlignment="1">
      <alignment horizontal="right" vertical="center" wrapText="1"/>
    </xf>
    <xf numFmtId="4" fontId="57" fillId="0" borderId="59" xfId="0" applyNumberFormat="1" applyFont="1" applyBorder="1" applyAlignment="1">
      <alignment horizontal="right" vertical="center" wrapText="1"/>
    </xf>
    <xf numFmtId="4" fontId="57" fillId="10" borderId="60" xfId="0" applyNumberFormat="1" applyFont="1" applyFill="1" applyBorder="1" applyAlignment="1">
      <alignment horizontal="right" vertical="center" wrapText="1"/>
    </xf>
    <xf numFmtId="0" fontId="55" fillId="7" borderId="47" xfId="0" applyFont="1" applyFill="1" applyBorder="1" applyAlignment="1">
      <alignment horizontal="right" vertical="center"/>
    </xf>
    <xf numFmtId="4" fontId="55" fillId="7" borderId="47" xfId="0" applyNumberFormat="1" applyFont="1" applyFill="1" applyBorder="1" applyAlignment="1">
      <alignment horizontal="left" vertical="center"/>
    </xf>
    <xf numFmtId="0" fontId="55" fillId="7" borderId="46" xfId="0" applyFont="1" applyFill="1" applyBorder="1" applyAlignment="1">
      <alignment horizontal="center" vertical="center"/>
    </xf>
    <xf numFmtId="0" fontId="55" fillId="7" borderId="47" xfId="0" applyFont="1" applyFill="1" applyBorder="1" applyAlignment="1">
      <alignment horizontal="center" vertical="center"/>
    </xf>
    <xf numFmtId="4" fontId="55" fillId="7" borderId="47" xfId="0" applyNumberFormat="1" applyFont="1" applyFill="1" applyBorder="1" applyAlignment="1">
      <alignment vertical="center"/>
    </xf>
    <xf numFmtId="0" fontId="55" fillId="7" borderId="47" xfId="0" applyFont="1" applyFill="1" applyBorder="1" applyAlignment="1">
      <alignment vertical="center"/>
    </xf>
    <xf numFmtId="4" fontId="55" fillId="0" borderId="47" xfId="0" applyNumberFormat="1" applyFont="1" applyBorder="1" applyAlignment="1">
      <alignment horizontal="center" vertical="center"/>
    </xf>
    <xf numFmtId="4" fontId="55" fillId="0" borderId="24" xfId="0" applyNumberFormat="1" applyFont="1" applyBorder="1" applyAlignment="1">
      <alignment horizontal="center" vertical="center"/>
    </xf>
    <xf numFmtId="0" fontId="55" fillId="0" borderId="65" xfId="0" applyFont="1" applyBorder="1" applyAlignment="1">
      <alignment horizontal="right" vertical="center"/>
    </xf>
    <xf numFmtId="4" fontId="55" fillId="0" borderId="66" xfId="0" applyNumberFormat="1" applyFont="1" applyBorder="1" applyAlignment="1">
      <alignment horizontal="left" vertical="center"/>
    </xf>
    <xf numFmtId="4" fontId="55" fillId="0" borderId="0" xfId="0" applyNumberFormat="1" applyFont="1" applyAlignment="1">
      <alignment horizontal="left" vertical="center"/>
    </xf>
    <xf numFmtId="10" fontId="55" fillId="0" borderId="0" xfId="0" applyNumberFormat="1" applyFont="1" applyAlignment="1">
      <alignment horizontal="center" vertical="center"/>
    </xf>
    <xf numFmtId="0" fontId="55" fillId="0" borderId="37" xfId="0" applyFont="1" applyBorder="1" applyAlignment="1">
      <alignment horizontal="right" vertical="center"/>
    </xf>
    <xf numFmtId="4" fontId="55" fillId="0" borderId="38" xfId="0" applyNumberFormat="1" applyFont="1" applyBorder="1" applyAlignment="1">
      <alignment horizontal="left" vertical="center"/>
    </xf>
    <xf numFmtId="4" fontId="57" fillId="0" borderId="0" xfId="0" applyNumberFormat="1" applyFont="1"/>
    <xf numFmtId="4" fontId="57" fillId="0" borderId="0" xfId="0" applyNumberFormat="1" applyFont="1" applyAlignment="1">
      <alignment horizontal="center"/>
    </xf>
    <xf numFmtId="4" fontId="55" fillId="0" borderId="0" xfId="0" applyNumberFormat="1" applyFont="1" applyAlignment="1">
      <alignment horizontal="center" vertical="center"/>
    </xf>
    <xf numFmtId="10" fontId="57" fillId="0" borderId="0" xfId="0" applyNumberFormat="1" applyFont="1" applyAlignment="1">
      <alignment horizontal="center" vertical="center"/>
    </xf>
    <xf numFmtId="4" fontId="57" fillId="7" borderId="0" xfId="0" applyNumberFormat="1" applyFont="1" applyFill="1"/>
    <xf numFmtId="10" fontId="57" fillId="0" borderId="0" xfId="0" applyNumberFormat="1" applyFont="1" applyAlignment="1">
      <alignment horizontal="center"/>
    </xf>
    <xf numFmtId="0" fontId="57" fillId="0" borderId="0" xfId="0" applyFont="1" applyAlignment="1">
      <alignment horizontal="center"/>
    </xf>
    <xf numFmtId="0" fontId="55" fillId="6" borderId="29" xfId="0" applyFont="1" applyFill="1" applyBorder="1" applyAlignment="1">
      <alignment horizontal="center" vertical="center"/>
    </xf>
    <xf numFmtId="0" fontId="55" fillId="6" borderId="30" xfId="0" applyFont="1" applyFill="1" applyBorder="1" applyAlignment="1">
      <alignment horizontal="center" vertical="center"/>
    </xf>
    <xf numFmtId="0" fontId="55" fillId="6" borderId="29" xfId="0" applyFont="1" applyFill="1" applyBorder="1" applyAlignment="1">
      <alignment horizontal="left" vertical="center" wrapText="1"/>
    </xf>
    <xf numFmtId="0" fontId="55" fillId="6" borderId="29" xfId="0" applyFont="1" applyFill="1" applyBorder="1" applyAlignment="1">
      <alignment horizontal="center" vertical="center" wrapText="1"/>
    </xf>
    <xf numFmtId="10" fontId="55" fillId="6" borderId="29" xfId="17" applyNumberFormat="1" applyFont="1" applyFill="1" applyBorder="1" applyAlignment="1" applyProtection="1">
      <alignment horizontal="center" vertical="center"/>
    </xf>
    <xf numFmtId="0" fontId="55" fillId="12" borderId="70" xfId="0" applyFont="1" applyFill="1" applyBorder="1" applyAlignment="1">
      <alignment horizontal="left" vertical="center" wrapText="1" indent="2"/>
    </xf>
    <xf numFmtId="0" fontId="55" fillId="12" borderId="71" xfId="0" applyFont="1" applyFill="1" applyBorder="1" applyAlignment="1">
      <alignment horizontal="center" vertical="top" wrapText="1"/>
    </xf>
    <xf numFmtId="0" fontId="55" fillId="12" borderId="71" xfId="0" applyFont="1" applyFill="1" applyBorder="1" applyAlignment="1">
      <alignment horizontal="center" vertical="center" wrapText="1"/>
    </xf>
    <xf numFmtId="0" fontId="55" fillId="12" borderId="72" xfId="0" applyFont="1" applyFill="1" applyBorder="1" applyAlignment="1">
      <alignment horizontal="left" vertical="top" wrapText="1" indent="1"/>
    </xf>
    <xf numFmtId="0" fontId="57" fillId="0" borderId="74" xfId="0" applyFont="1" applyBorder="1" applyAlignment="1">
      <alignment horizontal="center" vertical="center" wrapText="1"/>
    </xf>
    <xf numFmtId="0" fontId="57" fillId="0" borderId="75" xfId="0" applyFont="1" applyBorder="1" applyAlignment="1">
      <alignment horizontal="center" vertical="center" wrapText="1"/>
    </xf>
    <xf numFmtId="0" fontId="57" fillId="0" borderId="77" xfId="0" applyFont="1" applyBorder="1" applyAlignment="1">
      <alignment horizontal="center" vertical="center" wrapText="1"/>
    </xf>
    <xf numFmtId="0" fontId="57" fillId="0" borderId="78" xfId="0" applyFont="1" applyBorder="1" applyAlignment="1">
      <alignment horizontal="center" vertical="center" wrapText="1"/>
    </xf>
    <xf numFmtId="0" fontId="57" fillId="0" borderId="81" xfId="0" applyFont="1" applyBorder="1" applyAlignment="1">
      <alignment horizontal="center" vertical="center" wrapText="1"/>
    </xf>
    <xf numFmtId="0" fontId="57" fillId="0" borderId="82" xfId="0" applyFont="1" applyBorder="1" applyAlignment="1">
      <alignment horizontal="center" vertical="center" wrapText="1"/>
    </xf>
    <xf numFmtId="0" fontId="58" fillId="7" borderId="23" xfId="0" applyFont="1" applyFill="1" applyBorder="1" applyAlignment="1">
      <alignment vertical="center" wrapText="1"/>
    </xf>
    <xf numFmtId="0" fontId="58" fillId="7" borderId="8" xfId="0" applyFont="1" applyFill="1" applyBorder="1" applyAlignment="1">
      <alignment vertical="center" wrapText="1"/>
    </xf>
    <xf numFmtId="0" fontId="57" fillId="0" borderId="0" xfId="0" applyFont="1" applyAlignment="1">
      <alignment horizontal="left"/>
    </xf>
    <xf numFmtId="0" fontId="57" fillId="10" borderId="9" xfId="0" applyFont="1" applyFill="1" applyBorder="1" applyAlignment="1">
      <alignment horizontal="center"/>
    </xf>
    <xf numFmtId="0" fontId="55" fillId="10" borderId="10" xfId="0" applyFont="1" applyFill="1" applyBorder="1" applyAlignment="1">
      <alignment horizontal="center" vertical="center"/>
    </xf>
    <xf numFmtId="0" fontId="55" fillId="10" borderId="11" xfId="0" applyFont="1" applyFill="1" applyBorder="1" applyAlignment="1">
      <alignment horizontal="center" vertical="center"/>
    </xf>
    <xf numFmtId="0" fontId="55" fillId="10" borderId="34" xfId="0" applyFont="1" applyFill="1" applyBorder="1" applyAlignment="1">
      <alignment horizontal="center" vertical="center"/>
    </xf>
    <xf numFmtId="0" fontId="55" fillId="10" borderId="0" xfId="0" applyFont="1" applyFill="1" applyAlignment="1">
      <alignment vertical="center" wrapText="1"/>
    </xf>
    <xf numFmtId="0" fontId="55" fillId="10" borderId="0" xfId="0" applyFont="1" applyFill="1" applyAlignment="1">
      <alignment horizontal="left" vertical="center" wrapText="1"/>
    </xf>
    <xf numFmtId="0" fontId="55" fillId="10" borderId="0" xfId="0" applyFont="1" applyFill="1" applyAlignment="1">
      <alignment horizontal="center" vertical="center"/>
    </xf>
    <xf numFmtId="0" fontId="55" fillId="10" borderId="42" xfId="0" applyFont="1" applyFill="1" applyBorder="1" applyAlignment="1">
      <alignment horizontal="center" vertical="center"/>
    </xf>
    <xf numFmtId="0" fontId="55" fillId="10" borderId="0" xfId="0" applyFont="1" applyFill="1" applyAlignment="1">
      <alignment horizontal="left" vertical="center"/>
    </xf>
    <xf numFmtId="0" fontId="60" fillId="10" borderId="10" xfId="0" applyFont="1" applyFill="1" applyBorder="1" applyAlignment="1">
      <alignment vertical="center"/>
    </xf>
    <xf numFmtId="0" fontId="60" fillId="10" borderId="10" xfId="0" applyFont="1" applyFill="1" applyBorder="1" applyAlignment="1">
      <alignment horizontal="left" vertical="center"/>
    </xf>
    <xf numFmtId="0" fontId="60" fillId="10" borderId="10" xfId="0" applyFont="1" applyFill="1" applyBorder="1" applyAlignment="1">
      <alignment horizontal="center" vertical="center"/>
    </xf>
    <xf numFmtId="0" fontId="60" fillId="10" borderId="0" xfId="0" applyFont="1" applyFill="1" applyAlignment="1">
      <alignment vertical="center" wrapText="1"/>
    </xf>
    <xf numFmtId="0" fontId="60" fillId="10" borderId="0" xfId="0" applyFont="1" applyFill="1" applyAlignment="1">
      <alignment horizontal="left" vertical="center" wrapText="1"/>
    </xf>
    <xf numFmtId="0" fontId="60" fillId="10" borderId="0" xfId="0" applyFont="1" applyFill="1" applyAlignment="1">
      <alignment horizontal="center" vertical="center"/>
    </xf>
    <xf numFmtId="0" fontId="60" fillId="10" borderId="0" xfId="0" applyFont="1" applyFill="1" applyAlignment="1">
      <alignment vertical="center"/>
    </xf>
    <xf numFmtId="0" fontId="60" fillId="10" borderId="0" xfId="0" applyFont="1" applyFill="1" applyAlignment="1">
      <alignment horizontal="left" vertical="center"/>
    </xf>
    <xf numFmtId="0" fontId="55" fillId="7" borderId="12" xfId="0" applyFont="1" applyFill="1" applyBorder="1" applyAlignment="1">
      <alignment vertical="center" wrapText="1"/>
    </xf>
    <xf numFmtId="0" fontId="55" fillId="7" borderId="45" xfId="0" applyFont="1" applyFill="1" applyBorder="1" applyAlignment="1">
      <alignment vertical="center" wrapText="1"/>
    </xf>
    <xf numFmtId="0" fontId="55" fillId="7" borderId="9" xfId="0" applyFont="1" applyFill="1" applyBorder="1" applyAlignment="1">
      <alignment vertical="center" wrapText="1"/>
    </xf>
    <xf numFmtId="0" fontId="55" fillId="7" borderId="94" xfId="0" applyFont="1" applyFill="1" applyBorder="1" applyAlignment="1">
      <alignment vertical="center" wrapText="1"/>
    </xf>
    <xf numFmtId="0" fontId="55" fillId="7" borderId="39" xfId="0" applyFont="1" applyFill="1" applyBorder="1" applyAlignment="1">
      <alignment vertical="center" wrapText="1"/>
    </xf>
    <xf numFmtId="0" fontId="55" fillId="7" borderId="12" xfId="0" applyFont="1" applyFill="1" applyBorder="1" applyAlignment="1">
      <alignment horizontal="left" vertical="center" wrapText="1"/>
    </xf>
    <xf numFmtId="0" fontId="55" fillId="7" borderId="15" xfId="0" applyFont="1" applyFill="1" applyBorder="1" applyAlignment="1">
      <alignment horizontal="left" vertical="center" wrapText="1"/>
    </xf>
    <xf numFmtId="0" fontId="55" fillId="7" borderId="45" xfId="0" applyFont="1" applyFill="1" applyBorder="1" applyAlignment="1">
      <alignment horizontal="left" vertical="center" wrapText="1"/>
    </xf>
    <xf numFmtId="0" fontId="57" fillId="10" borderId="109" xfId="0" applyFont="1" applyFill="1" applyBorder="1" applyAlignment="1">
      <alignment horizontal="left" vertical="center" wrapText="1"/>
    </xf>
    <xf numFmtId="0" fontId="57" fillId="10" borderId="107" xfId="0" applyFont="1" applyFill="1" applyBorder="1" applyAlignment="1">
      <alignment horizontal="left" vertical="center" wrapText="1"/>
    </xf>
    <xf numFmtId="0" fontId="57" fillId="10" borderId="108" xfId="0" applyFont="1" applyFill="1" applyBorder="1" applyAlignment="1">
      <alignment horizontal="left" vertical="center" wrapText="1"/>
    </xf>
    <xf numFmtId="0" fontId="55" fillId="6" borderId="65" xfId="0" applyFont="1" applyFill="1" applyBorder="1" applyAlignment="1">
      <alignment horizontal="center" vertical="center" wrapText="1"/>
    </xf>
    <xf numFmtId="4" fontId="55" fillId="6" borderId="65" xfId="0" applyNumberFormat="1" applyFont="1" applyFill="1" applyBorder="1" applyAlignment="1">
      <alignment horizontal="center" vertical="center" wrapText="1"/>
    </xf>
    <xf numFmtId="10" fontId="55" fillId="6" borderId="65" xfId="0" applyNumberFormat="1" applyFont="1" applyFill="1" applyBorder="1" applyAlignment="1">
      <alignment horizontal="center" vertical="center" wrapText="1"/>
    </xf>
    <xf numFmtId="4" fontId="55" fillId="6" borderId="66" xfId="0" applyNumberFormat="1" applyFont="1" applyFill="1" applyBorder="1" applyAlignment="1">
      <alignment horizontal="center" vertical="center"/>
    </xf>
    <xf numFmtId="0" fontId="55" fillId="6" borderId="37" xfId="0" applyFont="1" applyFill="1" applyBorder="1" applyAlignment="1">
      <alignment horizontal="center" vertical="center"/>
    </xf>
    <xf numFmtId="0" fontId="55" fillId="7" borderId="7" xfId="0" applyFont="1" applyFill="1" applyBorder="1" applyAlignment="1">
      <alignment horizontal="left" vertical="center" wrapText="1"/>
    </xf>
    <xf numFmtId="4" fontId="57" fillId="15" borderId="59" xfId="0" applyNumberFormat="1" applyFont="1" applyFill="1" applyBorder="1" applyAlignment="1">
      <alignment horizontal="center" vertical="center" wrapText="1"/>
    </xf>
    <xf numFmtId="2" fontId="57" fillId="15" borderId="59" xfId="0" applyNumberFormat="1" applyFont="1" applyFill="1" applyBorder="1" applyAlignment="1">
      <alignment horizontal="center" vertical="center" wrapText="1"/>
    </xf>
    <xf numFmtId="4" fontId="57" fillId="7" borderId="60" xfId="0" applyNumberFormat="1" applyFont="1" applyFill="1" applyBorder="1" applyAlignment="1">
      <alignment horizontal="right" vertical="center" wrapText="1"/>
    </xf>
    <xf numFmtId="0" fontId="55" fillId="7" borderId="7" xfId="0" applyFont="1" applyFill="1" applyBorder="1" applyAlignment="1">
      <alignment vertical="center" wrapText="1"/>
    </xf>
    <xf numFmtId="0" fontId="41" fillId="10" borderId="10" xfId="0" applyFont="1" applyFill="1" applyBorder="1" applyAlignment="1">
      <alignment vertical="center"/>
    </xf>
    <xf numFmtId="0" fontId="62" fillId="6" borderId="68" xfId="0" applyFont="1" applyFill="1" applyBorder="1" applyAlignment="1">
      <alignment horizontal="center" vertical="center"/>
    </xf>
    <xf numFmtId="0" fontId="58" fillId="7" borderId="68" xfId="0" applyFont="1" applyFill="1" applyBorder="1" applyAlignment="1">
      <alignment vertical="center" wrapText="1"/>
    </xf>
    <xf numFmtId="0" fontId="58" fillId="7" borderId="65" xfId="0" applyFont="1" applyFill="1" applyBorder="1" applyAlignment="1">
      <alignment vertical="center" wrapText="1"/>
    </xf>
    <xf numFmtId="0" fontId="58" fillId="7" borderId="59" xfId="0" applyFont="1" applyFill="1" applyBorder="1" applyAlignment="1">
      <alignment vertical="center" wrapText="1"/>
    </xf>
    <xf numFmtId="0" fontId="58" fillId="7" borderId="68" xfId="0" applyFont="1" applyFill="1" applyBorder="1" applyAlignment="1">
      <alignment horizontal="left" vertical="center" wrapText="1"/>
    </xf>
    <xf numFmtId="0" fontId="58" fillId="7" borderId="8" xfId="0" applyFont="1" applyFill="1" applyBorder="1" applyAlignment="1">
      <alignment horizontal="left" vertical="center" wrapText="1"/>
    </xf>
    <xf numFmtId="0" fontId="58" fillId="7" borderId="23" xfId="0" applyFont="1" applyFill="1" applyBorder="1" applyAlignment="1">
      <alignment horizontal="left" vertical="center" wrapText="1"/>
    </xf>
    <xf numFmtId="0" fontId="58" fillId="7" borderId="62" xfId="0" applyFont="1" applyFill="1" applyBorder="1" applyAlignment="1">
      <alignment vertical="center" wrapText="1"/>
    </xf>
    <xf numFmtId="0" fontId="62" fillId="7" borderId="46" xfId="0" applyFont="1" applyFill="1" applyBorder="1" applyAlignment="1">
      <alignment horizontal="right" vertical="center"/>
    </xf>
    <xf numFmtId="0" fontId="62" fillId="0" borderId="68" xfId="0" applyFont="1" applyBorder="1" applyAlignment="1">
      <alignment horizontal="right" vertical="center"/>
    </xf>
    <xf numFmtId="0" fontId="62" fillId="0" borderId="23" xfId="0" applyFont="1" applyBorder="1" applyAlignment="1">
      <alignment horizontal="right" vertical="center"/>
    </xf>
    <xf numFmtId="0" fontId="58" fillId="0" borderId="0" xfId="0" applyFont="1"/>
    <xf numFmtId="0" fontId="58" fillId="7" borderId="65" xfId="0" applyFont="1" applyFill="1" applyBorder="1" applyAlignment="1">
      <alignment horizontal="center" vertical="center" wrapText="1"/>
    </xf>
    <xf numFmtId="0" fontId="58" fillId="7" borderId="29" xfId="0" applyFont="1" applyFill="1" applyBorder="1" applyAlignment="1">
      <alignment horizontal="center" vertical="center" wrapText="1"/>
    </xf>
    <xf numFmtId="0" fontId="58" fillId="7" borderId="37" xfId="0" applyFont="1" applyFill="1" applyBorder="1" applyAlignment="1">
      <alignment horizontal="center" vertical="center" wrapText="1"/>
    </xf>
    <xf numFmtId="0" fontId="58" fillId="7" borderId="68" xfId="0" applyFont="1" applyFill="1" applyBorder="1" applyAlignment="1">
      <alignment horizontal="center" vertical="center" wrapText="1"/>
    </xf>
    <xf numFmtId="0" fontId="58" fillId="7" borderId="23" xfId="0" applyFont="1" applyFill="1" applyBorder="1" applyAlignment="1">
      <alignment horizontal="center" vertical="center" wrapText="1"/>
    </xf>
    <xf numFmtId="0" fontId="58" fillId="7" borderId="62" xfId="0" applyFont="1" applyFill="1" applyBorder="1" applyAlignment="1">
      <alignment horizontal="center" vertical="center" wrapText="1"/>
    </xf>
    <xf numFmtId="0" fontId="58" fillId="7" borderId="59" xfId="0" applyFont="1" applyFill="1" applyBorder="1" applyAlignment="1">
      <alignment horizontal="center" vertical="center" wrapText="1"/>
    </xf>
    <xf numFmtId="0" fontId="62" fillId="7" borderId="47" xfId="0" applyFont="1" applyFill="1" applyBorder="1" applyAlignment="1">
      <alignment horizontal="right" vertical="center"/>
    </xf>
    <xf numFmtId="0" fontId="62" fillId="0" borderId="65" xfId="0" applyFont="1" applyBorder="1" applyAlignment="1">
      <alignment horizontal="right" vertical="center"/>
    </xf>
    <xf numFmtId="0" fontId="62" fillId="0" borderId="37" xfId="0" applyFont="1" applyBorder="1" applyAlignment="1">
      <alignment horizontal="right" vertical="center"/>
    </xf>
    <xf numFmtId="0" fontId="57" fillId="10" borderId="109" xfId="0" applyFont="1" applyFill="1" applyBorder="1" applyAlignment="1">
      <alignment horizontal="center" vertical="center" wrapText="1"/>
    </xf>
    <xf numFmtId="0" fontId="57" fillId="10" borderId="107" xfId="0" applyFont="1" applyFill="1" applyBorder="1" applyAlignment="1">
      <alignment horizontal="center" vertical="center" wrapText="1"/>
    </xf>
    <xf numFmtId="0" fontId="57" fillId="10" borderId="108" xfId="0" applyFont="1" applyFill="1" applyBorder="1" applyAlignment="1">
      <alignment horizontal="center" vertical="center" wrapText="1"/>
    </xf>
    <xf numFmtId="0" fontId="55" fillId="7" borderId="110" xfId="0" applyFont="1" applyFill="1" applyBorder="1" applyAlignment="1">
      <alignment vertical="center" wrapText="1"/>
    </xf>
    <xf numFmtId="0" fontId="55" fillId="7" borderId="46" xfId="0" applyFont="1" applyFill="1" applyBorder="1" applyAlignment="1">
      <alignment vertical="center" wrapText="1"/>
    </xf>
    <xf numFmtId="0" fontId="55" fillId="7" borderId="110" xfId="0" applyFont="1" applyFill="1" applyBorder="1" applyAlignment="1">
      <alignment horizontal="left" vertical="center" wrapText="1"/>
    </xf>
    <xf numFmtId="0" fontId="55" fillId="7" borderId="46" xfId="0" applyFont="1" applyFill="1" applyBorder="1" applyAlignment="1">
      <alignment horizontal="left" vertical="center" wrapText="1"/>
    </xf>
    <xf numFmtId="0" fontId="57" fillId="10" borderId="50" xfId="0" applyFont="1" applyFill="1" applyBorder="1" applyAlignment="1">
      <alignment horizontal="left" vertical="center" wrapText="1"/>
    </xf>
    <xf numFmtId="0" fontId="55" fillId="10" borderId="109" xfId="0" applyFont="1" applyFill="1" applyBorder="1" applyAlignment="1">
      <alignment horizontal="left" vertical="center" wrapText="1"/>
    </xf>
    <xf numFmtId="0" fontId="55" fillId="10" borderId="107" xfId="0" applyFont="1" applyFill="1" applyBorder="1" applyAlignment="1">
      <alignment horizontal="left" vertical="center" wrapText="1"/>
    </xf>
    <xf numFmtId="0" fontId="55" fillId="10" borderId="108" xfId="0" applyFont="1" applyFill="1" applyBorder="1" applyAlignment="1">
      <alignment horizontal="left" vertical="center" wrapText="1"/>
    </xf>
    <xf numFmtId="0" fontId="55" fillId="7" borderId="62" xfId="0" applyFont="1" applyFill="1" applyBorder="1" applyAlignment="1">
      <alignment vertical="center" wrapText="1"/>
    </xf>
    <xf numFmtId="0" fontId="55" fillId="6" borderId="29" xfId="0" applyFont="1" applyFill="1" applyBorder="1" applyAlignment="1">
      <alignment horizontal="right" vertical="center"/>
    </xf>
    <xf numFmtId="4" fontId="57" fillId="0" borderId="29" xfId="0" applyNumberFormat="1" applyFont="1" applyBorder="1" applyAlignment="1">
      <alignment horizontal="center" vertical="center" wrapText="1"/>
    </xf>
    <xf numFmtId="4" fontId="55" fillId="0" borderId="29" xfId="0" applyNumberFormat="1" applyFont="1" applyBorder="1" applyAlignment="1">
      <alignment horizontal="right" vertical="center" wrapText="1"/>
    </xf>
    <xf numFmtId="0" fontId="55" fillId="0" borderId="29" xfId="0" applyFont="1" applyBorder="1" applyAlignment="1">
      <alignment horizontal="center" vertical="center"/>
    </xf>
    <xf numFmtId="0" fontId="55" fillId="6" borderId="32" xfId="0" applyFont="1" applyFill="1" applyBorder="1" applyAlignment="1">
      <alignment horizontal="left" vertical="center" wrapText="1"/>
    </xf>
    <xf numFmtId="4" fontId="55" fillId="7" borderId="29" xfId="0" applyNumberFormat="1" applyFont="1" applyFill="1" applyBorder="1" applyAlignment="1">
      <alignment horizontal="right" vertical="center" wrapText="1"/>
    </xf>
    <xf numFmtId="4" fontId="57" fillId="7" borderId="4" xfId="0" applyNumberFormat="1" applyFont="1" applyFill="1" applyBorder="1" applyAlignment="1">
      <alignment horizontal="center" vertical="center" wrapText="1"/>
    </xf>
    <xf numFmtId="4" fontId="57" fillId="7" borderId="8" xfId="0" applyNumberFormat="1" applyFont="1" applyFill="1" applyBorder="1" applyAlignment="1">
      <alignment horizontal="center" vertical="center" wrapText="1"/>
    </xf>
    <xf numFmtId="0" fontId="57" fillId="0" borderId="29" xfId="0" applyFont="1" applyBorder="1" applyAlignment="1">
      <alignment horizontal="left" vertical="center" wrapText="1"/>
    </xf>
    <xf numFmtId="0" fontId="55" fillId="13" borderId="29" xfId="0" applyFont="1" applyFill="1" applyBorder="1" applyAlignment="1">
      <alignment horizontal="left" vertical="center" wrapText="1"/>
    </xf>
    <xf numFmtId="4" fontId="57" fillId="4" borderId="0" xfId="0" applyNumberFormat="1" applyFont="1" applyFill="1" applyAlignment="1">
      <alignment horizontal="right" vertical="center" wrapText="1"/>
    </xf>
    <xf numFmtId="4" fontId="55" fillId="11" borderId="29" xfId="0" applyNumberFormat="1" applyFont="1" applyFill="1" applyBorder="1" applyAlignment="1">
      <alignment horizontal="right" vertical="center"/>
    </xf>
    <xf numFmtId="0" fontId="63" fillId="0" borderId="0" xfId="0" applyFont="1"/>
    <xf numFmtId="4" fontId="60" fillId="0" borderId="0" xfId="0" applyNumberFormat="1" applyFont="1" applyAlignment="1">
      <alignment horizontal="right" vertical="center" wrapText="1"/>
    </xf>
    <xf numFmtId="4" fontId="63" fillId="0" borderId="0" xfId="0" applyNumberFormat="1" applyFont="1" applyAlignment="1">
      <alignment horizontal="right" vertical="center" wrapText="1"/>
    </xf>
    <xf numFmtId="4" fontId="63" fillId="0" borderId="0" xfId="0" applyNumberFormat="1" applyFont="1"/>
    <xf numFmtId="4" fontId="63" fillId="4" borderId="0" xfId="0" applyNumberFormat="1" applyFont="1" applyFill="1" applyAlignment="1">
      <alignment horizontal="right" vertical="center" wrapText="1"/>
    </xf>
    <xf numFmtId="4" fontId="63" fillId="0" borderId="0" xfId="0" applyNumberFormat="1" applyFont="1" applyAlignment="1">
      <alignment horizontal="right"/>
    </xf>
    <xf numFmtId="0" fontId="63" fillId="0" borderId="0" xfId="0" applyFont="1" applyAlignment="1">
      <alignment horizontal="right"/>
    </xf>
    <xf numFmtId="0" fontId="55" fillId="6" borderId="86" xfId="0" applyFont="1" applyFill="1" applyBorder="1" applyAlignment="1">
      <alignment horizontal="left" vertical="center" wrapText="1"/>
    </xf>
    <xf numFmtId="0" fontId="57" fillId="4" borderId="8" xfId="0" applyFont="1" applyFill="1" applyBorder="1" applyAlignment="1">
      <alignment horizontal="left" vertical="center" wrapText="1"/>
    </xf>
    <xf numFmtId="0" fontId="57" fillId="4" borderId="29" xfId="0" applyFont="1" applyFill="1" applyBorder="1" applyAlignment="1">
      <alignment horizontal="left" vertical="center" wrapText="1"/>
    </xf>
    <xf numFmtId="0" fontId="57" fillId="4" borderId="29" xfId="0" applyFont="1" applyFill="1" applyBorder="1" applyAlignment="1">
      <alignment horizontal="center" vertical="center" wrapText="1"/>
    </xf>
    <xf numFmtId="4" fontId="55" fillId="7" borderId="30" xfId="0" applyNumberFormat="1" applyFont="1" applyFill="1" applyBorder="1" applyAlignment="1">
      <alignment horizontal="right" vertical="center" wrapText="1"/>
    </xf>
    <xf numFmtId="4" fontId="55" fillId="0" borderId="30" xfId="0" applyNumberFormat="1" applyFont="1" applyBorder="1" applyAlignment="1">
      <alignment horizontal="right" vertical="center" wrapText="1"/>
    </xf>
    <xf numFmtId="0" fontId="55" fillId="6" borderId="87" xfId="0" applyFont="1" applyFill="1" applyBorder="1" applyAlignment="1">
      <alignment horizontal="left" vertical="center" wrapText="1"/>
    </xf>
    <xf numFmtId="4" fontId="55" fillId="11" borderId="24" xfId="0" applyNumberFormat="1" applyFont="1" applyFill="1" applyBorder="1" applyAlignment="1">
      <alignment horizontal="center" vertical="center"/>
    </xf>
    <xf numFmtId="4" fontId="57" fillId="0" borderId="37" xfId="0" applyNumberFormat="1" applyFont="1" applyBorder="1" applyAlignment="1">
      <alignment horizontal="center" vertical="center" wrapText="1"/>
    </xf>
    <xf numFmtId="0" fontId="58" fillId="7" borderId="7" xfId="0" applyFont="1" applyFill="1" applyBorder="1" applyAlignment="1">
      <alignment vertical="center" wrapText="1"/>
    </xf>
    <xf numFmtId="0" fontId="58" fillId="7" borderId="16" xfId="0" applyFont="1" applyFill="1" applyBorder="1" applyAlignment="1">
      <alignment horizontal="center" vertical="center" wrapText="1"/>
    </xf>
    <xf numFmtId="0" fontId="57" fillId="7" borderId="13" xfId="0" applyFont="1" applyFill="1" applyBorder="1" applyAlignment="1">
      <alignment vertical="center" wrapText="1"/>
    </xf>
    <xf numFmtId="4" fontId="57" fillId="15" borderId="13" xfId="0" applyNumberFormat="1" applyFont="1" applyFill="1" applyBorder="1" applyAlignment="1">
      <alignment horizontal="center" vertical="center" wrapText="1"/>
    </xf>
    <xf numFmtId="2" fontId="57" fillId="15" borderId="13" xfId="0" applyNumberFormat="1" applyFont="1" applyFill="1" applyBorder="1" applyAlignment="1">
      <alignment horizontal="center" vertical="center" wrapText="1"/>
    </xf>
    <xf numFmtId="177" fontId="57" fillId="15" borderId="13" xfId="0" applyNumberFormat="1" applyFont="1" applyFill="1" applyBorder="1" applyAlignment="1">
      <alignment horizontal="center" vertical="center" wrapText="1"/>
    </xf>
    <xf numFmtId="4" fontId="57" fillId="7" borderId="13" xfId="0" applyNumberFormat="1" applyFont="1" applyFill="1" applyBorder="1" applyAlignment="1">
      <alignment horizontal="right" vertical="center" wrapText="1"/>
    </xf>
    <xf numFmtId="10" fontId="57" fillId="7" borderId="13" xfId="0" applyNumberFormat="1" applyFont="1" applyFill="1" applyBorder="1" applyAlignment="1">
      <alignment horizontal="center" vertical="center" wrapText="1"/>
    </xf>
    <xf numFmtId="4" fontId="57" fillId="10" borderId="17" xfId="0" applyNumberFormat="1" applyFont="1" applyFill="1" applyBorder="1" applyAlignment="1">
      <alignment horizontal="right" vertical="center" wrapText="1"/>
    </xf>
    <xf numFmtId="0" fontId="57" fillId="7" borderId="13" xfId="0" applyFont="1" applyFill="1" applyBorder="1" applyAlignment="1">
      <alignment horizontal="center" vertical="center" wrapText="1"/>
    </xf>
    <xf numFmtId="4" fontId="57" fillId="7" borderId="13" xfId="0" applyNumberFormat="1" applyFont="1" applyFill="1" applyBorder="1" applyAlignment="1">
      <alignment horizontal="center" vertical="center" wrapText="1"/>
    </xf>
    <xf numFmtId="2" fontId="57" fillId="7" borderId="13" xfId="0" applyNumberFormat="1" applyFont="1" applyFill="1" applyBorder="1" applyAlignment="1">
      <alignment horizontal="center" vertical="center" wrapText="1"/>
    </xf>
    <xf numFmtId="4" fontId="57" fillId="0" borderId="13" xfId="0" applyNumberFormat="1" applyFont="1" applyBorder="1" applyAlignment="1">
      <alignment horizontal="right" vertical="center" wrapText="1"/>
    </xf>
    <xf numFmtId="4" fontId="57" fillId="10" borderId="14" xfId="0" applyNumberFormat="1" applyFont="1" applyFill="1" applyBorder="1" applyAlignment="1">
      <alignment horizontal="right" vertical="center" wrapText="1"/>
    </xf>
    <xf numFmtId="4" fontId="57" fillId="10" borderId="29" xfId="0" applyNumberFormat="1" applyFont="1" applyFill="1" applyBorder="1" applyAlignment="1">
      <alignment horizontal="right" vertical="center" wrapText="1"/>
    </xf>
    <xf numFmtId="0" fontId="58" fillId="7" borderId="110" xfId="0" applyFont="1" applyFill="1" applyBorder="1" applyAlignment="1">
      <alignment vertical="center" wrapText="1"/>
    </xf>
    <xf numFmtId="0" fontId="58" fillId="7" borderId="13" xfId="0" applyFont="1" applyFill="1" applyBorder="1" applyAlignment="1">
      <alignment horizontal="center" vertical="center" wrapText="1"/>
    </xf>
    <xf numFmtId="0" fontId="67" fillId="0" borderId="0" xfId="0" applyFont="1"/>
    <xf numFmtId="0" fontId="57" fillId="0" borderId="0" xfId="0" applyFont="1" applyAlignment="1">
      <alignment vertical="center"/>
    </xf>
    <xf numFmtId="17" fontId="55" fillId="0" borderId="29" xfId="0" applyNumberFormat="1" applyFont="1" applyBorder="1" applyAlignment="1">
      <alignment horizontal="center" vertical="center"/>
    </xf>
    <xf numFmtId="0" fontId="57" fillId="0" borderId="29" xfId="0" applyFont="1" applyBorder="1" applyAlignment="1">
      <alignment horizontal="center" vertical="center"/>
    </xf>
    <xf numFmtId="166" fontId="57" fillId="7" borderId="29" xfId="0" applyNumberFormat="1" applyFont="1" applyFill="1" applyBorder="1" applyAlignment="1">
      <alignment horizontal="center" vertical="center"/>
    </xf>
    <xf numFmtId="17" fontId="57" fillId="0" borderId="29" xfId="0" applyNumberFormat="1" applyFont="1" applyBorder="1" applyAlignment="1">
      <alignment horizontal="center" vertical="center"/>
    </xf>
    <xf numFmtId="0" fontId="57" fillId="7" borderId="29" xfId="0" applyFont="1" applyFill="1" applyBorder="1" applyAlignment="1">
      <alignment horizontal="center" vertical="center"/>
    </xf>
    <xf numFmtId="0" fontId="68" fillId="6" borderId="29" xfId="0" applyFont="1" applyFill="1" applyBorder="1" applyAlignment="1">
      <alignment horizontal="center" vertical="center" wrapText="1"/>
    </xf>
    <xf numFmtId="167" fontId="55" fillId="0" borderId="0" xfId="0" applyNumberFormat="1" applyFont="1" applyAlignment="1">
      <alignment horizontal="center"/>
    </xf>
    <xf numFmtId="166" fontId="57" fillId="0" borderId="29" xfId="0" applyNumberFormat="1" applyFont="1" applyBorder="1" applyAlignment="1">
      <alignment horizontal="center" vertical="center"/>
    </xf>
    <xf numFmtId="0" fontId="68" fillId="6" borderId="29" xfId="0" applyFont="1" applyFill="1" applyBorder="1" applyAlignment="1">
      <alignment horizontal="center" vertical="center"/>
    </xf>
    <xf numFmtId="0" fontId="57" fillId="0" borderId="29" xfId="0" applyFont="1" applyBorder="1" applyAlignment="1">
      <alignment horizontal="center"/>
    </xf>
    <xf numFmtId="4" fontId="57" fillId="4" borderId="29" xfId="0" applyNumberFormat="1" applyFont="1" applyFill="1" applyBorder="1" applyAlignment="1">
      <alignment horizontal="center" vertical="center" wrapText="1"/>
    </xf>
    <xf numFmtId="177" fontId="57" fillId="0" borderId="29" xfId="0" applyNumberFormat="1" applyFont="1" applyBorder="1" applyAlignment="1">
      <alignment horizontal="center" vertical="center"/>
    </xf>
    <xf numFmtId="4" fontId="59" fillId="0" borderId="29" xfId="0" applyNumberFormat="1" applyFont="1" applyBorder="1" applyAlignment="1">
      <alignment horizontal="center" vertical="center" wrapText="1"/>
    </xf>
    <xf numFmtId="4" fontId="55" fillId="11" borderId="29" xfId="0" applyNumberFormat="1" applyFont="1" applyFill="1" applyBorder="1" applyAlignment="1">
      <alignment horizontal="center" vertical="center"/>
    </xf>
    <xf numFmtId="0" fontId="55" fillId="2" borderId="29" xfId="0" applyFont="1" applyFill="1" applyBorder="1" applyAlignment="1">
      <alignment horizontal="center" vertical="center"/>
    </xf>
    <xf numFmtId="17" fontId="55" fillId="2" borderId="29" xfId="0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29" xfId="0" applyFont="1" applyBorder="1" applyAlignment="1">
      <alignment vertical="center"/>
    </xf>
    <xf numFmtId="43" fontId="57" fillId="0" borderId="29" xfId="0" applyNumberFormat="1" applyFont="1" applyBorder="1" applyAlignment="1">
      <alignment vertical="center"/>
    </xf>
    <xf numFmtId="178" fontId="57" fillId="5" borderId="29" xfId="1" applyNumberFormat="1" applyFont="1" applyFill="1" applyBorder="1" applyAlignment="1">
      <alignment vertical="center"/>
    </xf>
    <xf numFmtId="179" fontId="55" fillId="0" borderId="29" xfId="1" applyNumberFormat="1" applyFont="1" applyFill="1" applyBorder="1" applyAlignment="1">
      <alignment vertical="center"/>
    </xf>
    <xf numFmtId="0" fontId="55" fillId="6" borderId="38" xfId="0" applyFont="1" applyFill="1" applyBorder="1" applyAlignment="1">
      <alignment horizontal="center" vertical="center"/>
    </xf>
    <xf numFmtId="0" fontId="57" fillId="4" borderId="26" xfId="0" applyFont="1" applyFill="1" applyBorder="1" applyAlignment="1">
      <alignment horizontal="left" vertical="center" wrapText="1"/>
    </xf>
    <xf numFmtId="4" fontId="57" fillId="0" borderId="26" xfId="0" applyNumberFormat="1" applyFont="1" applyBorder="1" applyAlignment="1">
      <alignment horizontal="center" vertical="center" wrapText="1"/>
    </xf>
    <xf numFmtId="4" fontId="55" fillId="0" borderId="26" xfId="0" applyNumberFormat="1" applyFont="1" applyBorder="1" applyAlignment="1">
      <alignment horizontal="right" vertical="center" wrapText="1"/>
    </xf>
    <xf numFmtId="0" fontId="57" fillId="4" borderId="37" xfId="0" applyFont="1" applyFill="1" applyBorder="1" applyAlignment="1">
      <alignment horizontal="left" vertical="center" wrapText="1"/>
    </xf>
    <xf numFmtId="0" fontId="57" fillId="0" borderId="22" xfId="0" applyFont="1" applyBorder="1"/>
    <xf numFmtId="4" fontId="55" fillId="0" borderId="37" xfId="0" applyNumberFormat="1" applyFont="1" applyBorder="1" applyAlignment="1">
      <alignment horizontal="right" vertical="center" wrapText="1"/>
    </xf>
    <xf numFmtId="0" fontId="57" fillId="4" borderId="65" xfId="0" applyFont="1" applyFill="1" applyBorder="1" applyAlignment="1">
      <alignment horizontal="left" vertical="center" wrapText="1"/>
    </xf>
    <xf numFmtId="4" fontId="57" fillId="0" borderId="65" xfId="0" applyNumberFormat="1" applyFont="1" applyBorder="1" applyAlignment="1">
      <alignment horizontal="center" vertical="center" wrapText="1"/>
    </xf>
    <xf numFmtId="4" fontId="55" fillId="0" borderId="65" xfId="0" applyNumberFormat="1" applyFont="1" applyBorder="1" applyAlignment="1">
      <alignment horizontal="right" vertical="center" wrapText="1"/>
    </xf>
    <xf numFmtId="0" fontId="55" fillId="6" borderId="31" xfId="0" applyFont="1" applyFill="1" applyBorder="1" applyAlignment="1">
      <alignment horizontal="center" vertical="center" wrapText="1"/>
    </xf>
    <xf numFmtId="0" fontId="57" fillId="4" borderId="32" xfId="0" applyFont="1" applyFill="1" applyBorder="1" applyAlignment="1">
      <alignment horizontal="center" vertical="center" wrapText="1"/>
    </xf>
    <xf numFmtId="4" fontId="55" fillId="7" borderId="38" xfId="0" applyNumberFormat="1" applyFont="1" applyFill="1" applyBorder="1" applyAlignment="1">
      <alignment horizontal="center" vertical="center" wrapText="1"/>
    </xf>
    <xf numFmtId="4" fontId="55" fillId="11" borderId="59" xfId="0" applyNumberFormat="1" applyFont="1" applyFill="1" applyBorder="1" applyAlignment="1">
      <alignment horizontal="right" vertical="center"/>
    </xf>
    <xf numFmtId="4" fontId="55" fillId="11" borderId="60" xfId="0" applyNumberFormat="1" applyFont="1" applyFill="1" applyBorder="1" applyAlignment="1">
      <alignment horizontal="right" vertical="center"/>
    </xf>
    <xf numFmtId="0" fontId="57" fillId="0" borderId="29" xfId="0" applyFont="1" applyBorder="1" applyAlignment="1">
      <alignment horizontal="center" vertical="center" wrapText="1"/>
    </xf>
    <xf numFmtId="0" fontId="55" fillId="10" borderId="3" xfId="0" applyFont="1" applyFill="1" applyBorder="1" applyAlignment="1">
      <alignment horizontal="left" vertical="center"/>
    </xf>
    <xf numFmtId="0" fontId="55" fillId="10" borderId="7" xfId="0" applyFont="1" applyFill="1" applyBorder="1" applyAlignment="1">
      <alignment horizontal="center" vertical="center" wrapText="1"/>
    </xf>
    <xf numFmtId="164" fontId="63" fillId="10" borderId="29" xfId="4" applyFont="1" applyFill="1" applyBorder="1" applyAlignment="1">
      <alignment horizontal="right" vertical="center"/>
    </xf>
    <xf numFmtId="164" fontId="63" fillId="0" borderId="29" xfId="4" applyFont="1" applyBorder="1" applyAlignment="1">
      <alignment horizontal="right" vertical="center"/>
    </xf>
    <xf numFmtId="164" fontId="60" fillId="10" borderId="29" xfId="4" applyFont="1" applyFill="1" applyBorder="1" applyAlignment="1">
      <alignment horizontal="right" vertical="center"/>
    </xf>
    <xf numFmtId="164" fontId="63" fillId="0" borderId="29" xfId="4" applyFont="1" applyFill="1" applyBorder="1" applyAlignment="1">
      <alignment horizontal="right" vertical="center"/>
    </xf>
    <xf numFmtId="0" fontId="60" fillId="2" borderId="29" xfId="8" applyFont="1" applyFill="1" applyBorder="1" applyAlignment="1">
      <alignment horizontal="center" vertical="center"/>
    </xf>
    <xf numFmtId="0" fontId="63" fillId="0" borderId="0" xfId="8" applyFont="1" applyAlignment="1">
      <alignment vertical="center"/>
    </xf>
    <xf numFmtId="165" fontId="51" fillId="0" borderId="0" xfId="20" applyNumberFormat="1" applyFont="1" applyBorder="1" applyAlignment="1">
      <alignment horizontal="center" vertical="center" wrapText="1"/>
    </xf>
    <xf numFmtId="165" fontId="51" fillId="0" borderId="0" xfId="20" applyNumberFormat="1" applyFont="1" applyBorder="1" applyAlignment="1">
      <alignment vertical="center"/>
    </xf>
    <xf numFmtId="165" fontId="60" fillId="0" borderId="0" xfId="20" applyNumberFormat="1" applyFont="1" applyFill="1" applyBorder="1" applyAlignment="1">
      <alignment vertical="center"/>
    </xf>
    <xf numFmtId="165" fontId="63" fillId="0" borderId="0" xfId="20" applyNumberFormat="1" applyFont="1" applyFill="1" applyBorder="1" applyAlignment="1">
      <alignment vertical="center"/>
    </xf>
    <xf numFmtId="165" fontId="60" fillId="0" borderId="0" xfId="20" applyNumberFormat="1" applyFont="1" applyFill="1" applyBorder="1" applyAlignment="1">
      <alignment horizontal="right" vertical="center"/>
    </xf>
    <xf numFmtId="0" fontId="60" fillId="0" borderId="0" xfId="20" applyNumberFormat="1" applyFont="1" applyFill="1" applyBorder="1" applyAlignment="1">
      <alignment horizontal="center" vertical="center"/>
    </xf>
    <xf numFmtId="165" fontId="60" fillId="2" borderId="29" xfId="20" applyNumberFormat="1" applyFont="1" applyFill="1" applyBorder="1" applyAlignment="1">
      <alignment horizontal="right" vertical="center"/>
    </xf>
    <xf numFmtId="164" fontId="60" fillId="2" borderId="29" xfId="4" applyFont="1" applyFill="1" applyBorder="1" applyAlignment="1">
      <alignment vertical="center"/>
    </xf>
    <xf numFmtId="0" fontId="57" fillId="0" borderId="0" xfId="8" applyFont="1"/>
    <xf numFmtId="0" fontId="57" fillId="0" borderId="0" xfId="8" applyFont="1" applyAlignment="1">
      <alignment horizontal="center"/>
    </xf>
    <xf numFmtId="43" fontId="57" fillId="0" borderId="0" xfId="8" applyNumberFormat="1" applyFont="1"/>
    <xf numFmtId="0" fontId="63" fillId="0" borderId="0" xfId="8" applyFont="1"/>
    <xf numFmtId="165" fontId="57" fillId="0" borderId="0" xfId="8" applyNumberFormat="1" applyFont="1" applyAlignment="1">
      <alignment horizontal="center"/>
    </xf>
    <xf numFmtId="40" fontId="57" fillId="0" borderId="0" xfId="8" applyNumberFormat="1" applyFont="1"/>
    <xf numFmtId="164" fontId="57" fillId="0" borderId="0" xfId="4" applyFont="1" applyAlignment="1">
      <alignment horizontal="right"/>
    </xf>
    <xf numFmtId="165" fontId="57" fillId="0" borderId="0" xfId="1" applyFont="1"/>
    <xf numFmtId="164" fontId="57" fillId="0" borderId="0" xfId="4" applyFont="1" applyAlignment="1">
      <alignment horizontal="center" vertical="center"/>
    </xf>
    <xf numFmtId="0" fontId="69" fillId="16" borderId="26" xfId="20" applyNumberFormat="1" applyFont="1" applyFill="1" applyBorder="1" applyAlignment="1">
      <alignment horizontal="center" vertical="center" wrapText="1"/>
    </xf>
    <xf numFmtId="0" fontId="70" fillId="16" borderId="26" xfId="20" applyNumberFormat="1" applyFont="1" applyFill="1" applyBorder="1" applyAlignment="1">
      <alignment horizontal="center" vertical="center" wrapText="1"/>
    </xf>
    <xf numFmtId="165" fontId="57" fillId="19" borderId="29" xfId="20" applyNumberFormat="1" applyFont="1" applyFill="1" applyBorder="1" applyAlignment="1">
      <alignment horizontal="left" vertical="center" wrapText="1"/>
    </xf>
    <xf numFmtId="165" fontId="57" fillId="19" borderId="29" xfId="20" applyNumberFormat="1" applyFont="1" applyFill="1" applyBorder="1" applyAlignment="1">
      <alignment vertical="center"/>
    </xf>
    <xf numFmtId="10" fontId="71" fillId="19" borderId="29" xfId="20" applyNumberFormat="1" applyFont="1" applyFill="1" applyBorder="1" applyAlignment="1">
      <alignment horizontal="center" vertical="center"/>
    </xf>
    <xf numFmtId="0" fontId="55" fillId="19" borderId="29" xfId="20" applyNumberFormat="1" applyFont="1" applyFill="1" applyBorder="1" applyAlignment="1">
      <alignment horizontal="left" vertical="center" wrapText="1"/>
    </xf>
    <xf numFmtId="164" fontId="60" fillId="2" borderId="29" xfId="4" applyFont="1" applyFill="1" applyBorder="1" applyAlignment="1">
      <alignment horizontal="right" vertical="center"/>
    </xf>
    <xf numFmtId="0" fontId="9" fillId="0" borderId="0" xfId="8" applyFont="1"/>
    <xf numFmtId="0" fontId="9" fillId="7" borderId="0" xfId="8" applyFont="1" applyFill="1"/>
    <xf numFmtId="10" fontId="57" fillId="0" borderId="30" xfId="2" applyNumberFormat="1" applyFont="1" applyFill="1" applyBorder="1" applyAlignment="1">
      <alignment horizontal="center" vertical="center"/>
    </xf>
    <xf numFmtId="164" fontId="57" fillId="0" borderId="0" xfId="0" applyNumberFormat="1" applyFont="1"/>
    <xf numFmtId="0" fontId="65" fillId="14" borderId="58" xfId="0" applyFont="1" applyFill="1" applyBorder="1" applyAlignment="1">
      <alignment horizontal="center" vertical="center"/>
    </xf>
    <xf numFmtId="0" fontId="65" fillId="14" borderId="60" xfId="0" applyFont="1" applyFill="1" applyBorder="1" applyAlignment="1">
      <alignment horizontal="center" vertical="center" wrapText="1"/>
    </xf>
    <xf numFmtId="0" fontId="57" fillId="0" borderId="25" xfId="0" applyFont="1" applyBorder="1" applyAlignment="1">
      <alignment vertical="center" wrapText="1"/>
    </xf>
    <xf numFmtId="10" fontId="57" fillId="0" borderId="27" xfId="2" applyNumberFormat="1" applyFont="1" applyFill="1" applyBorder="1" applyAlignment="1">
      <alignment horizontal="center" vertical="center"/>
    </xf>
    <xf numFmtId="0" fontId="57" fillId="0" borderId="28" xfId="0" applyFont="1" applyBorder="1" applyAlignment="1">
      <alignment vertical="center" wrapText="1"/>
    </xf>
    <xf numFmtId="0" fontId="55" fillId="19" borderId="28" xfId="0" applyFont="1" applyFill="1" applyBorder="1" applyAlignment="1">
      <alignment vertical="center" wrapText="1"/>
    </xf>
    <xf numFmtId="164" fontId="55" fillId="19" borderId="4" xfId="4" applyFont="1" applyFill="1" applyBorder="1" applyAlignment="1">
      <alignment horizontal="center" vertical="center"/>
    </xf>
    <xf numFmtId="164" fontId="55" fillId="19" borderId="8" xfId="4" applyFont="1" applyFill="1" applyBorder="1" applyAlignment="1">
      <alignment horizontal="center" vertical="center"/>
    </xf>
    <xf numFmtId="10" fontId="55" fillId="19" borderId="30" xfId="2" applyNumberFormat="1" applyFont="1" applyFill="1" applyBorder="1" applyAlignment="1">
      <alignment horizontal="center" vertical="center"/>
    </xf>
    <xf numFmtId="10" fontId="55" fillId="16" borderId="38" xfId="0" applyNumberFormat="1" applyFont="1" applyFill="1" applyBorder="1" applyAlignment="1">
      <alignment horizontal="center" vertical="center"/>
    </xf>
    <xf numFmtId="165" fontId="55" fillId="19" borderId="28" xfId="1" applyFont="1" applyFill="1" applyBorder="1" applyAlignment="1" applyProtection="1">
      <alignment vertical="center"/>
    </xf>
    <xf numFmtId="0" fontId="55" fillId="10" borderId="1" xfId="0" applyFont="1" applyFill="1" applyBorder="1" applyAlignment="1">
      <alignment horizontal="left" vertical="center"/>
    </xf>
    <xf numFmtId="0" fontId="55" fillId="10" borderId="2" xfId="0" applyFont="1" applyFill="1" applyBorder="1" applyAlignment="1">
      <alignment horizontal="left" vertical="center"/>
    </xf>
    <xf numFmtId="0" fontId="55" fillId="10" borderId="6" xfId="0" applyFont="1" applyFill="1" applyBorder="1" applyAlignment="1">
      <alignment horizontal="center" vertical="center" wrapText="1"/>
    </xf>
    <xf numFmtId="0" fontId="55" fillId="10" borderId="43" xfId="0" applyFont="1" applyFill="1" applyBorder="1" applyAlignment="1">
      <alignment horizontal="left" vertical="center"/>
    </xf>
    <xf numFmtId="0" fontId="55" fillId="10" borderId="19" xfId="0" applyFont="1" applyFill="1" applyBorder="1" applyAlignment="1">
      <alignment horizontal="left" vertical="center"/>
    </xf>
    <xf numFmtId="0" fontId="55" fillId="10" borderId="20" xfId="0" applyFont="1" applyFill="1" applyBorder="1" applyAlignment="1">
      <alignment horizontal="center" vertical="center" wrapText="1"/>
    </xf>
    <xf numFmtId="0" fontId="65" fillId="14" borderId="26" xfId="0" applyFont="1" applyFill="1" applyBorder="1" applyAlignment="1">
      <alignment horizontal="center" vertical="center" wrapText="1"/>
    </xf>
    <xf numFmtId="0" fontId="65" fillId="14" borderId="29" xfId="0" applyFont="1" applyFill="1" applyBorder="1" applyAlignment="1">
      <alignment horizontal="center" vertical="center"/>
    </xf>
    <xf numFmtId="0" fontId="57" fillId="0" borderId="29" xfId="0" applyFont="1" applyBorder="1"/>
    <xf numFmtId="177" fontId="57" fillId="0" borderId="29" xfId="0" applyNumberFormat="1" applyFont="1" applyBorder="1"/>
    <xf numFmtId="10" fontId="57" fillId="0" borderId="29" xfId="0" applyNumberFormat="1" applyFont="1" applyBorder="1"/>
    <xf numFmtId="0" fontId="57" fillId="16" borderId="29" xfId="0" applyFont="1" applyFill="1" applyBorder="1" applyAlignment="1">
      <alignment horizontal="center"/>
    </xf>
    <xf numFmtId="0" fontId="55" fillId="16" borderId="29" xfId="1" applyNumberFormat="1" applyFont="1" applyFill="1" applyBorder="1" applyAlignment="1" applyProtection="1">
      <alignment horizontal="left" vertical="center" wrapText="1"/>
    </xf>
    <xf numFmtId="177" fontId="55" fillId="16" borderId="29" xfId="0" applyNumberFormat="1" applyFont="1" applyFill="1" applyBorder="1" applyAlignment="1">
      <alignment vertical="center"/>
    </xf>
    <xf numFmtId="0" fontId="55" fillId="16" borderId="29" xfId="0" applyFont="1" applyFill="1" applyBorder="1" applyAlignment="1">
      <alignment horizontal="center"/>
    </xf>
    <xf numFmtId="0" fontId="65" fillId="14" borderId="29" xfId="0" applyFont="1" applyFill="1" applyBorder="1" applyAlignment="1">
      <alignment horizontal="center"/>
    </xf>
    <xf numFmtId="0" fontId="65" fillId="14" borderId="29" xfId="0" applyFont="1" applyFill="1" applyBorder="1" applyAlignment="1">
      <alignment vertical="center" wrapText="1"/>
    </xf>
    <xf numFmtId="10" fontId="65" fillId="14" borderId="29" xfId="0" applyNumberFormat="1" applyFont="1" applyFill="1" applyBorder="1" applyAlignment="1">
      <alignment vertical="center"/>
    </xf>
    <xf numFmtId="177" fontId="65" fillId="14" borderId="29" xfId="0" applyNumberFormat="1" applyFont="1" applyFill="1" applyBorder="1" applyAlignment="1">
      <alignment horizontal="right"/>
    </xf>
    <xf numFmtId="10" fontId="65" fillId="14" borderId="111" xfId="0" applyNumberFormat="1" applyFont="1" applyFill="1" applyBorder="1" applyAlignment="1">
      <alignment vertical="center"/>
    </xf>
    <xf numFmtId="0" fontId="65" fillId="14" borderId="112" xfId="0" applyFont="1" applyFill="1" applyBorder="1" applyAlignment="1">
      <alignment horizontal="center"/>
    </xf>
    <xf numFmtId="165" fontId="65" fillId="14" borderId="112" xfId="1" applyFont="1" applyFill="1" applyBorder="1" applyAlignment="1" applyProtection="1">
      <alignment vertical="center"/>
    </xf>
    <xf numFmtId="177" fontId="65" fillId="14" borderId="112" xfId="0" applyNumberFormat="1" applyFont="1" applyFill="1" applyBorder="1" applyAlignment="1">
      <alignment horizontal="right"/>
    </xf>
    <xf numFmtId="177" fontId="65" fillId="14" borderId="112" xfId="0" applyNumberFormat="1" applyFont="1" applyFill="1" applyBorder="1" applyAlignment="1">
      <alignment horizontal="right" vertical="center"/>
    </xf>
    <xf numFmtId="0" fontId="65" fillId="14" borderId="111" xfId="0" applyFont="1" applyFill="1" applyBorder="1" applyAlignment="1">
      <alignment horizontal="center" vertical="center"/>
    </xf>
    <xf numFmtId="165" fontId="65" fillId="14" borderId="111" xfId="1" applyFont="1" applyFill="1" applyBorder="1" applyAlignment="1" applyProtection="1">
      <alignment vertical="center" wrapText="1"/>
    </xf>
    <xf numFmtId="0" fontId="55" fillId="10" borderId="19" xfId="0" applyFont="1" applyFill="1" applyBorder="1" applyAlignment="1">
      <alignment vertical="center" wrapText="1"/>
    </xf>
    <xf numFmtId="0" fontId="55" fillId="10" borderId="2" xfId="0" applyFont="1" applyFill="1" applyBorder="1" applyAlignment="1">
      <alignment vertical="center" wrapText="1"/>
    </xf>
    <xf numFmtId="0" fontId="57" fillId="0" borderId="4" xfId="0" applyFont="1" applyBorder="1"/>
    <xf numFmtId="0" fontId="65" fillId="14" borderId="114" xfId="0" applyFont="1" applyFill="1" applyBorder="1" applyAlignment="1">
      <alignment horizontal="center"/>
    </xf>
    <xf numFmtId="0" fontId="65" fillId="14" borderId="113" xfId="0" applyFont="1" applyFill="1" applyBorder="1" applyAlignment="1">
      <alignment horizontal="center" vertical="center"/>
    </xf>
    <xf numFmtId="177" fontId="55" fillId="16" borderId="29" xfId="0" applyNumberFormat="1" applyFont="1" applyFill="1" applyBorder="1" applyAlignment="1">
      <alignment horizontal="right"/>
    </xf>
    <xf numFmtId="0" fontId="63" fillId="0" borderId="0" xfId="0" applyFont="1" applyAlignment="1">
      <alignment horizontal="center"/>
    </xf>
    <xf numFmtId="2" fontId="63" fillId="0" borderId="0" xfId="0" applyNumberFormat="1" applyFont="1" applyAlignment="1">
      <alignment horizontal="center"/>
    </xf>
    <xf numFmtId="4" fontId="63" fillId="0" borderId="0" xfId="0" applyNumberFormat="1" applyFont="1" applyAlignment="1">
      <alignment horizontal="center"/>
    </xf>
    <xf numFmtId="177" fontId="63" fillId="0" borderId="0" xfId="0" applyNumberFormat="1" applyFont="1"/>
    <xf numFmtId="2" fontId="57" fillId="0" borderId="0" xfId="0" applyNumberFormat="1" applyFont="1" applyAlignment="1">
      <alignment horizontal="center"/>
    </xf>
    <xf numFmtId="177" fontId="57" fillId="0" borderId="0" xfId="0" applyNumberFormat="1" applyFont="1"/>
    <xf numFmtId="0" fontId="55" fillId="0" borderId="0" xfId="0" applyFont="1"/>
    <xf numFmtId="0" fontId="55" fillId="0" borderId="0" xfId="0" applyFont="1" applyAlignment="1">
      <alignment horizontal="center"/>
    </xf>
    <xf numFmtId="177" fontId="55" fillId="0" borderId="0" xfId="0" applyNumberFormat="1" applyFont="1" applyAlignment="1">
      <alignment vertical="center"/>
    </xf>
    <xf numFmtId="177" fontId="57" fillId="0" borderId="0" xfId="0" applyNumberFormat="1" applyFont="1" applyAlignment="1">
      <alignment horizontal="center"/>
    </xf>
    <xf numFmtId="177" fontId="55" fillId="0" borderId="29" xfId="0" applyNumberFormat="1" applyFont="1" applyBorder="1" applyAlignment="1">
      <alignment vertical="center"/>
    </xf>
    <xf numFmtId="0" fontId="63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177" fontId="0" fillId="0" borderId="0" xfId="0" applyNumberFormat="1"/>
    <xf numFmtId="10" fontId="57" fillId="19" borderId="29" xfId="20" applyNumberFormat="1" applyFont="1" applyFill="1" applyBorder="1" applyAlignment="1">
      <alignment horizontal="center" vertical="center" wrapText="1"/>
    </xf>
    <xf numFmtId="0" fontId="59" fillId="5" borderId="29" xfId="0" applyFont="1" applyFill="1" applyBorder="1"/>
    <xf numFmtId="0" fontId="58" fillId="0" borderId="68" xfId="0" applyFont="1" applyBorder="1" applyAlignment="1">
      <alignment vertical="center" wrapText="1"/>
    </xf>
    <xf numFmtId="0" fontId="58" fillId="0" borderId="65" xfId="0" applyFont="1" applyBorder="1" applyAlignment="1">
      <alignment horizontal="center" vertical="center" wrapText="1"/>
    </xf>
    <xf numFmtId="0" fontId="58" fillId="0" borderId="8" xfId="0" applyFont="1" applyBorder="1" applyAlignment="1">
      <alignment vertical="center" wrapText="1"/>
    </xf>
    <xf numFmtId="0" fontId="58" fillId="0" borderId="29" xfId="0" applyFont="1" applyBorder="1" applyAlignment="1">
      <alignment horizontal="center" vertical="center" wrapText="1"/>
    </xf>
    <xf numFmtId="0" fontId="58" fillId="0" borderId="109" xfId="0" applyFont="1" applyBorder="1" applyAlignment="1">
      <alignment horizontal="left" vertical="center" wrapText="1"/>
    </xf>
    <xf numFmtId="0" fontId="62" fillId="0" borderId="110" xfId="0" applyFont="1" applyBorder="1" applyAlignment="1">
      <alignment vertical="center" wrapText="1"/>
    </xf>
    <xf numFmtId="0" fontId="58" fillId="0" borderId="65" xfId="0" applyFont="1" applyBorder="1" applyAlignment="1">
      <alignment vertical="center" wrapText="1"/>
    </xf>
    <xf numFmtId="2" fontId="58" fillId="0" borderId="65" xfId="0" applyNumberFormat="1" applyFont="1" applyBorder="1" applyAlignment="1">
      <alignment horizontal="center" vertical="center" wrapText="1"/>
    </xf>
    <xf numFmtId="4" fontId="58" fillId="0" borderId="65" xfId="0" applyNumberFormat="1" applyFont="1" applyBorder="1" applyAlignment="1">
      <alignment horizontal="center" vertical="center" wrapText="1"/>
    </xf>
    <xf numFmtId="177" fontId="58" fillId="0" borderId="65" xfId="0" applyNumberFormat="1" applyFont="1" applyBorder="1" applyAlignment="1">
      <alignment horizontal="center" vertical="center" wrapText="1"/>
    </xf>
    <xf numFmtId="4" fontId="58" fillId="0" borderId="65" xfId="0" applyNumberFormat="1" applyFont="1" applyBorder="1" applyAlignment="1">
      <alignment horizontal="right" vertical="center" wrapText="1"/>
    </xf>
    <xf numFmtId="4" fontId="58" fillId="0" borderId="66" xfId="0" applyNumberFormat="1" applyFont="1" applyBorder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10" fontId="30" fillId="0" borderId="0" xfId="0" applyNumberFormat="1" applyFont="1" applyAlignment="1">
      <alignment vertical="center"/>
    </xf>
    <xf numFmtId="0" fontId="78" fillId="0" borderId="0" xfId="12" applyFont="1" applyAlignment="1">
      <alignment horizontal="center" vertical="top" wrapText="1"/>
    </xf>
    <xf numFmtId="0" fontId="78" fillId="0" borderId="0" xfId="12" applyFont="1" applyAlignment="1">
      <alignment horizontal="left" vertical="top" wrapText="1"/>
    </xf>
    <xf numFmtId="4" fontId="78" fillId="0" borderId="0" xfId="12" applyNumberFormat="1" applyFont="1" applyAlignment="1">
      <alignment horizontal="right" vertical="top" shrinkToFit="1"/>
    </xf>
    <xf numFmtId="0" fontId="30" fillId="0" borderId="0" xfId="0" applyFont="1"/>
    <xf numFmtId="0" fontId="79" fillId="0" borderId="0" xfId="0" applyFont="1"/>
    <xf numFmtId="0" fontId="58" fillId="0" borderId="107" xfId="0" applyFont="1" applyBorder="1" applyAlignment="1">
      <alignment horizontal="left" vertical="center" wrapText="1"/>
    </xf>
    <xf numFmtId="0" fontId="62" fillId="0" borderId="7" xfId="0" applyFont="1" applyBorder="1" applyAlignment="1">
      <alignment vertical="center" wrapText="1"/>
    </xf>
    <xf numFmtId="0" fontId="58" fillId="0" borderId="29" xfId="0" applyFont="1" applyBorder="1" applyAlignment="1">
      <alignment vertical="center" wrapText="1"/>
    </xf>
    <xf numFmtId="2" fontId="58" fillId="0" borderId="29" xfId="0" applyNumberFormat="1" applyFont="1" applyBorder="1" applyAlignment="1">
      <alignment horizontal="center" vertical="center" wrapText="1"/>
    </xf>
    <xf numFmtId="4" fontId="58" fillId="0" borderId="29" xfId="0" applyNumberFormat="1" applyFont="1" applyBorder="1" applyAlignment="1">
      <alignment horizontal="center" vertical="center" wrapText="1"/>
    </xf>
    <xf numFmtId="177" fontId="58" fillId="0" borderId="29" xfId="0" applyNumberFormat="1" applyFont="1" applyBorder="1" applyAlignment="1">
      <alignment horizontal="center" vertical="center" wrapText="1"/>
    </xf>
    <xf numFmtId="4" fontId="58" fillId="0" borderId="29" xfId="0" applyNumberFormat="1" applyFont="1" applyBorder="1" applyAlignment="1">
      <alignment horizontal="right" vertical="center" wrapText="1"/>
    </xf>
    <xf numFmtId="4" fontId="58" fillId="0" borderId="30" xfId="0" applyNumberFormat="1" applyFont="1" applyBorder="1" applyAlignment="1">
      <alignment horizontal="right" vertical="center" wrapText="1"/>
    </xf>
    <xf numFmtId="10" fontId="40" fillId="0" borderId="0" xfId="0" applyNumberFormat="1" applyFont="1" applyAlignment="1">
      <alignment vertical="center"/>
    </xf>
    <xf numFmtId="0" fontId="30" fillId="0" borderId="0" xfId="0" applyFont="1" applyAlignment="1">
      <alignment horizontal="right"/>
    </xf>
    <xf numFmtId="4" fontId="30" fillId="0" borderId="0" xfId="0" applyNumberFormat="1" applyFont="1" applyAlignment="1">
      <alignment horizontal="right" vertical="center" wrapText="1"/>
    </xf>
    <xf numFmtId="0" fontId="58" fillId="0" borderId="108" xfId="0" applyFont="1" applyBorder="1" applyAlignment="1">
      <alignment horizontal="left" vertical="center" wrapText="1"/>
    </xf>
    <xf numFmtId="0" fontId="62" fillId="0" borderId="46" xfId="0" applyFont="1" applyBorder="1" applyAlignment="1">
      <alignment vertical="center" wrapText="1"/>
    </xf>
    <xf numFmtId="0" fontId="58" fillId="0" borderId="23" xfId="0" applyFont="1" applyBorder="1" applyAlignment="1">
      <alignment horizontal="left" vertical="center" wrapText="1"/>
    </xf>
    <xf numFmtId="0" fontId="58" fillId="0" borderId="37" xfId="0" applyFont="1" applyBorder="1" applyAlignment="1">
      <alignment horizontal="center" vertical="center" wrapText="1"/>
    </xf>
    <xf numFmtId="0" fontId="58" fillId="0" borderId="37" xfId="0" applyFont="1" applyBorder="1" applyAlignment="1">
      <alignment vertical="center" wrapText="1"/>
    </xf>
    <xf numFmtId="2" fontId="58" fillId="0" borderId="37" xfId="0" applyNumberFormat="1" applyFont="1" applyBorder="1" applyAlignment="1">
      <alignment horizontal="center" vertical="center" wrapText="1"/>
    </xf>
    <xf numFmtId="177" fontId="58" fillId="0" borderId="37" xfId="0" applyNumberFormat="1" applyFont="1" applyBorder="1" applyAlignment="1">
      <alignment horizontal="center" vertical="center" wrapText="1"/>
    </xf>
    <xf numFmtId="4" fontId="58" fillId="0" borderId="37" xfId="0" applyNumberFormat="1" applyFont="1" applyBorder="1" applyAlignment="1">
      <alignment horizontal="right" vertical="center" wrapText="1"/>
    </xf>
    <xf numFmtId="4" fontId="58" fillId="0" borderId="38" xfId="0" applyNumberFormat="1" applyFont="1" applyBorder="1" applyAlignment="1">
      <alignment horizontal="right" vertical="center" wrapText="1"/>
    </xf>
    <xf numFmtId="0" fontId="58" fillId="0" borderId="23" xfId="0" applyFont="1" applyBorder="1" applyAlignment="1">
      <alignment vertical="center" wrapText="1"/>
    </xf>
    <xf numFmtId="4" fontId="58" fillId="0" borderId="37" xfId="0" applyNumberFormat="1" applyFont="1" applyBorder="1" applyAlignment="1">
      <alignment horizontal="center" vertical="center" wrapText="1"/>
    </xf>
    <xf numFmtId="0" fontId="58" fillId="0" borderId="28" xfId="0" applyFont="1" applyBorder="1" applyAlignment="1">
      <alignment vertical="center" wrapText="1"/>
    </xf>
    <xf numFmtId="10" fontId="58" fillId="0" borderId="30" xfId="2" applyNumberFormat="1" applyFont="1" applyFill="1" applyBorder="1" applyAlignment="1">
      <alignment horizontal="center" vertical="center"/>
    </xf>
    <xf numFmtId="0" fontId="65" fillId="14" borderId="124" xfId="0" applyFont="1" applyFill="1" applyBorder="1" applyAlignment="1">
      <alignment horizontal="center"/>
    </xf>
    <xf numFmtId="165" fontId="65" fillId="14" borderId="124" xfId="1" applyFont="1" applyFill="1" applyBorder="1" applyAlignment="1" applyProtection="1">
      <alignment vertical="center"/>
    </xf>
    <xf numFmtId="10" fontId="65" fillId="14" borderId="124" xfId="0" applyNumberFormat="1" applyFont="1" applyFill="1" applyBorder="1" applyAlignment="1">
      <alignment vertical="center"/>
    </xf>
    <xf numFmtId="177" fontId="65" fillId="14" borderId="124" xfId="0" applyNumberFormat="1" applyFont="1" applyFill="1" applyBorder="1" applyAlignment="1">
      <alignment horizontal="right"/>
    </xf>
    <xf numFmtId="0" fontId="65" fillId="14" borderId="125" xfId="0" applyFont="1" applyFill="1" applyBorder="1" applyAlignment="1">
      <alignment horizontal="center"/>
    </xf>
    <xf numFmtId="0" fontId="65" fillId="14" borderId="26" xfId="0" applyFont="1" applyFill="1" applyBorder="1" applyAlignment="1">
      <alignment horizontal="center"/>
    </xf>
    <xf numFmtId="0" fontId="58" fillId="0" borderId="29" xfId="0" applyFont="1" applyBorder="1"/>
    <xf numFmtId="10" fontId="58" fillId="0" borderId="29" xfId="0" applyNumberFormat="1" applyFont="1" applyBorder="1"/>
    <xf numFmtId="177" fontId="58" fillId="0" borderId="29" xfId="0" applyNumberFormat="1" applyFont="1" applyBorder="1"/>
    <xf numFmtId="0" fontId="58" fillId="0" borderId="29" xfId="0" applyFont="1" applyBorder="1" applyAlignment="1">
      <alignment horizontal="center"/>
    </xf>
    <xf numFmtId="0" fontId="58" fillId="0" borderId="4" xfId="0" applyFont="1" applyBorder="1"/>
    <xf numFmtId="0" fontId="13" fillId="0" borderId="0" xfId="0" applyFont="1"/>
    <xf numFmtId="0" fontId="7" fillId="10" borderId="34" xfId="0" applyFont="1" applyFill="1" applyBorder="1"/>
    <xf numFmtId="177" fontId="7" fillId="10" borderId="42" xfId="0" applyNumberFormat="1" applyFont="1" applyFill="1" applyBorder="1" applyAlignment="1">
      <alignment horizontal="center"/>
    </xf>
    <xf numFmtId="0" fontId="7" fillId="22" borderId="34" xfId="0" applyFont="1" applyFill="1" applyBorder="1"/>
    <xf numFmtId="177" fontId="7" fillId="22" borderId="42" xfId="0" applyNumberFormat="1" applyFont="1" applyFill="1" applyBorder="1" applyAlignment="1">
      <alignment horizontal="center"/>
    </xf>
    <xf numFmtId="0" fontId="7" fillId="0" borderId="34" xfId="0" applyFont="1" applyBorder="1"/>
    <xf numFmtId="177" fontId="7" fillId="0" borderId="4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177" fontId="5" fillId="0" borderId="42" xfId="0" applyNumberFormat="1" applyFont="1" applyBorder="1" applyAlignment="1">
      <alignment horizontal="center"/>
    </xf>
    <xf numFmtId="177" fontId="81" fillId="17" borderId="42" xfId="0" applyNumberFormat="1" applyFont="1" applyFill="1" applyBorder="1" applyAlignment="1">
      <alignment horizontal="center" vertical="center"/>
    </xf>
    <xf numFmtId="0" fontId="13" fillId="23" borderId="0" xfId="0" applyFont="1" applyFill="1"/>
    <xf numFmtId="10" fontId="7" fillId="10" borderId="42" xfId="0" applyNumberFormat="1" applyFont="1" applyFill="1" applyBorder="1" applyAlignment="1">
      <alignment horizontal="center"/>
    </xf>
    <xf numFmtId="0" fontId="7" fillId="10" borderId="94" xfId="0" applyFont="1" applyFill="1" applyBorder="1"/>
    <xf numFmtId="177" fontId="7" fillId="10" borderId="83" xfId="0" applyNumberFormat="1" applyFont="1" applyFill="1" applyBorder="1" applyAlignment="1">
      <alignment horizontal="center"/>
    </xf>
    <xf numFmtId="177" fontId="7" fillId="10" borderId="48" xfId="0" applyNumberFormat="1" applyFont="1" applyFill="1" applyBorder="1" applyAlignment="1">
      <alignment horizontal="center"/>
    </xf>
    <xf numFmtId="0" fontId="7" fillId="0" borderId="0" xfId="0" applyFont="1"/>
    <xf numFmtId="177" fontId="7" fillId="10" borderId="0" xfId="0" applyNumberFormat="1" applyFont="1" applyFill="1" applyAlignment="1">
      <alignment horizontal="center"/>
    </xf>
    <xf numFmtId="177" fontId="7" fillId="22" borderId="0" xfId="0" applyNumberFormat="1" applyFont="1" applyFill="1" applyAlignment="1">
      <alignment horizontal="center"/>
    </xf>
    <xf numFmtId="177" fontId="81" fillId="17" borderId="0" xfId="0" applyNumberFormat="1" applyFont="1" applyFill="1" applyAlignment="1">
      <alignment horizontal="center" vertical="center"/>
    </xf>
    <xf numFmtId="177" fontId="7" fillId="0" borderId="0" xfId="0" applyNumberFormat="1" applyFont="1" applyAlignment="1">
      <alignment horizontal="center"/>
    </xf>
    <xf numFmtId="177" fontId="5" fillId="23" borderId="0" xfId="0" applyNumberFormat="1" applyFont="1" applyFill="1" applyAlignment="1">
      <alignment horizontal="center"/>
    </xf>
    <xf numFmtId="10" fontId="7" fillId="10" borderId="0" xfId="0" applyNumberFormat="1" applyFont="1" applyFill="1" applyAlignment="1">
      <alignment horizontal="center"/>
    </xf>
    <xf numFmtId="0" fontId="7" fillId="23" borderId="34" xfId="0" applyFont="1" applyFill="1" applyBorder="1"/>
    <xf numFmtId="177" fontId="5" fillId="23" borderId="42" xfId="0" applyNumberFormat="1" applyFont="1" applyFill="1" applyBorder="1" applyAlignment="1">
      <alignment horizontal="center"/>
    </xf>
    <xf numFmtId="0" fontId="55" fillId="6" borderId="26" xfId="0" applyFont="1" applyFill="1" applyBorder="1" applyAlignment="1">
      <alignment horizontal="left" vertical="center" wrapText="1"/>
    </xf>
    <xf numFmtId="43" fontId="57" fillId="0" borderId="0" xfId="0" applyNumberFormat="1" applyFont="1"/>
    <xf numFmtId="0" fontId="58" fillId="7" borderId="29" xfId="0" applyFont="1" applyFill="1" applyBorder="1" applyAlignment="1">
      <alignment horizontal="left" vertical="center" wrapText="1"/>
    </xf>
    <xf numFmtId="4" fontId="58" fillId="7" borderId="29" xfId="0" applyNumberFormat="1" applyFont="1" applyFill="1" applyBorder="1" applyAlignment="1">
      <alignment horizontal="center" vertical="center" wrapText="1"/>
    </xf>
    <xf numFmtId="2" fontId="9" fillId="6" borderId="8" xfId="0" applyNumberFormat="1" applyFont="1" applyFill="1" applyBorder="1" applyAlignment="1">
      <alignment horizontal="left" vertical="center" wrapText="1"/>
    </xf>
    <xf numFmtId="177" fontId="81" fillId="17" borderId="0" xfId="0" applyNumberFormat="1" applyFont="1" applyFill="1" applyAlignment="1">
      <alignment horizontal="center" vertical="center" wrapText="1"/>
    </xf>
    <xf numFmtId="177" fontId="81" fillId="17" borderId="4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63" fillId="0" borderId="0" xfId="24" applyFont="1"/>
    <xf numFmtId="0" fontId="60" fillId="0" borderId="3" xfId="24" applyFont="1" applyBorder="1" applyAlignment="1">
      <alignment horizontal="center" vertical="center" wrapText="1"/>
    </xf>
    <xf numFmtId="0" fontId="60" fillId="0" borderId="0" xfId="24" applyFont="1" applyAlignment="1">
      <alignment horizontal="center" vertical="center" wrapText="1"/>
    </xf>
    <xf numFmtId="0" fontId="60" fillId="0" borderId="0" xfId="24" applyFont="1" applyAlignment="1">
      <alignment horizontal="right" vertical="center"/>
    </xf>
    <xf numFmtId="17" fontId="60" fillId="5" borderId="0" xfId="24" applyNumberFormat="1" applyFont="1" applyFill="1" applyAlignment="1">
      <alignment horizontal="center" vertical="center"/>
    </xf>
    <xf numFmtId="0" fontId="83" fillId="7" borderId="0" xfId="24" applyFont="1" applyFill="1" applyAlignment="1">
      <alignment horizontal="left" vertical="center"/>
    </xf>
    <xf numFmtId="0" fontId="60" fillId="7" borderId="0" xfId="24" applyFont="1" applyFill="1" applyAlignment="1">
      <alignment horizontal="center" vertical="center" wrapText="1"/>
    </xf>
    <xf numFmtId="0" fontId="60" fillId="7" borderId="7" xfId="24" applyFont="1" applyFill="1" applyBorder="1" applyAlignment="1">
      <alignment horizontal="center" vertical="center" wrapText="1"/>
    </xf>
    <xf numFmtId="0" fontId="71" fillId="0" borderId="64" xfId="25" applyFont="1" applyBorder="1"/>
    <xf numFmtId="17" fontId="71" fillId="0" borderId="65" xfId="25" applyNumberFormat="1" applyFont="1" applyBorder="1" applyAlignment="1">
      <alignment horizontal="center"/>
    </xf>
    <xf numFmtId="0" fontId="63" fillId="0" borderId="3" xfId="24" applyFont="1" applyBorder="1" applyAlignment="1">
      <alignment vertical="center"/>
    </xf>
    <xf numFmtId="0" fontId="63" fillId="0" borderId="0" xfId="24" applyFont="1" applyAlignment="1">
      <alignment vertical="center"/>
    </xf>
    <xf numFmtId="49" fontId="60" fillId="0" borderId="0" xfId="24" applyNumberFormat="1" applyFont="1" applyAlignment="1">
      <alignment horizontal="left" vertical="center"/>
    </xf>
    <xf numFmtId="0" fontId="63" fillId="0" borderId="7" xfId="24" applyFont="1" applyBorder="1" applyAlignment="1">
      <alignment vertical="center"/>
    </xf>
    <xf numFmtId="4" fontId="84" fillId="0" borderId="36" xfId="26" quotePrefix="1" applyNumberFormat="1" applyFont="1" applyBorder="1" applyAlignment="1">
      <alignment vertical="center"/>
    </xf>
    <xf numFmtId="0" fontId="71" fillId="0" borderId="37" xfId="25" applyFont="1" applyBorder="1" applyAlignment="1">
      <alignment horizontal="center" vertical="center"/>
    </xf>
    <xf numFmtId="0" fontId="45" fillId="0" borderId="0" xfId="6" applyAlignment="1">
      <alignment horizontal="center" vertical="center" wrapText="1"/>
    </xf>
    <xf numFmtId="0" fontId="51" fillId="24" borderId="29" xfId="24" applyFont="1" applyFill="1" applyBorder="1" applyAlignment="1">
      <alignment horizontal="center" vertical="center" wrapText="1"/>
    </xf>
    <xf numFmtId="4" fontId="51" fillId="24" borderId="29" xfId="24" applyNumberFormat="1" applyFont="1" applyFill="1" applyBorder="1" applyAlignment="1">
      <alignment horizontal="center" vertical="center" wrapText="1"/>
    </xf>
    <xf numFmtId="49" fontId="63" fillId="25" borderId="29" xfId="27" applyNumberFormat="1" applyFont="1" applyFill="1" applyBorder="1" applyAlignment="1">
      <alignment horizontal="left" vertical="center" wrapText="1"/>
    </xf>
    <xf numFmtId="49" fontId="63" fillId="0" borderId="29" xfId="27" applyNumberFormat="1" applyFont="1" applyBorder="1" applyAlignment="1">
      <alignment horizontal="center" vertical="center" wrapText="1"/>
    </xf>
    <xf numFmtId="43" fontId="63" fillId="0" borderId="29" xfId="27" applyFont="1" applyBorder="1" applyAlignment="1">
      <alignment horizontal="center" vertical="center"/>
    </xf>
    <xf numFmtId="43" fontId="63" fillId="0" borderId="29" xfId="27" applyFont="1" applyBorder="1" applyAlignment="1">
      <alignment horizontal="center" vertical="center" wrapText="1"/>
    </xf>
    <xf numFmtId="43" fontId="60" fillId="0" borderId="30" xfId="27" applyFont="1" applyBorder="1" applyAlignment="1">
      <alignment vertical="center"/>
    </xf>
    <xf numFmtId="43" fontId="63" fillId="0" borderId="0" xfId="27" applyFont="1" applyBorder="1" applyAlignment="1">
      <alignment vertical="center"/>
    </xf>
    <xf numFmtId="0" fontId="51" fillId="24" borderId="64" xfId="0" applyFont="1" applyFill="1" applyBorder="1" applyAlignment="1">
      <alignment horizontal="center" vertical="center" wrapText="1"/>
    </xf>
    <xf numFmtId="0" fontId="51" fillId="24" borderId="68" xfId="0" applyFont="1" applyFill="1" applyBorder="1" applyAlignment="1">
      <alignment horizontal="center" vertical="center" wrapText="1"/>
    </xf>
    <xf numFmtId="0" fontId="51" fillId="24" borderId="69" xfId="0" applyFont="1" applyFill="1" applyBorder="1" applyAlignment="1">
      <alignment horizontal="center" vertical="center" wrapText="1"/>
    </xf>
    <xf numFmtId="0" fontId="51" fillId="24" borderId="126" xfId="0" applyFont="1" applyFill="1" applyBorder="1" applyAlignment="1">
      <alignment horizontal="center" vertical="center" wrapText="1"/>
    </xf>
    <xf numFmtId="0" fontId="51" fillId="24" borderId="91" xfId="0" applyFont="1" applyFill="1" applyBorder="1" applyAlignment="1">
      <alignment horizontal="center" vertical="center" wrapText="1"/>
    </xf>
    <xf numFmtId="43" fontId="63" fillId="0" borderId="30" xfId="27" applyFont="1" applyBorder="1" applyAlignment="1">
      <alignment vertical="center"/>
    </xf>
    <xf numFmtId="0" fontId="63" fillId="7" borderId="25" xfId="0" applyFont="1" applyFill="1" applyBorder="1" applyAlignment="1">
      <alignment horizontal="justify" vertical="center" wrapText="1"/>
    </xf>
    <xf numFmtId="4" fontId="86" fillId="0" borderId="20" xfId="0" applyNumberFormat="1" applyFont="1" applyBorder="1" applyAlignment="1">
      <alignment horizontal="center" vertical="center" wrapText="1"/>
    </xf>
    <xf numFmtId="4" fontId="86" fillId="0" borderId="44" xfId="0" applyNumberFormat="1" applyFont="1" applyBorder="1" applyAlignment="1">
      <alignment horizontal="center" vertical="center" wrapText="1"/>
    </xf>
    <xf numFmtId="0" fontId="63" fillId="7" borderId="76" xfId="0" applyFont="1" applyFill="1" applyBorder="1" applyAlignment="1">
      <alignment horizontal="justify" vertical="center" wrapText="1"/>
    </xf>
    <xf numFmtId="43" fontId="60" fillId="0" borderId="38" xfId="27" applyFont="1" applyBorder="1" applyAlignment="1">
      <alignment horizontal="center" vertical="center"/>
    </xf>
    <xf numFmtId="0" fontId="60" fillId="0" borderId="0" xfId="24" applyFont="1" applyAlignment="1">
      <alignment horizontal="center" vertical="center"/>
    </xf>
    <xf numFmtId="0" fontId="63" fillId="7" borderId="15" xfId="0" applyFont="1" applyFill="1" applyBorder="1" applyAlignment="1">
      <alignment horizontal="justify" vertical="center" wrapText="1"/>
    </xf>
    <xf numFmtId="0" fontId="63" fillId="7" borderId="80" xfId="0" applyFont="1" applyFill="1" applyBorder="1" applyAlignment="1">
      <alignment horizontal="justify" vertical="center" wrapText="1"/>
    </xf>
    <xf numFmtId="4" fontId="86" fillId="0" borderId="48" xfId="0" applyNumberFormat="1" applyFont="1" applyBorder="1" applyAlignment="1">
      <alignment horizontal="center" vertical="center" wrapText="1"/>
    </xf>
    <xf numFmtId="4" fontId="63" fillId="0" borderId="0" xfId="24" applyNumberFormat="1" applyFont="1" applyAlignment="1">
      <alignment vertical="center"/>
    </xf>
    <xf numFmtId="4" fontId="60" fillId="0" borderId="0" xfId="24" applyNumberFormat="1" applyFont="1" applyAlignment="1">
      <alignment horizontal="center" vertical="center"/>
    </xf>
    <xf numFmtId="43" fontId="60" fillId="0" borderId="0" xfId="27" applyFont="1" applyBorder="1" applyAlignment="1">
      <alignment horizontal="center" vertical="center"/>
    </xf>
    <xf numFmtId="0" fontId="63" fillId="7" borderId="28" xfId="0" applyFont="1" applyFill="1" applyBorder="1" applyAlignment="1">
      <alignment horizontal="justify" vertical="center" wrapText="1"/>
    </xf>
    <xf numFmtId="0" fontId="60" fillId="7" borderId="43" xfId="24" applyFont="1" applyFill="1" applyBorder="1" applyAlignment="1">
      <alignment horizontal="center" vertical="center"/>
    </xf>
    <xf numFmtId="0" fontId="60" fillId="7" borderId="8" xfId="24" applyFont="1" applyFill="1" applyBorder="1" applyAlignment="1">
      <alignment vertical="center"/>
    </xf>
    <xf numFmtId="0" fontId="63" fillId="7" borderId="45" xfId="0" applyFont="1" applyFill="1" applyBorder="1" applyAlignment="1">
      <alignment horizontal="justify" vertical="center" wrapText="1"/>
    </xf>
    <xf numFmtId="4" fontId="86" fillId="0" borderId="46" xfId="0" applyNumberFormat="1" applyFont="1" applyBorder="1" applyAlignment="1">
      <alignment horizontal="center" vertical="center" wrapText="1"/>
    </xf>
    <xf numFmtId="49" fontId="63" fillId="26" borderId="29" xfId="27" applyNumberFormat="1" applyFont="1" applyFill="1" applyBorder="1" applyAlignment="1">
      <alignment horizontal="center" vertical="center" wrapText="1"/>
    </xf>
    <xf numFmtId="8" fontId="63" fillId="7" borderId="29" xfId="27" applyNumberFormat="1" applyFont="1" applyFill="1" applyBorder="1" applyAlignment="1">
      <alignment horizontal="center" vertical="center"/>
    </xf>
    <xf numFmtId="43" fontId="63" fillId="7" borderId="29" xfId="27" applyFont="1" applyFill="1" applyBorder="1" applyAlignment="1">
      <alignment horizontal="center" vertical="center"/>
    </xf>
    <xf numFmtId="0" fontId="60" fillId="7" borderId="4" xfId="24" applyFont="1" applyFill="1" applyBorder="1" applyAlignment="1">
      <alignment horizontal="center" vertical="center"/>
    </xf>
    <xf numFmtId="0" fontId="60" fillId="7" borderId="8" xfId="24" applyFont="1" applyFill="1" applyBorder="1" applyAlignment="1">
      <alignment horizontal="center" vertical="center"/>
    </xf>
    <xf numFmtId="0" fontId="63" fillId="0" borderId="34" xfId="24" applyFont="1" applyBorder="1" applyAlignment="1">
      <alignment horizontal="center" vertical="center"/>
    </xf>
    <xf numFmtId="0" fontId="63" fillId="0" borderId="0" xfId="24" applyFont="1" applyAlignment="1">
      <alignment horizontal="center" vertical="center"/>
    </xf>
    <xf numFmtId="0" fontId="63" fillId="0" borderId="42" xfId="24" applyFont="1" applyBorder="1" applyAlignment="1">
      <alignment horizontal="center" vertical="center"/>
    </xf>
    <xf numFmtId="164" fontId="63" fillId="0" borderId="42" xfId="4" applyFont="1" applyBorder="1" applyAlignment="1">
      <alignment horizontal="center" vertical="center"/>
    </xf>
    <xf numFmtId="0" fontId="63" fillId="0" borderId="34" xfId="24" applyFont="1" applyBorder="1"/>
    <xf numFmtId="0" fontId="63" fillId="0" borderId="42" xfId="24" applyFont="1" applyBorder="1"/>
    <xf numFmtId="7" fontId="63" fillId="0" borderId="29" xfId="27" applyNumberFormat="1" applyFont="1" applyBorder="1" applyAlignment="1">
      <alignment horizontal="center" vertical="center"/>
    </xf>
    <xf numFmtId="43" fontId="60" fillId="0" borderId="29" xfId="27" applyFont="1" applyBorder="1" applyAlignment="1">
      <alignment horizontal="center" vertical="center"/>
    </xf>
    <xf numFmtId="43" fontId="60" fillId="7" borderId="29" xfId="27" applyFont="1" applyFill="1" applyBorder="1" applyAlignment="1">
      <alignment horizontal="center" vertical="center"/>
    </xf>
    <xf numFmtId="0" fontId="51" fillId="24" borderId="65" xfId="24" applyFont="1" applyFill="1" applyBorder="1" applyAlignment="1">
      <alignment horizontal="center" vertical="center" wrapText="1"/>
    </xf>
    <xf numFmtId="0" fontId="51" fillId="24" borderId="26" xfId="24" applyFont="1" applyFill="1" applyBorder="1" applyAlignment="1">
      <alignment horizontal="center" vertical="center" wrapText="1"/>
    </xf>
    <xf numFmtId="4" fontId="51" fillId="24" borderId="65" xfId="24" applyNumberFormat="1" applyFont="1" applyFill="1" applyBorder="1" applyAlignment="1">
      <alignment horizontal="center" vertical="center" wrapText="1"/>
    </xf>
    <xf numFmtId="8" fontId="63" fillId="0" borderId="34" xfId="4" applyNumberFormat="1" applyFont="1" applyBorder="1" applyAlignment="1">
      <alignment horizontal="center"/>
    </xf>
    <xf numFmtId="164" fontId="63" fillId="0" borderId="0" xfId="4" applyFont="1" applyBorder="1" applyAlignment="1">
      <alignment horizontal="center"/>
    </xf>
    <xf numFmtId="8" fontId="63" fillId="0" borderId="0" xfId="4" applyNumberFormat="1" applyFont="1" applyBorder="1" applyAlignment="1">
      <alignment horizontal="center"/>
    </xf>
    <xf numFmtId="8" fontId="63" fillId="0" borderId="42" xfId="4" applyNumberFormat="1" applyFont="1" applyBorder="1" applyAlignment="1">
      <alignment horizontal="center"/>
    </xf>
    <xf numFmtId="8" fontId="63" fillId="0" borderId="34" xfId="4" applyNumberFormat="1" applyFont="1" applyBorder="1" applyAlignment="1">
      <alignment horizontal="center" vertical="center"/>
    </xf>
    <xf numFmtId="8" fontId="63" fillId="0" borderId="0" xfId="4" applyNumberFormat="1" applyFont="1" applyBorder="1" applyAlignment="1">
      <alignment horizontal="center" vertical="center"/>
    </xf>
    <xf numFmtId="164" fontId="63" fillId="0" borderId="0" xfId="4" applyFont="1" applyBorder="1" applyAlignment="1">
      <alignment horizontal="center" vertical="center"/>
    </xf>
    <xf numFmtId="7" fontId="63" fillId="0" borderId="42" xfId="4" applyNumberFormat="1" applyFont="1" applyBorder="1" applyAlignment="1">
      <alignment horizontal="center" vertical="center"/>
    </xf>
    <xf numFmtId="7" fontId="63" fillId="0" borderId="34" xfId="4" applyNumberFormat="1" applyFont="1" applyBorder="1" applyAlignment="1">
      <alignment horizontal="center" vertical="center"/>
    </xf>
    <xf numFmtId="7" fontId="63" fillId="0" borderId="0" xfId="4" applyNumberFormat="1" applyFont="1" applyBorder="1" applyAlignment="1">
      <alignment horizontal="center" vertical="center"/>
    </xf>
    <xf numFmtId="49" fontId="63" fillId="0" borderId="29" xfId="27" quotePrefix="1" applyNumberFormat="1" applyFont="1" applyBorder="1" applyAlignment="1">
      <alignment horizontal="center" vertical="center" wrapText="1"/>
    </xf>
    <xf numFmtId="0" fontId="63" fillId="0" borderId="29" xfId="24" applyFont="1" applyBorder="1" applyAlignment="1">
      <alignment horizontal="center" vertical="center"/>
    </xf>
    <xf numFmtId="43" fontId="63" fillId="0" borderId="29" xfId="27" applyFont="1" applyBorder="1" applyAlignment="1">
      <alignment vertical="center"/>
    </xf>
    <xf numFmtId="168" fontId="63" fillId="0" borderId="29" xfId="24" applyNumberFormat="1" applyFont="1" applyBorder="1" applyAlignment="1">
      <alignment horizontal="center" vertical="center"/>
    </xf>
    <xf numFmtId="0" fontId="63" fillId="0" borderId="94" xfId="24" applyFont="1" applyBorder="1"/>
    <xf numFmtId="0" fontId="63" fillId="0" borderId="83" xfId="24" applyFont="1" applyBorder="1"/>
    <xf numFmtId="8" fontId="63" fillId="0" borderId="83" xfId="4" applyNumberFormat="1" applyFont="1" applyBorder="1"/>
    <xf numFmtId="0" fontId="63" fillId="0" borderId="48" xfId="24" applyFont="1" applyBorder="1"/>
    <xf numFmtId="8" fontId="63" fillId="0" borderId="83" xfId="24" applyNumberFormat="1" applyFont="1" applyBorder="1"/>
    <xf numFmtId="7" fontId="63" fillId="0" borderId="83" xfId="24" applyNumberFormat="1" applyFont="1" applyBorder="1"/>
    <xf numFmtId="43" fontId="60" fillId="0" borderId="37" xfId="27" applyFont="1" applyBorder="1" applyAlignment="1">
      <alignment horizontal="center" vertical="center"/>
    </xf>
    <xf numFmtId="0" fontId="63" fillId="7" borderId="0" xfId="24" applyFont="1" applyFill="1"/>
    <xf numFmtId="0" fontId="63" fillId="7" borderId="0" xfId="24" applyFont="1" applyFill="1" applyAlignment="1">
      <alignment horizontal="right" vertical="center"/>
    </xf>
    <xf numFmtId="8" fontId="63" fillId="7" borderId="0" xfId="24" applyNumberFormat="1" applyFont="1" applyFill="1" applyAlignment="1">
      <alignment vertical="center"/>
    </xf>
    <xf numFmtId="0" fontId="63" fillId="7" borderId="0" xfId="24" applyFont="1" applyFill="1" applyAlignment="1">
      <alignment vertical="center"/>
    </xf>
    <xf numFmtId="7" fontId="63" fillId="7" borderId="0" xfId="24" applyNumberFormat="1" applyFont="1" applyFill="1"/>
    <xf numFmtId="0" fontId="51" fillId="24" borderId="66" xfId="24" applyFont="1" applyFill="1" applyBorder="1" applyAlignment="1">
      <alignment horizontal="center" vertical="center" wrapText="1"/>
    </xf>
    <xf numFmtId="0" fontId="90" fillId="24" borderId="25" xfId="25" applyFont="1" applyFill="1" applyBorder="1"/>
    <xf numFmtId="0" fontId="90" fillId="24" borderId="26" xfId="25" applyFont="1" applyFill="1" applyBorder="1" applyAlignment="1">
      <alignment horizontal="center" vertical="center"/>
    </xf>
    <xf numFmtId="2" fontId="63" fillId="0" borderId="29" xfId="24" applyNumberFormat="1" applyFont="1" applyBorder="1" applyAlignment="1">
      <alignment horizontal="center" vertical="center"/>
    </xf>
    <xf numFmtId="0" fontId="90" fillId="24" borderId="28" xfId="25" applyFont="1" applyFill="1" applyBorder="1"/>
    <xf numFmtId="172" fontId="90" fillId="24" borderId="29" xfId="25" applyNumberFormat="1" applyFont="1" applyFill="1" applyBorder="1" applyAlignment="1">
      <alignment horizontal="center" vertical="center"/>
    </xf>
    <xf numFmtId="43" fontId="63" fillId="0" borderId="29" xfId="27" applyFont="1" applyFill="1" applyBorder="1" applyAlignment="1">
      <alignment horizontal="center" vertical="center"/>
    </xf>
    <xf numFmtId="0" fontId="91" fillId="0" borderId="28" xfId="25" applyFont="1" applyBorder="1" applyAlignment="1">
      <alignment horizontal="center" vertical="center"/>
    </xf>
    <xf numFmtId="175" fontId="92" fillId="7" borderId="29" xfId="25" applyNumberFormat="1" applyFont="1" applyFill="1" applyBorder="1" applyAlignment="1">
      <alignment horizontal="center" vertical="center"/>
    </xf>
    <xf numFmtId="0" fontId="92" fillId="7" borderId="29" xfId="25" applyFont="1" applyFill="1" applyBorder="1" applyAlignment="1">
      <alignment horizontal="center" vertical="center"/>
    </xf>
    <xf numFmtId="0" fontId="92" fillId="0" borderId="29" xfId="25" applyFont="1" applyBorder="1" applyAlignment="1">
      <alignment horizontal="center" vertical="center"/>
    </xf>
    <xf numFmtId="0" fontId="92" fillId="0" borderId="30" xfId="25" applyFont="1" applyBorder="1" applyAlignment="1">
      <alignment horizontal="center" vertical="center"/>
    </xf>
    <xf numFmtId="0" fontId="92" fillId="0" borderId="28" xfId="25" applyFont="1" applyBorder="1"/>
    <xf numFmtId="0" fontId="92" fillId="0" borderId="29" xfId="25" applyFont="1" applyBorder="1"/>
    <xf numFmtId="0" fontId="92" fillId="0" borderId="30" xfId="25" applyFont="1" applyBorder="1"/>
    <xf numFmtId="0" fontId="92" fillId="0" borderId="36" xfId="25" applyFont="1" applyBorder="1"/>
    <xf numFmtId="0" fontId="92" fillId="0" borderId="37" xfId="25" applyFont="1" applyBorder="1"/>
    <xf numFmtId="0" fontId="92" fillId="0" borderId="38" xfId="25" applyFont="1" applyBorder="1"/>
    <xf numFmtId="0" fontId="71" fillId="0" borderId="3" xfId="24" applyFont="1" applyBorder="1" applyAlignment="1">
      <alignment vertical="center"/>
    </xf>
    <xf numFmtId="0" fontId="63" fillId="0" borderId="0" xfId="24" quotePrefix="1" applyFont="1" applyAlignment="1">
      <alignment vertical="center"/>
    </xf>
    <xf numFmtId="0" fontId="51" fillId="24" borderId="29" xfId="24" applyFont="1" applyFill="1" applyBorder="1" applyAlignment="1">
      <alignment horizontal="center" vertical="center"/>
    </xf>
    <xf numFmtId="0" fontId="63" fillId="0" borderId="29" xfId="24" applyFont="1" applyBorder="1" applyAlignment="1">
      <alignment vertical="center"/>
    </xf>
    <xf numFmtId="43" fontId="60" fillId="0" borderId="29" xfId="24" applyNumberFormat="1" applyFont="1" applyBorder="1" applyAlignment="1">
      <alignment vertical="center"/>
    </xf>
    <xf numFmtId="0" fontId="63" fillId="7" borderId="43" xfId="24" applyFont="1" applyFill="1" applyBorder="1" applyAlignment="1">
      <alignment vertical="center"/>
    </xf>
    <xf numFmtId="0" fontId="63" fillId="7" borderId="19" xfId="24" applyFont="1" applyFill="1" applyBorder="1" applyAlignment="1">
      <alignment vertical="center"/>
    </xf>
    <xf numFmtId="0" fontId="63" fillId="0" borderId="19" xfId="24" applyFont="1" applyBorder="1" applyAlignment="1">
      <alignment vertical="center"/>
    </xf>
    <xf numFmtId="0" fontId="63" fillId="0" borderId="20" xfId="24" applyFont="1" applyBorder="1" applyAlignment="1">
      <alignment vertical="center"/>
    </xf>
    <xf numFmtId="17" fontId="63" fillId="0" borderId="0" xfId="24" applyNumberFormat="1" applyFont="1"/>
    <xf numFmtId="177" fontId="81" fillId="0" borderId="0" xfId="0" applyNumberFormat="1" applyFont="1" applyAlignment="1">
      <alignment horizontal="center" vertical="center" wrapText="1"/>
    </xf>
    <xf numFmtId="177" fontId="81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left" vertical="center" wrapText="1"/>
    </xf>
    <xf numFmtId="2" fontId="0" fillId="0" borderId="0" xfId="0" applyNumberFormat="1"/>
    <xf numFmtId="4" fontId="55" fillId="0" borderId="47" xfId="0" applyNumberFormat="1" applyFont="1" applyBorder="1" applyAlignment="1">
      <alignment horizontal="right" vertical="center" wrapText="1"/>
    </xf>
    <xf numFmtId="10" fontId="0" fillId="0" borderId="0" xfId="0" applyNumberFormat="1"/>
    <xf numFmtId="43" fontId="10" fillId="0" borderId="0" xfId="0" applyNumberFormat="1" applyFont="1"/>
    <xf numFmtId="0" fontId="57" fillId="0" borderId="26" xfId="7" applyFont="1" applyBorder="1" applyAlignment="1">
      <alignment horizontal="center" vertical="top" wrapText="1"/>
    </xf>
    <xf numFmtId="0" fontId="57" fillId="0" borderId="26" xfId="7" applyFont="1" applyBorder="1" applyAlignment="1">
      <alignment horizontal="left" vertical="top" wrapText="1"/>
    </xf>
    <xf numFmtId="0" fontId="57" fillId="0" borderId="26" xfId="7" applyFont="1" applyBorder="1" applyAlignment="1">
      <alignment horizontal="left" vertical="top" wrapText="1" indent="1"/>
    </xf>
    <xf numFmtId="14" fontId="63" fillId="0" borderId="34" xfId="24" applyNumberFormat="1" applyFont="1" applyBorder="1" applyAlignment="1">
      <alignment horizontal="center"/>
    </xf>
    <xf numFmtId="0" fontId="63" fillId="0" borderId="0" xfId="24" applyFont="1" applyAlignment="1">
      <alignment horizontal="center"/>
    </xf>
    <xf numFmtId="14" fontId="63" fillId="0" borderId="0" xfId="24" applyNumberFormat="1" applyFont="1" applyAlignment="1">
      <alignment horizontal="center"/>
    </xf>
    <xf numFmtId="14" fontId="63" fillId="0" borderId="42" xfId="24" applyNumberFormat="1" applyFont="1" applyBorder="1" applyAlignment="1">
      <alignment horizontal="center"/>
    </xf>
    <xf numFmtId="0" fontId="63" fillId="0" borderId="42" xfId="24" applyFont="1" applyBorder="1" applyAlignment="1">
      <alignment horizontal="center"/>
    </xf>
    <xf numFmtId="8" fontId="60" fillId="0" borderId="0" xfId="24" applyNumberFormat="1" applyFont="1" applyAlignment="1">
      <alignment horizontal="center" vertical="center"/>
    </xf>
    <xf numFmtId="8" fontId="63" fillId="0" borderId="0" xfId="24" applyNumberFormat="1" applyFont="1"/>
    <xf numFmtId="0" fontId="0" fillId="0" borderId="7" xfId="0" applyBorder="1"/>
    <xf numFmtId="0" fontId="23" fillId="9" borderId="0" xfId="0" applyFont="1" applyFill="1"/>
    <xf numFmtId="0" fontId="23" fillId="9" borderId="7" xfId="0" applyFont="1" applyFill="1" applyBorder="1"/>
    <xf numFmtId="0" fontId="0" fillId="16" borderId="0" xfId="0" applyFill="1"/>
    <xf numFmtId="0" fontId="0" fillId="27" borderId="0" xfId="0" applyFill="1"/>
    <xf numFmtId="0" fontId="0" fillId="28" borderId="0" xfId="0" applyFill="1"/>
    <xf numFmtId="2" fontId="0" fillId="27" borderId="0" xfId="0" applyNumberFormat="1" applyFill="1"/>
    <xf numFmtId="2" fontId="0" fillId="5" borderId="29" xfId="0" applyNumberFormat="1" applyFill="1" applyBorder="1" applyAlignment="1">
      <alignment horizontal="center" vertical="center"/>
    </xf>
    <xf numFmtId="0" fontId="2" fillId="0" borderId="0" xfId="28"/>
    <xf numFmtId="0" fontId="96" fillId="0" borderId="0" xfId="28" applyFont="1" applyAlignment="1">
      <alignment horizontal="center"/>
    </xf>
    <xf numFmtId="0" fontId="40" fillId="0" borderId="0" xfId="28" applyFont="1" applyAlignment="1">
      <alignment horizontal="center"/>
    </xf>
    <xf numFmtId="0" fontId="2" fillId="0" borderId="0" xfId="28" applyAlignment="1">
      <alignment horizontal="left" vertical="top" indent="1"/>
    </xf>
    <xf numFmtId="0" fontId="2" fillId="0" borderId="0" xfId="28" applyAlignment="1">
      <alignment horizontal="left" wrapText="1" indent="1"/>
    </xf>
    <xf numFmtId="180" fontId="2" fillId="0" borderId="0" xfId="28" applyNumberFormat="1" applyAlignment="1">
      <alignment horizontal="right" vertical="top"/>
    </xf>
    <xf numFmtId="2" fontId="0" fillId="16" borderId="0" xfId="0" applyNumberFormat="1" applyFill="1"/>
    <xf numFmtId="0" fontId="55" fillId="7" borderId="29" xfId="0" applyFont="1" applyFill="1" applyBorder="1" applyAlignment="1">
      <alignment horizontal="left" vertical="center" wrapText="1"/>
    </xf>
    <xf numFmtId="4" fontId="59" fillId="7" borderId="29" xfId="0" applyNumberFormat="1" applyFont="1" applyFill="1" applyBorder="1" applyAlignment="1">
      <alignment horizontal="center" vertical="center" wrapText="1"/>
    </xf>
    <xf numFmtId="0" fontId="62" fillId="7" borderId="29" xfId="0" applyFont="1" applyFill="1" applyBorder="1" applyAlignment="1">
      <alignment horizontal="left" vertical="center" wrapText="1"/>
    </xf>
    <xf numFmtId="4" fontId="57" fillId="7" borderId="29" xfId="0" quotePrefix="1" applyNumberFormat="1" applyFont="1" applyFill="1" applyBorder="1" applyAlignment="1">
      <alignment horizontal="center" vertical="center" wrapText="1"/>
    </xf>
    <xf numFmtId="0" fontId="100" fillId="0" borderId="0" xfId="7" applyFont="1"/>
    <xf numFmtId="0" fontId="55" fillId="10" borderId="35" xfId="0" applyFont="1" applyFill="1" applyBorder="1" applyAlignment="1">
      <alignment horizontal="left" vertical="center"/>
    </xf>
    <xf numFmtId="0" fontId="55" fillId="10" borderId="106" xfId="0" applyFont="1" applyFill="1" applyBorder="1" applyAlignment="1">
      <alignment horizontal="center" vertical="center" wrapText="1"/>
    </xf>
    <xf numFmtId="0" fontId="55" fillId="10" borderId="42" xfId="0" applyFont="1" applyFill="1" applyBorder="1" applyAlignment="1">
      <alignment horizontal="center" vertical="center" wrapText="1"/>
    </xf>
    <xf numFmtId="0" fontId="55" fillId="10" borderId="34" xfId="0" applyFont="1" applyFill="1" applyBorder="1" applyAlignment="1">
      <alignment horizontal="left" vertical="center"/>
    </xf>
    <xf numFmtId="0" fontId="55" fillId="10" borderId="18" xfId="0" applyFont="1" applyFill="1" applyBorder="1" applyAlignment="1">
      <alignment horizontal="left" vertical="center"/>
    </xf>
    <xf numFmtId="0" fontId="55" fillId="10" borderId="44" xfId="0" applyFont="1" applyFill="1" applyBorder="1" applyAlignment="1">
      <alignment horizontal="center" vertical="center" wrapText="1"/>
    </xf>
    <xf numFmtId="0" fontId="57" fillId="16" borderId="28" xfId="0" applyFont="1" applyFill="1" applyBorder="1" applyAlignment="1">
      <alignment horizontal="center"/>
    </xf>
    <xf numFmtId="0" fontId="55" fillId="16" borderId="30" xfId="0" applyFont="1" applyFill="1" applyBorder="1" applyAlignment="1">
      <alignment horizontal="center"/>
    </xf>
    <xf numFmtId="0" fontId="65" fillId="14" borderId="28" xfId="0" applyFont="1" applyFill="1" applyBorder="1" applyAlignment="1">
      <alignment horizontal="center"/>
    </xf>
    <xf numFmtId="0" fontId="65" fillId="14" borderId="30" xfId="0" applyFont="1" applyFill="1" applyBorder="1" applyAlignment="1">
      <alignment horizontal="center"/>
    </xf>
    <xf numFmtId="0" fontId="0" fillId="0" borderId="20" xfId="0" applyBorder="1"/>
    <xf numFmtId="164" fontId="57" fillId="0" borderId="26" xfId="4" applyFont="1" applyBorder="1"/>
    <xf numFmtId="0" fontId="57" fillId="0" borderId="27" xfId="0" applyFont="1" applyBorder="1" applyAlignment="1">
      <alignment horizontal="center"/>
    </xf>
    <xf numFmtId="0" fontId="0" fillId="0" borderId="8" xfId="0" applyBorder="1"/>
    <xf numFmtId="164" fontId="57" fillId="0" borderId="29" xfId="4" applyFont="1" applyBorder="1"/>
    <xf numFmtId="0" fontId="57" fillId="0" borderId="30" xfId="0" applyFont="1" applyBorder="1" applyAlignment="1">
      <alignment horizontal="center"/>
    </xf>
    <xf numFmtId="165" fontId="65" fillId="14" borderId="29" xfId="1" applyFont="1" applyFill="1" applyBorder="1" applyAlignment="1" applyProtection="1">
      <alignment vertical="center"/>
    </xf>
    <xf numFmtId="164" fontId="65" fillId="14" borderId="29" xfId="4" applyFont="1" applyFill="1" applyBorder="1" applyAlignment="1" applyProtection="1">
      <alignment vertical="center"/>
    </xf>
    <xf numFmtId="0" fontId="0" fillId="0" borderId="6" xfId="0" applyBorder="1"/>
    <xf numFmtId="0" fontId="65" fillId="14" borderId="37" xfId="0" applyFont="1" applyFill="1" applyBorder="1" applyAlignment="1">
      <alignment horizontal="center" vertical="center"/>
    </xf>
    <xf numFmtId="165" fontId="65" fillId="14" borderId="37" xfId="1" applyFont="1" applyFill="1" applyBorder="1" applyAlignment="1" applyProtection="1">
      <alignment vertical="center" wrapText="1"/>
    </xf>
    <xf numFmtId="10" fontId="65" fillId="14" borderId="37" xfId="0" applyNumberFormat="1" applyFont="1" applyFill="1" applyBorder="1" applyAlignment="1">
      <alignment vertical="center"/>
    </xf>
    <xf numFmtId="164" fontId="65" fillId="14" borderId="37" xfId="4" applyFont="1" applyFill="1" applyBorder="1" applyAlignment="1" applyProtection="1">
      <alignment vertical="center" wrapText="1"/>
    </xf>
    <xf numFmtId="0" fontId="65" fillId="14" borderId="30" xfId="1" applyNumberFormat="1" applyFont="1" applyFill="1" applyBorder="1" applyAlignment="1" applyProtection="1">
      <alignment horizontal="center" vertical="center"/>
    </xf>
    <xf numFmtId="0" fontId="65" fillId="14" borderId="38" xfId="1" applyNumberFormat="1" applyFont="1" applyFill="1" applyBorder="1" applyAlignment="1" applyProtection="1">
      <alignment horizontal="center" vertical="center" wrapText="1"/>
    </xf>
    <xf numFmtId="0" fontId="41" fillId="0" borderId="42" xfId="24" applyFont="1" applyBorder="1" applyAlignment="1">
      <alignment horizontal="right" vertical="center" wrapText="1"/>
    </xf>
    <xf numFmtId="0" fontId="57" fillId="0" borderId="0" xfId="24" applyFont="1"/>
    <xf numFmtId="0" fontId="57" fillId="0" borderId="9" xfId="24" applyFont="1" applyBorder="1"/>
    <xf numFmtId="0" fontId="57" fillId="0" borderId="10" xfId="24" applyFont="1" applyBorder="1"/>
    <xf numFmtId="0" fontId="57" fillId="0" borderId="11" xfId="24" applyFont="1" applyBorder="1"/>
    <xf numFmtId="0" fontId="57" fillId="0" borderId="34" xfId="24" applyFont="1" applyBorder="1"/>
    <xf numFmtId="0" fontId="57" fillId="0" borderId="42" xfId="24" applyFont="1" applyBorder="1"/>
    <xf numFmtId="0" fontId="57" fillId="0" borderId="34" xfId="24" applyFont="1" applyBorder="1" applyAlignment="1">
      <alignment vertical="center"/>
    </xf>
    <xf numFmtId="0" fontId="57" fillId="0" borderId="0" xfId="24" applyFont="1" applyAlignment="1">
      <alignment vertical="center"/>
    </xf>
    <xf numFmtId="10" fontId="57" fillId="0" borderId="42" xfId="2" applyNumberFormat="1" applyFont="1" applyBorder="1" applyAlignment="1">
      <alignment horizontal="right" vertical="center"/>
    </xf>
    <xf numFmtId="0" fontId="102" fillId="0" borderId="94" xfId="24" applyFont="1" applyBorder="1" applyAlignment="1">
      <alignment vertical="top" wrapText="1" readingOrder="1"/>
    </xf>
    <xf numFmtId="0" fontId="102" fillId="0" borderId="83" xfId="24" applyFont="1" applyBorder="1" applyAlignment="1">
      <alignment vertical="top" wrapText="1" readingOrder="1"/>
    </xf>
    <xf numFmtId="14" fontId="102" fillId="0" borderId="48" xfId="24" applyNumberFormat="1" applyFont="1" applyBorder="1" applyAlignment="1">
      <alignment readingOrder="1"/>
    </xf>
    <xf numFmtId="0" fontId="55" fillId="0" borderId="0" xfId="24" applyFont="1"/>
    <xf numFmtId="4" fontId="57" fillId="7" borderId="111" xfId="24" applyNumberFormat="1" applyFont="1" applyFill="1" applyBorder="1" applyAlignment="1">
      <alignment horizontal="center" vertical="center" readingOrder="1"/>
    </xf>
    <xf numFmtId="181" fontId="57" fillId="0" borderId="111" xfId="24" applyNumberFormat="1" applyFont="1" applyBorder="1" applyAlignment="1">
      <alignment horizontal="center" vertical="center" readingOrder="1"/>
    </xf>
    <xf numFmtId="182" fontId="55" fillId="31" borderId="138" xfId="24" applyNumberFormat="1" applyFont="1" applyFill="1" applyBorder="1" applyAlignment="1">
      <alignment horizontal="right" vertical="center" readingOrder="1"/>
    </xf>
    <xf numFmtId="182" fontId="57" fillId="0" borderId="111" xfId="24" applyNumberFormat="1" applyFont="1" applyBorder="1" applyAlignment="1">
      <alignment horizontal="center" vertical="center" readingOrder="1"/>
    </xf>
    <xf numFmtId="183" fontId="57" fillId="0" borderId="111" xfId="24" applyNumberFormat="1" applyFont="1" applyBorder="1" applyAlignment="1">
      <alignment horizontal="center" vertical="center" readingOrder="1"/>
    </xf>
    <xf numFmtId="0" fontId="103" fillId="0" borderId="111" xfId="24" applyFont="1" applyBorder="1" applyAlignment="1">
      <alignment horizontal="center" vertical="center" readingOrder="1"/>
    </xf>
    <xf numFmtId="182" fontId="55" fillId="32" borderId="130" xfId="24" applyNumberFormat="1" applyFont="1" applyFill="1" applyBorder="1" applyAlignment="1">
      <alignment horizontal="center" vertical="center" readingOrder="1"/>
    </xf>
    <xf numFmtId="182" fontId="55" fillId="32" borderId="131" xfId="24" applyNumberFormat="1" applyFont="1" applyFill="1" applyBorder="1" applyAlignment="1">
      <alignment horizontal="right" vertical="center" readingOrder="1"/>
    </xf>
    <xf numFmtId="182" fontId="57" fillId="34" borderId="111" xfId="24" applyNumberFormat="1" applyFont="1" applyFill="1" applyBorder="1" applyAlignment="1">
      <alignment horizontal="center" vertical="center" readingOrder="1"/>
    </xf>
    <xf numFmtId="2" fontId="55" fillId="0" borderId="0" xfId="24" applyNumberFormat="1" applyFont="1"/>
    <xf numFmtId="2" fontId="57" fillId="0" borderId="0" xfId="24" applyNumberFormat="1" applyFont="1"/>
    <xf numFmtId="4" fontId="57" fillId="33" borderId="111" xfId="24" applyNumberFormat="1" applyFont="1" applyFill="1" applyBorder="1" applyAlignment="1">
      <alignment horizontal="center" vertical="center" readingOrder="1"/>
    </xf>
    <xf numFmtId="0" fontId="57" fillId="0" borderId="34" xfId="30" applyFont="1" applyBorder="1" applyAlignment="1">
      <alignment vertical="center"/>
    </xf>
    <xf numFmtId="16" fontId="10" fillId="0" borderId="29" xfId="0" applyNumberFormat="1" applyFont="1" applyBorder="1" applyAlignment="1">
      <alignment wrapText="1"/>
    </xf>
    <xf numFmtId="0" fontId="57" fillId="5" borderId="29" xfId="0" applyFont="1" applyFill="1" applyBorder="1" applyAlignment="1">
      <alignment horizontal="center" vertical="center" wrapText="1"/>
    </xf>
    <xf numFmtId="4" fontId="57" fillId="5" borderId="29" xfId="0" applyNumberFormat="1" applyFont="1" applyFill="1" applyBorder="1" applyAlignment="1">
      <alignment horizontal="center" vertical="center" wrapText="1"/>
    </xf>
    <xf numFmtId="4" fontId="57" fillId="7" borderId="124" xfId="24" applyNumberFormat="1" applyFont="1" applyFill="1" applyBorder="1" applyAlignment="1">
      <alignment horizontal="center" vertical="center" readingOrder="1"/>
    </xf>
    <xf numFmtId="182" fontId="57" fillId="0" borderId="124" xfId="24" applyNumberFormat="1" applyFont="1" applyBorder="1" applyAlignment="1">
      <alignment horizontal="center" vertical="center" readingOrder="1"/>
    </xf>
    <xf numFmtId="181" fontId="57" fillId="0" borderId="124" xfId="24" applyNumberFormat="1" applyFont="1" applyBorder="1" applyAlignment="1">
      <alignment horizontal="center" vertical="center" readingOrder="1"/>
    </xf>
    <xf numFmtId="182" fontId="55" fillId="31" borderId="140" xfId="24" applyNumberFormat="1" applyFont="1" applyFill="1" applyBorder="1" applyAlignment="1">
      <alignment horizontal="right" vertical="center" readingOrder="1"/>
    </xf>
    <xf numFmtId="4" fontId="57" fillId="7" borderId="130" xfId="24" applyNumberFormat="1" applyFont="1" applyFill="1" applyBorder="1" applyAlignment="1">
      <alignment horizontal="center" vertical="center" readingOrder="1"/>
    </xf>
    <xf numFmtId="182" fontId="57" fillId="0" borderId="130" xfId="24" applyNumberFormat="1" applyFont="1" applyBorder="1" applyAlignment="1">
      <alignment horizontal="center" vertical="center" readingOrder="1"/>
    </xf>
    <xf numFmtId="182" fontId="55" fillId="31" borderId="131" xfId="24" applyNumberFormat="1" applyFont="1" applyFill="1" applyBorder="1" applyAlignment="1">
      <alignment horizontal="right" vertical="center" readingOrder="1"/>
    </xf>
    <xf numFmtId="0" fontId="103" fillId="0" borderId="124" xfId="24" applyFont="1" applyBorder="1" applyAlignment="1">
      <alignment horizontal="center" vertical="center" readingOrder="1"/>
    </xf>
    <xf numFmtId="0" fontId="103" fillId="0" borderId="130" xfId="24" applyFont="1" applyBorder="1" applyAlignment="1">
      <alignment horizontal="center" vertical="center" readingOrder="1"/>
    </xf>
    <xf numFmtId="184" fontId="57" fillId="0" borderId="124" xfId="24" applyNumberFormat="1" applyFont="1" applyBorder="1" applyAlignment="1">
      <alignment horizontal="center" vertical="center" readingOrder="1"/>
    </xf>
    <xf numFmtId="4" fontId="57" fillId="7" borderId="133" xfId="24" applyNumberFormat="1" applyFont="1" applyFill="1" applyBorder="1" applyAlignment="1">
      <alignment horizontal="center" vertical="center" readingOrder="1"/>
    </xf>
    <xf numFmtId="182" fontId="57" fillId="0" borderId="133" xfId="24" applyNumberFormat="1" applyFont="1" applyBorder="1" applyAlignment="1">
      <alignment horizontal="center" vertical="center" readingOrder="1"/>
    </xf>
    <xf numFmtId="181" fontId="57" fillId="0" borderId="133" xfId="24" applyNumberFormat="1" applyFont="1" applyBorder="1" applyAlignment="1">
      <alignment horizontal="center" vertical="center" readingOrder="1"/>
    </xf>
    <xf numFmtId="182" fontId="55" fillId="31" borderId="136" xfId="24" applyNumberFormat="1" applyFont="1" applyFill="1" applyBorder="1" applyAlignment="1">
      <alignment horizontal="right" vertical="center" readingOrder="1"/>
    </xf>
    <xf numFmtId="0" fontId="103" fillId="30" borderId="130" xfId="24" applyFont="1" applyFill="1" applyBorder="1" applyAlignment="1">
      <alignment horizontal="center" vertical="center" readingOrder="1"/>
    </xf>
    <xf numFmtId="0" fontId="21" fillId="0" borderId="0" xfId="7" applyFont="1"/>
    <xf numFmtId="0" fontId="0" fillId="35" borderId="0" xfId="0" applyFill="1"/>
    <xf numFmtId="0" fontId="0" fillId="0" borderId="19" xfId="0" applyBorder="1"/>
    <xf numFmtId="0" fontId="10" fillId="0" borderId="9" xfId="0" applyFont="1" applyBorder="1"/>
    <xf numFmtId="0" fontId="0" fillId="0" borderId="11" xfId="0" applyBorder="1"/>
    <xf numFmtId="0" fontId="10" fillId="0" borderId="34" xfId="0" quotePrefix="1" applyFont="1" applyBorder="1"/>
    <xf numFmtId="0" fontId="0" fillId="16" borderId="94" xfId="0" applyFill="1" applyBorder="1"/>
    <xf numFmtId="0" fontId="0" fillId="16" borderId="48" xfId="0" applyFill="1" applyBorder="1"/>
    <xf numFmtId="0" fontId="10" fillId="35" borderId="9" xfId="0" applyFont="1" applyFill="1" applyBorder="1"/>
    <xf numFmtId="0" fontId="0" fillId="35" borderId="10" xfId="0" applyFill="1" applyBorder="1"/>
    <xf numFmtId="0" fontId="0" fillId="35" borderId="110" xfId="0" applyFill="1" applyBorder="1"/>
    <xf numFmtId="0" fontId="10" fillId="35" borderId="10" xfId="0" applyFont="1" applyFill="1" applyBorder="1"/>
    <xf numFmtId="0" fontId="0" fillId="35" borderId="11" xfId="0" applyFill="1" applyBorder="1"/>
    <xf numFmtId="0" fontId="10" fillId="0" borderId="0" xfId="0" quotePrefix="1" applyFont="1"/>
    <xf numFmtId="0" fontId="10" fillId="16" borderId="0" xfId="0" applyFont="1" applyFill="1"/>
    <xf numFmtId="0" fontId="0" fillId="0" borderId="46" xfId="0" applyBorder="1"/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10" fillId="29" borderId="39" xfId="0" applyFont="1" applyFill="1" applyBorder="1" applyAlignment="1">
      <alignment horizontal="center" wrapText="1"/>
    </xf>
    <xf numFmtId="0" fontId="0" fillId="29" borderId="40" xfId="0" applyFill="1" applyBorder="1" applyAlignment="1">
      <alignment horizontal="center" wrapText="1"/>
    </xf>
    <xf numFmtId="0" fontId="10" fillId="29" borderId="40" xfId="0" applyFont="1" applyFill="1" applyBorder="1" applyAlignment="1">
      <alignment horizontal="center" wrapText="1"/>
    </xf>
    <xf numFmtId="0" fontId="0" fillId="29" borderId="41" xfId="0" applyFill="1" applyBorder="1" applyAlignment="1">
      <alignment horizontal="center" wrapText="1"/>
    </xf>
    <xf numFmtId="0" fontId="0" fillId="29" borderId="34" xfId="0" applyFill="1" applyBorder="1" applyAlignment="1">
      <alignment horizontal="center"/>
    </xf>
    <xf numFmtId="0" fontId="10" fillId="29" borderId="0" xfId="0" applyFont="1" applyFill="1" applyAlignment="1">
      <alignment horizontal="center"/>
    </xf>
    <xf numFmtId="0" fontId="0" fillId="29" borderId="0" xfId="0" applyFill="1" applyAlignment="1">
      <alignment horizontal="center"/>
    </xf>
    <xf numFmtId="0" fontId="0" fillId="29" borderId="42" xfId="0" applyFill="1" applyBorder="1" applyAlignment="1">
      <alignment horizontal="center"/>
    </xf>
    <xf numFmtId="0" fontId="0" fillId="29" borderId="94" xfId="0" applyFill="1" applyBorder="1" applyAlignment="1">
      <alignment horizontal="center"/>
    </xf>
    <xf numFmtId="0" fontId="10" fillId="29" borderId="83" xfId="0" applyFont="1" applyFill="1" applyBorder="1" applyAlignment="1">
      <alignment horizontal="center"/>
    </xf>
    <xf numFmtId="0" fontId="0" fillId="29" borderId="83" xfId="0" applyFill="1" applyBorder="1" applyAlignment="1">
      <alignment horizontal="center"/>
    </xf>
    <xf numFmtId="0" fontId="0" fillId="29" borderId="48" xfId="0" applyFill="1" applyBorder="1" applyAlignment="1">
      <alignment horizontal="center"/>
    </xf>
    <xf numFmtId="0" fontId="55" fillId="0" borderId="29" xfId="0" applyFont="1" applyBorder="1" applyAlignment="1">
      <alignment horizontal="left" vertical="center" wrapText="1"/>
    </xf>
    <xf numFmtId="9" fontId="57" fillId="0" borderId="29" xfId="0" applyNumberFormat="1" applyFont="1" applyBorder="1" applyAlignment="1">
      <alignment horizontal="center"/>
    </xf>
    <xf numFmtId="0" fontId="55" fillId="5" borderId="12" xfId="0" applyFont="1" applyFill="1" applyBorder="1" applyAlignment="1">
      <alignment horizontal="left" vertical="center" wrapText="1"/>
    </xf>
    <xf numFmtId="0" fontId="58" fillId="5" borderId="68" xfId="0" applyFont="1" applyFill="1" applyBorder="1" applyAlignment="1">
      <alignment vertical="center" wrapText="1"/>
    </xf>
    <xf numFmtId="0" fontId="58" fillId="5" borderId="65" xfId="0" applyFont="1" applyFill="1" applyBorder="1" applyAlignment="1">
      <alignment horizontal="center" vertical="center" wrapText="1"/>
    </xf>
    <xf numFmtId="0" fontId="57" fillId="5" borderId="65" xfId="0" applyFont="1" applyFill="1" applyBorder="1" applyAlignment="1">
      <alignment vertical="center" wrapText="1"/>
    </xf>
    <xf numFmtId="0" fontId="57" fillId="5" borderId="65" xfId="0" applyFont="1" applyFill="1" applyBorder="1" applyAlignment="1">
      <alignment horizontal="center" vertical="center" wrapText="1"/>
    </xf>
    <xf numFmtId="1" fontId="57" fillId="5" borderId="65" xfId="0" applyNumberFormat="1" applyFont="1" applyFill="1" applyBorder="1" applyAlignment="1">
      <alignment horizontal="center" vertical="center" wrapText="1"/>
    </xf>
    <xf numFmtId="2" fontId="57" fillId="5" borderId="65" xfId="0" applyNumberFormat="1" applyFont="1" applyFill="1" applyBorder="1" applyAlignment="1">
      <alignment horizontal="center" vertical="center" wrapText="1"/>
    </xf>
    <xf numFmtId="4" fontId="57" fillId="5" borderId="65" xfId="0" applyNumberFormat="1" applyFont="1" applyFill="1" applyBorder="1" applyAlignment="1">
      <alignment horizontal="center" vertical="center" wrapText="1"/>
    </xf>
    <xf numFmtId="177" fontId="57" fillId="36" borderId="65" xfId="0" applyNumberFormat="1" applyFont="1" applyFill="1" applyBorder="1" applyAlignment="1">
      <alignment horizontal="center" vertical="center" wrapText="1"/>
    </xf>
    <xf numFmtId="4" fontId="57" fillId="5" borderId="65" xfId="0" applyNumberFormat="1" applyFont="1" applyFill="1" applyBorder="1" applyAlignment="1">
      <alignment horizontal="right" vertical="center" wrapText="1"/>
    </xf>
    <xf numFmtId="4" fontId="57" fillId="5" borderId="66" xfId="0" applyNumberFormat="1" applyFont="1" applyFill="1" applyBorder="1" applyAlignment="1">
      <alignment horizontal="right" vertical="center" wrapText="1"/>
    </xf>
    <xf numFmtId="0" fontId="55" fillId="5" borderId="15" xfId="0" applyFont="1" applyFill="1" applyBorder="1" applyAlignment="1">
      <alignment horizontal="left" vertical="center" wrapText="1"/>
    </xf>
    <xf numFmtId="0" fontId="58" fillId="5" borderId="8" xfId="0" applyFont="1" applyFill="1" applyBorder="1" applyAlignment="1">
      <alignment vertical="center" wrapText="1"/>
    </xf>
    <xf numFmtId="0" fontId="58" fillId="5" borderId="29" xfId="0" applyFont="1" applyFill="1" applyBorder="1" applyAlignment="1">
      <alignment horizontal="center" vertical="center" wrapText="1"/>
    </xf>
    <xf numFmtId="0" fontId="57" fillId="5" borderId="29" xfId="0" applyFont="1" applyFill="1" applyBorder="1" applyAlignment="1">
      <alignment vertical="center" wrapText="1"/>
    </xf>
    <xf numFmtId="1" fontId="57" fillId="5" borderId="29" xfId="0" applyNumberFormat="1" applyFont="1" applyFill="1" applyBorder="1" applyAlignment="1">
      <alignment horizontal="center" vertical="center" wrapText="1"/>
    </xf>
    <xf numFmtId="2" fontId="57" fillId="5" borderId="29" xfId="0" applyNumberFormat="1" applyFont="1" applyFill="1" applyBorder="1" applyAlignment="1">
      <alignment horizontal="center" vertical="center" wrapText="1"/>
    </xf>
    <xf numFmtId="177" fontId="57" fillId="36" borderId="29" xfId="0" applyNumberFormat="1" applyFont="1" applyFill="1" applyBorder="1" applyAlignment="1">
      <alignment horizontal="center" vertical="center" wrapText="1"/>
    </xf>
    <xf numFmtId="4" fontId="57" fillId="5" borderId="29" xfId="0" applyNumberFormat="1" applyFont="1" applyFill="1" applyBorder="1" applyAlignment="1">
      <alignment horizontal="right" vertical="center" wrapText="1"/>
    </xf>
    <xf numFmtId="4" fontId="57" fillId="5" borderId="30" xfId="0" applyNumberFormat="1" applyFont="1" applyFill="1" applyBorder="1" applyAlignment="1">
      <alignment horizontal="right" vertical="center" wrapText="1"/>
    </xf>
    <xf numFmtId="0" fontId="55" fillId="5" borderId="45" xfId="0" applyFont="1" applyFill="1" applyBorder="1" applyAlignment="1">
      <alignment horizontal="left" vertical="center" wrapText="1"/>
    </xf>
    <xf numFmtId="0" fontId="58" fillId="5" borderId="23" xfId="0" applyFont="1" applyFill="1" applyBorder="1" applyAlignment="1">
      <alignment vertical="center" wrapText="1"/>
    </xf>
    <xf numFmtId="0" fontId="58" fillId="5" borderId="37" xfId="0" applyFont="1" applyFill="1" applyBorder="1" applyAlignment="1">
      <alignment horizontal="center" vertical="center" wrapText="1"/>
    </xf>
    <xf numFmtId="0" fontId="57" fillId="5" borderId="37" xfId="0" applyFont="1" applyFill="1" applyBorder="1" applyAlignment="1">
      <alignment vertical="center" wrapText="1"/>
    </xf>
    <xf numFmtId="0" fontId="57" fillId="5" borderId="37" xfId="0" applyFont="1" applyFill="1" applyBorder="1" applyAlignment="1">
      <alignment horizontal="center" vertical="center" wrapText="1"/>
    </xf>
    <xf numFmtId="1" fontId="57" fillId="5" borderId="37" xfId="0" applyNumberFormat="1" applyFont="1" applyFill="1" applyBorder="1" applyAlignment="1">
      <alignment horizontal="center" vertical="center" wrapText="1"/>
    </xf>
    <xf numFmtId="2" fontId="57" fillId="5" borderId="37" xfId="0" applyNumberFormat="1" applyFont="1" applyFill="1" applyBorder="1" applyAlignment="1">
      <alignment horizontal="center" vertical="center" wrapText="1"/>
    </xf>
    <xf numFmtId="4" fontId="57" fillId="5" borderId="37" xfId="0" applyNumberFormat="1" applyFont="1" applyFill="1" applyBorder="1" applyAlignment="1">
      <alignment horizontal="center" vertical="center" wrapText="1"/>
    </xf>
    <xf numFmtId="177" fontId="57" fillId="36" borderId="37" xfId="0" applyNumberFormat="1" applyFont="1" applyFill="1" applyBorder="1" applyAlignment="1">
      <alignment horizontal="center" vertical="center" wrapText="1"/>
    </xf>
    <xf numFmtId="4" fontId="57" fillId="5" borderId="37" xfId="0" applyNumberFormat="1" applyFont="1" applyFill="1" applyBorder="1" applyAlignment="1">
      <alignment horizontal="right" vertical="center" wrapText="1"/>
    </xf>
    <xf numFmtId="4" fontId="57" fillId="5" borderId="38" xfId="0" applyNumberFormat="1" applyFont="1" applyFill="1" applyBorder="1" applyAlignment="1">
      <alignment horizontal="right" vertical="center" wrapText="1"/>
    </xf>
    <xf numFmtId="177" fontId="57" fillId="7" borderId="29" xfId="0" applyNumberFormat="1" applyFont="1" applyFill="1" applyBorder="1" applyAlignment="1">
      <alignment horizontal="center" vertical="center" wrapText="1"/>
    </xf>
    <xf numFmtId="2" fontId="31" fillId="0" borderId="148" xfId="1" applyNumberFormat="1" applyFont="1" applyBorder="1" applyAlignment="1">
      <alignment horizontal="center" vertical="center" wrapText="1"/>
    </xf>
    <xf numFmtId="0" fontId="31" fillId="0" borderId="148" xfId="0" applyFont="1" applyBorder="1" applyAlignment="1">
      <alignment vertical="center" wrapText="1"/>
    </xf>
    <xf numFmtId="0" fontId="31" fillId="0" borderId="148" xfId="0" applyFont="1" applyBorder="1" applyAlignment="1">
      <alignment horizontal="center" vertical="center" wrapText="1"/>
    </xf>
    <xf numFmtId="4" fontId="31" fillId="0" borderId="148" xfId="0" applyNumberFormat="1" applyFont="1" applyBorder="1" applyAlignment="1">
      <alignment horizontal="right" vertical="center" wrapText="1"/>
    </xf>
    <xf numFmtId="4" fontId="31" fillId="0" borderId="149" xfId="0" applyNumberFormat="1" applyFont="1" applyBorder="1" applyAlignment="1">
      <alignment horizontal="right" vertical="center" wrapText="1"/>
    </xf>
    <xf numFmtId="10" fontId="57" fillId="7" borderId="26" xfId="0" applyNumberFormat="1" applyFont="1" applyFill="1" applyBorder="1" applyAlignment="1">
      <alignment horizontal="center" vertical="center" wrapText="1"/>
    </xf>
    <xf numFmtId="4" fontId="57" fillId="7" borderId="47" xfId="0" applyNumberFormat="1" applyFont="1" applyFill="1" applyBorder="1" applyAlignment="1">
      <alignment horizontal="right" vertical="center" wrapText="1"/>
    </xf>
    <xf numFmtId="0" fontId="57" fillId="27" borderId="59" xfId="0" applyFont="1" applyFill="1" applyBorder="1" applyAlignment="1">
      <alignment horizontal="center" vertical="center" wrapText="1"/>
    </xf>
    <xf numFmtId="0" fontId="57" fillId="5" borderId="16" xfId="0" applyFont="1" applyFill="1" applyBorder="1" applyAlignment="1">
      <alignment horizontal="center" vertical="center" wrapText="1"/>
    </xf>
    <xf numFmtId="0" fontId="57" fillId="5" borderId="59" xfId="0" applyFont="1" applyFill="1" applyBorder="1" applyAlignment="1">
      <alignment horizontal="center" vertical="center" wrapText="1"/>
    </xf>
    <xf numFmtId="0" fontId="57" fillId="27" borderId="65" xfId="0" applyFont="1" applyFill="1" applyBorder="1" applyAlignment="1">
      <alignment horizontal="center" vertical="center" wrapText="1"/>
    </xf>
    <xf numFmtId="0" fontId="57" fillId="27" borderId="37" xfId="0" applyFont="1" applyFill="1" applyBorder="1" applyAlignment="1">
      <alignment horizontal="center" vertical="center" wrapText="1"/>
    </xf>
    <xf numFmtId="0" fontId="57" fillId="5" borderId="26" xfId="0" applyFont="1" applyFill="1" applyBorder="1" applyAlignment="1">
      <alignment horizontal="center" vertical="center" wrapText="1"/>
    </xf>
    <xf numFmtId="0" fontId="57" fillId="5" borderId="29" xfId="0" applyFont="1" applyFill="1" applyBorder="1" applyAlignment="1">
      <alignment horizontal="center"/>
    </xf>
    <xf numFmtId="0" fontId="57" fillId="28" borderId="65" xfId="0" applyFont="1" applyFill="1" applyBorder="1" applyAlignment="1">
      <alignment horizontal="center" vertical="center" wrapText="1"/>
    </xf>
    <xf numFmtId="0" fontId="57" fillId="28" borderId="37" xfId="0" applyFont="1" applyFill="1" applyBorder="1" applyAlignment="1">
      <alignment horizontal="center" vertical="center" wrapText="1"/>
    </xf>
    <xf numFmtId="1" fontId="58" fillId="5" borderId="29" xfId="0" applyNumberFormat="1" applyFont="1" applyFill="1" applyBorder="1" applyAlignment="1">
      <alignment horizontal="center" vertical="center" wrapText="1"/>
    </xf>
    <xf numFmtId="1" fontId="58" fillId="5" borderId="37" xfId="0" applyNumberFormat="1" applyFont="1" applyFill="1" applyBorder="1" applyAlignment="1">
      <alignment horizontal="center" vertical="center" wrapText="1"/>
    </xf>
    <xf numFmtId="0" fontId="57" fillId="5" borderId="13" xfId="0" applyFont="1" applyFill="1" applyBorder="1" applyAlignment="1">
      <alignment horizontal="center" vertical="center" wrapText="1"/>
    </xf>
    <xf numFmtId="1" fontId="57" fillId="27" borderId="13" xfId="0" applyNumberFormat="1" applyFont="1" applyFill="1" applyBorder="1" applyAlignment="1">
      <alignment horizontal="center" vertical="center" wrapText="1"/>
    </xf>
    <xf numFmtId="1" fontId="57" fillId="27" borderId="29" xfId="0" applyNumberFormat="1" applyFont="1" applyFill="1" applyBorder="1" applyAlignment="1">
      <alignment horizontal="center" vertical="center" wrapText="1"/>
    </xf>
    <xf numFmtId="1" fontId="57" fillId="27" borderId="37" xfId="0" applyNumberFormat="1" applyFont="1" applyFill="1" applyBorder="1" applyAlignment="1">
      <alignment horizontal="center" vertical="center" wrapText="1"/>
    </xf>
    <xf numFmtId="0" fontId="57" fillId="37" borderId="65" xfId="0" applyFont="1" applyFill="1" applyBorder="1" applyAlignment="1">
      <alignment horizontal="center" vertical="center" wrapText="1"/>
    </xf>
    <xf numFmtId="0" fontId="57" fillId="37" borderId="37" xfId="0" applyFont="1" applyFill="1" applyBorder="1" applyAlignment="1">
      <alignment horizontal="center" vertical="center" wrapText="1"/>
    </xf>
    <xf numFmtId="0" fontId="10" fillId="0" borderId="29" xfId="0" applyFont="1" applyBorder="1"/>
    <xf numFmtId="0" fontId="55" fillId="16" borderId="31" xfId="0" applyFont="1" applyFill="1" applyBorder="1" applyAlignment="1">
      <alignment horizontal="center" vertical="center" wrapText="1"/>
    </xf>
    <xf numFmtId="17" fontId="57" fillId="0" borderId="29" xfId="0" applyNumberFormat="1" applyFont="1" applyBorder="1"/>
    <xf numFmtId="0" fontId="0" fillId="0" borderId="29" xfId="0" applyBorder="1" applyAlignment="1">
      <alignment horizontal="left" wrapText="1"/>
    </xf>
    <xf numFmtId="0" fontId="0" fillId="0" borderId="29" xfId="0" applyBorder="1" applyAlignment="1">
      <alignment horizontal="left" vertical="center"/>
    </xf>
    <xf numFmtId="181" fontId="57" fillId="5" borderId="111" xfId="24" applyNumberFormat="1" applyFont="1" applyFill="1" applyBorder="1" applyAlignment="1">
      <alignment horizontal="center" vertical="center" readingOrder="1"/>
    </xf>
    <xf numFmtId="183" fontId="57" fillId="5" borderId="111" xfId="24" applyNumberFormat="1" applyFont="1" applyFill="1" applyBorder="1" applyAlignment="1">
      <alignment horizontal="center" vertical="center" readingOrder="1"/>
    </xf>
    <xf numFmtId="182" fontId="57" fillId="5" borderId="111" xfId="24" applyNumberFormat="1" applyFont="1" applyFill="1" applyBorder="1" applyAlignment="1">
      <alignment horizontal="center" vertical="center" readingOrder="1"/>
    </xf>
    <xf numFmtId="0" fontId="58" fillId="0" borderId="29" xfId="0" applyFont="1" applyBorder="1" applyAlignment="1">
      <alignment wrapText="1"/>
    </xf>
    <xf numFmtId="165" fontId="55" fillId="19" borderId="28" xfId="1" applyFont="1" applyFill="1" applyBorder="1" applyAlignment="1" applyProtection="1">
      <alignment vertical="center" wrapText="1"/>
    </xf>
    <xf numFmtId="4" fontId="55" fillId="0" borderId="26" xfId="0" applyNumberFormat="1" applyFont="1" applyBorder="1" applyAlignment="1">
      <alignment vertical="center" wrapText="1"/>
    </xf>
    <xf numFmtId="9" fontId="10" fillId="0" borderId="0" xfId="2" applyFont="1"/>
    <xf numFmtId="0" fontId="55" fillId="6" borderId="146" xfId="0" applyFont="1" applyFill="1" applyBorder="1" applyAlignment="1">
      <alignment vertical="center" wrapText="1"/>
    </xf>
    <xf numFmtId="0" fontId="55" fillId="6" borderId="107" xfId="0" applyFont="1" applyFill="1" applyBorder="1" applyAlignment="1">
      <alignment vertical="center" wrapText="1"/>
    </xf>
    <xf numFmtId="0" fontId="55" fillId="6" borderId="147" xfId="0" applyFont="1" applyFill="1" applyBorder="1" applyAlignment="1">
      <alignment vertical="center" wrapText="1"/>
    </xf>
    <xf numFmtId="0" fontId="31" fillId="0" borderId="15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31" fillId="0" borderId="148" xfId="31" applyNumberFormat="1" applyFont="1" applyBorder="1" applyAlignment="1">
      <alignment horizontal="right" vertical="center" wrapText="1"/>
    </xf>
    <xf numFmtId="4" fontId="31" fillId="0" borderId="149" xfId="31" applyNumberFormat="1" applyFont="1" applyBorder="1" applyAlignment="1">
      <alignment horizontal="right" vertical="center" wrapText="1"/>
    </xf>
    <xf numFmtId="4" fontId="30" fillId="0" borderId="149" xfId="31" applyNumberFormat="1" applyFont="1" applyBorder="1" applyAlignment="1">
      <alignment horizontal="right" vertical="center" wrapText="1"/>
    </xf>
    <xf numFmtId="0" fontId="58" fillId="0" borderId="6" xfId="0" applyFont="1" applyBorder="1" applyAlignment="1">
      <alignment vertical="center" wrapText="1"/>
    </xf>
    <xf numFmtId="0" fontId="58" fillId="0" borderId="32" xfId="0" applyFont="1" applyBorder="1" applyAlignment="1">
      <alignment horizontal="center" vertical="center" wrapText="1"/>
    </xf>
    <xf numFmtId="4" fontId="58" fillId="0" borderId="32" xfId="0" applyNumberFormat="1" applyFont="1" applyBorder="1" applyAlignment="1">
      <alignment horizontal="right" vertical="center" wrapText="1"/>
    </xf>
    <xf numFmtId="4" fontId="58" fillId="0" borderId="33" xfId="0" applyNumberFormat="1" applyFont="1" applyBorder="1" applyAlignment="1">
      <alignment horizontal="right" vertical="center" wrapText="1"/>
    </xf>
    <xf numFmtId="177" fontId="65" fillId="18" borderId="116" xfId="0" applyNumberFormat="1" applyFont="1" applyFill="1" applyBorder="1" applyAlignment="1">
      <alignment horizontal="center" vertical="center" wrapText="1"/>
    </xf>
    <xf numFmtId="177" fontId="76" fillId="18" borderId="116" xfId="0" applyNumberFormat="1" applyFont="1" applyFill="1" applyBorder="1"/>
    <xf numFmtId="0" fontId="60" fillId="21" borderId="117" xfId="0" applyFont="1" applyFill="1" applyBorder="1" applyAlignment="1">
      <alignment horizontal="left" vertical="center"/>
    </xf>
    <xf numFmtId="0" fontId="60" fillId="21" borderId="118" xfId="0" applyFont="1" applyFill="1" applyBorder="1" applyAlignment="1">
      <alignment horizontal="left" vertical="center"/>
    </xf>
    <xf numFmtId="0" fontId="63" fillId="21" borderId="117" xfId="0" applyFont="1" applyFill="1" applyBorder="1" applyAlignment="1">
      <alignment horizontal="center" vertical="center"/>
    </xf>
    <xf numFmtId="0" fontId="63" fillId="21" borderId="121" xfId="0" applyFont="1" applyFill="1" applyBorder="1" applyAlignment="1">
      <alignment horizontal="center" vertical="center"/>
    </xf>
    <xf numFmtId="0" fontId="63" fillId="21" borderId="118" xfId="0" applyFont="1" applyFill="1" applyBorder="1" applyAlignment="1">
      <alignment horizontal="center" vertical="center"/>
    </xf>
    <xf numFmtId="0" fontId="73" fillId="0" borderId="115" xfId="0" applyFont="1" applyBorder="1" applyAlignment="1">
      <alignment horizontal="center" vertical="center"/>
    </xf>
    <xf numFmtId="177" fontId="51" fillId="18" borderId="115" xfId="0" applyNumberFormat="1" applyFont="1" applyFill="1" applyBorder="1" applyAlignment="1">
      <alignment horizontal="center" vertical="center"/>
    </xf>
    <xf numFmtId="17" fontId="74" fillId="5" borderId="115" xfId="0" applyNumberFormat="1" applyFont="1" applyFill="1" applyBorder="1" applyAlignment="1">
      <alignment horizontal="center" vertical="center"/>
    </xf>
    <xf numFmtId="0" fontId="74" fillId="5" borderId="115" xfId="0" applyFont="1" applyFill="1" applyBorder="1" applyAlignment="1">
      <alignment horizontal="center" vertical="center"/>
    </xf>
    <xf numFmtId="0" fontId="75" fillId="20" borderId="116" xfId="0" applyFont="1" applyFill="1" applyBorder="1" applyAlignment="1">
      <alignment horizontal="center" vertical="center" wrapText="1"/>
    </xf>
    <xf numFmtId="0" fontId="65" fillId="18" borderId="117" xfId="0" applyFont="1" applyFill="1" applyBorder="1" applyAlignment="1">
      <alignment horizontal="center" vertical="center" wrapText="1"/>
    </xf>
    <xf numFmtId="0" fontId="65" fillId="18" borderId="118" xfId="0" applyFont="1" applyFill="1" applyBorder="1" applyAlignment="1">
      <alignment horizontal="center" vertical="center" wrapText="1"/>
    </xf>
    <xf numFmtId="0" fontId="65" fillId="18" borderId="119" xfId="0" applyFont="1" applyFill="1" applyBorder="1" applyAlignment="1">
      <alignment horizontal="center" vertical="center" wrapText="1"/>
    </xf>
    <xf numFmtId="0" fontId="65" fillId="18" borderId="120" xfId="0" applyFont="1" applyFill="1" applyBorder="1" applyAlignment="1">
      <alignment horizontal="center" vertical="center" wrapText="1"/>
    </xf>
    <xf numFmtId="0" fontId="65" fillId="18" borderId="116" xfId="0" applyFont="1" applyFill="1" applyBorder="1" applyAlignment="1">
      <alignment horizontal="center" vertical="center" wrapText="1"/>
    </xf>
    <xf numFmtId="0" fontId="76" fillId="18" borderId="116" xfId="0" applyFont="1" applyFill="1" applyBorder="1" applyAlignment="1">
      <alignment horizontal="center"/>
    </xf>
    <xf numFmtId="2" fontId="65" fillId="18" borderId="116" xfId="0" applyNumberFormat="1" applyFont="1" applyFill="1" applyBorder="1" applyAlignment="1">
      <alignment horizontal="center" vertical="center" wrapText="1"/>
    </xf>
    <xf numFmtId="2" fontId="76" fillId="18" borderId="116" xfId="0" applyNumberFormat="1" applyFont="1" applyFill="1" applyBorder="1" applyAlignment="1">
      <alignment horizontal="center"/>
    </xf>
    <xf numFmtId="4" fontId="65" fillId="18" borderId="116" xfId="0" applyNumberFormat="1" applyFont="1" applyFill="1" applyBorder="1" applyAlignment="1">
      <alignment horizontal="center" vertical="center" wrapText="1"/>
    </xf>
    <xf numFmtId="4" fontId="76" fillId="18" borderId="116" xfId="0" applyNumberFormat="1" applyFont="1" applyFill="1" applyBorder="1" applyAlignment="1">
      <alignment horizontal="center"/>
    </xf>
    <xf numFmtId="0" fontId="55" fillId="0" borderId="0" xfId="0" applyFont="1" applyAlignment="1">
      <alignment horizontal="right" vertical="center"/>
    </xf>
    <xf numFmtId="0" fontId="60" fillId="21" borderId="121" xfId="0" applyFont="1" applyFill="1" applyBorder="1" applyAlignment="1">
      <alignment horizontal="left" vertical="center"/>
    </xf>
    <xf numFmtId="0" fontId="60" fillId="21" borderId="0" xfId="0" applyFont="1" applyFill="1" applyAlignment="1">
      <alignment horizontal="left" vertical="center"/>
    </xf>
    <xf numFmtId="0" fontId="51" fillId="18" borderId="116" xfId="0" applyFont="1" applyFill="1" applyBorder="1" applyAlignment="1">
      <alignment horizontal="center" vertical="center" wrapText="1"/>
    </xf>
    <xf numFmtId="0" fontId="72" fillId="18" borderId="116" xfId="0" applyFont="1" applyFill="1" applyBorder="1" applyAlignment="1">
      <alignment horizontal="center"/>
    </xf>
    <xf numFmtId="2" fontId="51" fillId="18" borderId="116" xfId="0" applyNumberFormat="1" applyFont="1" applyFill="1" applyBorder="1" applyAlignment="1">
      <alignment horizontal="center" vertical="center" wrapText="1"/>
    </xf>
    <xf numFmtId="2" fontId="72" fillId="18" borderId="116" xfId="0" applyNumberFormat="1" applyFont="1" applyFill="1" applyBorder="1" applyAlignment="1">
      <alignment horizontal="center"/>
    </xf>
    <xf numFmtId="4" fontId="51" fillId="18" borderId="121" xfId="0" applyNumberFormat="1" applyFont="1" applyFill="1" applyBorder="1" applyAlignment="1">
      <alignment horizontal="center" vertical="center" wrapText="1"/>
    </xf>
    <xf numFmtId="4" fontId="51" fillId="18" borderId="122" xfId="0" applyNumberFormat="1" applyFont="1" applyFill="1" applyBorder="1" applyAlignment="1">
      <alignment horizontal="center" vertical="center" wrapText="1"/>
    </xf>
    <xf numFmtId="177" fontId="51" fillId="18" borderId="116" xfId="0" applyNumberFormat="1" applyFont="1" applyFill="1" applyBorder="1" applyAlignment="1">
      <alignment horizontal="center" vertical="center" wrapText="1"/>
    </xf>
    <xf numFmtId="177" fontId="72" fillId="18" borderId="116" xfId="0" applyNumberFormat="1" applyFont="1" applyFill="1" applyBorder="1"/>
    <xf numFmtId="4" fontId="51" fillId="18" borderId="116" xfId="0" applyNumberFormat="1" applyFont="1" applyFill="1" applyBorder="1" applyAlignment="1">
      <alignment horizontal="center" vertical="center" wrapText="1"/>
    </xf>
    <xf numFmtId="4" fontId="72" fillId="18" borderId="116" xfId="0" applyNumberFormat="1" applyFont="1" applyFill="1" applyBorder="1" applyAlignment="1">
      <alignment horizontal="center"/>
    </xf>
    <xf numFmtId="0" fontId="72" fillId="18" borderId="121" xfId="0" applyFont="1" applyFill="1" applyBorder="1" applyAlignment="1">
      <alignment horizontal="center"/>
    </xf>
    <xf numFmtId="177" fontId="51" fillId="18" borderId="123" xfId="0" applyNumberFormat="1" applyFont="1" applyFill="1" applyBorder="1" applyAlignment="1">
      <alignment horizontal="center" vertical="center" wrapText="1"/>
    </xf>
    <xf numFmtId="177" fontId="72" fillId="18" borderId="123" xfId="0" applyNumberFormat="1" applyFont="1" applyFill="1" applyBorder="1"/>
    <xf numFmtId="0" fontId="60" fillId="0" borderId="29" xfId="0" applyFont="1" applyBorder="1" applyAlignment="1">
      <alignment horizontal="left" vertical="center"/>
    </xf>
    <xf numFmtId="0" fontId="55" fillId="0" borderId="29" xfId="0" applyFont="1" applyBorder="1" applyAlignment="1">
      <alignment horizontal="right" vertical="center"/>
    </xf>
    <xf numFmtId="0" fontId="0" fillId="0" borderId="29" xfId="0" applyBorder="1" applyAlignment="1">
      <alignment horizontal="center"/>
    </xf>
    <xf numFmtId="0" fontId="9" fillId="16" borderId="39" xfId="0" applyFont="1" applyFill="1" applyBorder="1" applyAlignment="1">
      <alignment horizontal="center"/>
    </xf>
    <xf numFmtId="0" fontId="9" fillId="16" borderId="40" xfId="0" applyFont="1" applyFill="1" applyBorder="1" applyAlignment="1">
      <alignment horizontal="center"/>
    </xf>
    <xf numFmtId="0" fontId="9" fillId="16" borderId="41" xfId="0" applyFont="1" applyFill="1" applyBorder="1" applyAlignment="1">
      <alignment horizontal="center"/>
    </xf>
    <xf numFmtId="0" fontId="40" fillId="6" borderId="30" xfId="0" applyFont="1" applyFill="1" applyBorder="1" applyAlignment="1">
      <alignment horizontal="center" vertical="center" wrapText="1"/>
    </xf>
    <xf numFmtId="0" fontId="40" fillId="6" borderId="105" xfId="0" applyFont="1" applyFill="1" applyBorder="1" applyAlignment="1">
      <alignment horizontal="center" vertical="center" wrapText="1"/>
    </xf>
    <xf numFmtId="0" fontId="54" fillId="17" borderId="58" xfId="0" applyFont="1" applyFill="1" applyBorder="1" applyAlignment="1">
      <alignment horizontal="center" vertical="center"/>
    </xf>
    <xf numFmtId="0" fontId="54" fillId="17" borderId="59" xfId="0" applyFont="1" applyFill="1" applyBorder="1" applyAlignment="1">
      <alignment horizontal="center" vertical="center"/>
    </xf>
    <xf numFmtId="0" fontId="54" fillId="17" borderId="60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left" vertical="center"/>
    </xf>
    <xf numFmtId="0" fontId="9" fillId="6" borderId="29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 wrapText="1"/>
    </xf>
    <xf numFmtId="0" fontId="9" fillId="6" borderId="29" xfId="0" applyFont="1" applyFill="1" applyBorder="1" applyAlignment="1">
      <alignment horizontal="left" vertical="center" wrapText="1"/>
    </xf>
    <xf numFmtId="0" fontId="9" fillId="6" borderId="31" xfId="0" applyFont="1" applyFill="1" applyBorder="1" applyAlignment="1">
      <alignment horizontal="left" vertical="center" wrapText="1"/>
    </xf>
    <xf numFmtId="0" fontId="9" fillId="6" borderId="32" xfId="0" applyFont="1" applyFill="1" applyBorder="1" applyAlignment="1">
      <alignment horizontal="left" vertical="center" wrapText="1"/>
    </xf>
    <xf numFmtId="0" fontId="9" fillId="6" borderId="10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105" xfId="0" applyFont="1" applyFill="1" applyBorder="1" applyAlignment="1">
      <alignment horizontal="center" vertical="center"/>
    </xf>
    <xf numFmtId="0" fontId="45" fillId="0" borderId="0" xfId="6" applyAlignment="1">
      <alignment horizontal="center" vertical="center"/>
    </xf>
    <xf numFmtId="0" fontId="10" fillId="0" borderId="0" xfId="5" applyAlignment="1">
      <alignment horizontal="center" vertical="center"/>
    </xf>
    <xf numFmtId="0" fontId="28" fillId="18" borderId="9" xfId="5" applyFont="1" applyFill="1" applyBorder="1" applyAlignment="1">
      <alignment horizontal="center" vertical="center" wrapText="1"/>
    </xf>
    <xf numFmtId="0" fontId="28" fillId="18" borderId="10" xfId="5" applyFont="1" applyFill="1" applyBorder="1" applyAlignment="1">
      <alignment horizontal="center" vertical="center" wrapText="1"/>
    </xf>
    <xf numFmtId="0" fontId="28" fillId="18" borderId="11" xfId="5" applyFont="1" applyFill="1" applyBorder="1" applyAlignment="1">
      <alignment horizontal="center" vertical="center" wrapText="1"/>
    </xf>
    <xf numFmtId="0" fontId="28" fillId="18" borderId="18" xfId="5" applyFont="1" applyFill="1" applyBorder="1" applyAlignment="1">
      <alignment horizontal="center" vertical="center" wrapText="1"/>
    </xf>
    <xf numFmtId="0" fontId="28" fillId="18" borderId="19" xfId="5" applyFont="1" applyFill="1" applyBorder="1" applyAlignment="1">
      <alignment horizontal="center" vertical="center" wrapText="1"/>
    </xf>
    <xf numFmtId="0" fontId="28" fillId="18" borderId="44" xfId="5" applyFont="1" applyFill="1" applyBorder="1" applyAlignment="1">
      <alignment horizontal="center" vertical="center" wrapText="1"/>
    </xf>
    <xf numFmtId="0" fontId="9" fillId="0" borderId="83" xfId="5" applyFont="1" applyBorder="1" applyAlignment="1">
      <alignment horizontal="center"/>
    </xf>
    <xf numFmtId="0" fontId="28" fillId="18" borderId="104" xfId="5" applyFont="1" applyFill="1" applyBorder="1" applyAlignment="1">
      <alignment horizontal="center"/>
    </xf>
    <xf numFmtId="0" fontId="28" fillId="18" borderId="8" xfId="5" applyFont="1" applyFill="1" applyBorder="1" applyAlignment="1">
      <alignment horizontal="center"/>
    </xf>
    <xf numFmtId="0" fontId="41" fillId="0" borderId="64" xfId="5" applyFont="1" applyBorder="1" applyAlignment="1">
      <alignment horizontal="center"/>
    </xf>
    <xf numFmtId="0" fontId="41" fillId="0" borderId="66" xfId="5" applyFont="1" applyBorder="1" applyAlignment="1">
      <alignment horizontal="center"/>
    </xf>
    <xf numFmtId="0" fontId="42" fillId="18" borderId="94" xfId="5" applyFont="1" applyFill="1" applyBorder="1" applyAlignment="1">
      <alignment horizontal="left" vertical="center" wrapText="1"/>
    </xf>
    <xf numFmtId="0" fontId="42" fillId="18" borderId="83" xfId="5" applyFont="1" applyFill="1" applyBorder="1" applyAlignment="1">
      <alignment horizontal="left" vertical="center" wrapText="1"/>
    </xf>
    <xf numFmtId="0" fontId="42" fillId="18" borderId="48" xfId="5" applyFont="1" applyFill="1" applyBorder="1" applyAlignment="1">
      <alignment horizontal="left" vertical="center" wrapText="1"/>
    </xf>
    <xf numFmtId="0" fontId="21" fillId="0" borderId="0" xfId="7" applyFont="1" applyAlignment="1">
      <alignment horizontal="left" vertical="center" wrapText="1"/>
    </xf>
    <xf numFmtId="0" fontId="39" fillId="12" borderId="89" xfId="9" applyFont="1" applyFill="1" applyBorder="1" applyAlignment="1">
      <alignment horizontal="center" vertical="center" wrapText="1"/>
    </xf>
    <xf numFmtId="0" fontId="39" fillId="12" borderId="96" xfId="9" applyFont="1" applyFill="1" applyBorder="1" applyAlignment="1">
      <alignment horizontal="center" vertical="center" wrapText="1"/>
    </xf>
    <xf numFmtId="0" fontId="39" fillId="12" borderId="92" xfId="9" applyFont="1" applyFill="1" applyBorder="1" applyAlignment="1">
      <alignment horizontal="center" vertical="center" wrapText="1"/>
    </xf>
    <xf numFmtId="0" fontId="39" fillId="12" borderId="102" xfId="9" applyFont="1" applyFill="1" applyBorder="1" applyAlignment="1">
      <alignment horizontal="center" vertical="center" wrapText="1"/>
    </xf>
    <xf numFmtId="0" fontId="39" fillId="12" borderId="103" xfId="9" applyFont="1" applyFill="1" applyBorder="1" applyAlignment="1">
      <alignment horizontal="center" vertical="center" wrapText="1"/>
    </xf>
    <xf numFmtId="0" fontId="39" fillId="12" borderId="99" xfId="9" applyFont="1" applyFill="1" applyBorder="1" applyAlignment="1">
      <alignment horizontal="center" vertical="center" wrapText="1"/>
    </xf>
    <xf numFmtId="0" fontId="39" fillId="12" borderId="100" xfId="9" applyFont="1" applyFill="1" applyBorder="1" applyAlignment="1">
      <alignment horizontal="center" vertical="center" wrapText="1"/>
    </xf>
    <xf numFmtId="0" fontId="39" fillId="12" borderId="75" xfId="9" applyFont="1" applyFill="1" applyBorder="1" applyAlignment="1">
      <alignment horizontal="center" vertical="center" wrapText="1"/>
    </xf>
    <xf numFmtId="0" fontId="39" fillId="12" borderId="101" xfId="9" applyFont="1" applyFill="1" applyBorder="1" applyAlignment="1">
      <alignment horizontal="center" vertical="center" wrapText="1"/>
    </xf>
    <xf numFmtId="0" fontId="38" fillId="0" borderId="10" xfId="9" applyBorder="1" applyAlignment="1">
      <alignment horizontal="center" vertical="center" wrapText="1"/>
    </xf>
    <xf numFmtId="0" fontId="38" fillId="0" borderId="0" xfId="9" applyAlignment="1">
      <alignment horizontal="center" vertical="center" wrapText="1"/>
    </xf>
    <xf numFmtId="0" fontId="39" fillId="12" borderId="90" xfId="9" applyFont="1" applyFill="1" applyBorder="1" applyAlignment="1">
      <alignment horizontal="center" vertical="center" wrapText="1"/>
    </xf>
    <xf numFmtId="0" fontId="39" fillId="12" borderId="95" xfId="9" applyFont="1" applyFill="1" applyBorder="1" applyAlignment="1">
      <alignment horizontal="center" vertical="center" wrapText="1"/>
    </xf>
    <xf numFmtId="0" fontId="39" fillId="12" borderId="98" xfId="9" applyFont="1" applyFill="1" applyBorder="1" applyAlignment="1">
      <alignment horizontal="center" vertical="center" wrapText="1"/>
    </xf>
    <xf numFmtId="0" fontId="39" fillId="12" borderId="78" xfId="9" applyFont="1" applyFill="1" applyBorder="1" applyAlignment="1">
      <alignment horizontal="center" vertical="center" wrapText="1"/>
    </xf>
    <xf numFmtId="0" fontId="39" fillId="12" borderId="97" xfId="9" applyFont="1" applyFill="1" applyBorder="1" applyAlignment="1">
      <alignment horizontal="center" vertical="center" wrapText="1"/>
    </xf>
    <xf numFmtId="0" fontId="39" fillId="12" borderId="88" xfId="9" applyFont="1" applyFill="1" applyBorder="1" applyAlignment="1">
      <alignment horizontal="center" vertical="center" wrapText="1"/>
    </xf>
    <xf numFmtId="0" fontId="39" fillId="12" borderId="73" xfId="9" applyFont="1" applyFill="1" applyBorder="1" applyAlignment="1">
      <alignment horizontal="center" vertical="center" wrapText="1"/>
    </xf>
    <xf numFmtId="0" fontId="39" fillId="12" borderId="80" xfId="9" applyFont="1" applyFill="1" applyBorder="1" applyAlignment="1">
      <alignment horizontal="center" vertical="center" wrapText="1"/>
    </xf>
    <xf numFmtId="0" fontId="55" fillId="12" borderId="90" xfId="7" applyFont="1" applyFill="1" applyBorder="1" applyAlignment="1">
      <alignment horizontal="center" vertical="top" wrapText="1"/>
    </xf>
    <xf numFmtId="0" fontId="55" fillId="12" borderId="91" xfId="7" applyFont="1" applyFill="1" applyBorder="1" applyAlignment="1">
      <alignment horizontal="center" vertical="top" wrapText="1"/>
    </xf>
    <xf numFmtId="0" fontId="55" fillId="12" borderId="88" xfId="7" applyFont="1" applyFill="1" applyBorder="1" applyAlignment="1">
      <alignment horizontal="center" vertical="center" wrapText="1"/>
    </xf>
    <xf numFmtId="0" fontId="55" fillId="12" borderId="80" xfId="7" applyFont="1" applyFill="1" applyBorder="1" applyAlignment="1">
      <alignment horizontal="center" vertical="center" wrapText="1"/>
    </xf>
    <xf numFmtId="0" fontId="57" fillId="0" borderId="64" xfId="7" applyFont="1" applyBorder="1" applyAlignment="1">
      <alignment horizontal="left" vertical="center" wrapText="1" indent="1"/>
    </xf>
    <xf numFmtId="0" fontId="57" fillId="0" borderId="25" xfId="7" applyFont="1" applyBorder="1" applyAlignment="1">
      <alignment horizontal="left" vertical="center" wrapText="1" indent="1"/>
    </xf>
    <xf numFmtId="0" fontId="57" fillId="0" borderId="28" xfId="7" applyFont="1" applyBorder="1" applyAlignment="1">
      <alignment horizontal="left" vertical="center" wrapText="1" indent="1"/>
    </xf>
    <xf numFmtId="0" fontId="57" fillId="0" borderId="36" xfId="7" applyFont="1" applyBorder="1" applyAlignment="1">
      <alignment horizontal="left" vertical="center" wrapText="1" indent="1"/>
    </xf>
    <xf numFmtId="0" fontId="55" fillId="12" borderId="89" xfId="7" applyFont="1" applyFill="1" applyBorder="1" applyAlignment="1">
      <alignment vertical="center" wrapText="1"/>
    </xf>
    <xf numFmtId="0" fontId="55" fillId="12" borderId="92" xfId="7" applyFont="1" applyFill="1" applyBorder="1" applyAlignment="1">
      <alignment vertical="center" wrapText="1"/>
    </xf>
    <xf numFmtId="0" fontId="55" fillId="12" borderId="89" xfId="7" applyFont="1" applyFill="1" applyBorder="1" applyAlignment="1">
      <alignment horizontal="center" vertical="center" wrapText="1"/>
    </xf>
    <xf numFmtId="0" fontId="55" fillId="12" borderId="92" xfId="7" applyFont="1" applyFill="1" applyBorder="1" applyAlignment="1">
      <alignment horizontal="center" vertical="center" wrapText="1"/>
    </xf>
    <xf numFmtId="0" fontId="57" fillId="0" borderId="28" xfId="7" applyFont="1" applyBorder="1" applyAlignment="1">
      <alignment horizontal="left" vertical="center" wrapText="1"/>
    </xf>
    <xf numFmtId="0" fontId="57" fillId="0" borderId="73" xfId="0" applyFont="1" applyBorder="1" applyAlignment="1">
      <alignment horizontal="center" vertical="center" wrapText="1"/>
    </xf>
    <xf numFmtId="0" fontId="57" fillId="0" borderId="76" xfId="0" applyFont="1" applyBorder="1" applyAlignment="1">
      <alignment horizontal="center" vertical="center" wrapText="1"/>
    </xf>
    <xf numFmtId="0" fontId="57" fillId="0" borderId="79" xfId="0" applyFont="1" applyBorder="1" applyAlignment="1">
      <alignment horizontal="center" vertical="center" wrapText="1"/>
    </xf>
    <xf numFmtId="0" fontId="57" fillId="0" borderId="80" xfId="0" applyFont="1" applyBorder="1" applyAlignment="1">
      <alignment horizontal="center" vertical="center" wrapText="1"/>
    </xf>
    <xf numFmtId="4" fontId="55" fillId="0" borderId="32" xfId="0" applyNumberFormat="1" applyFont="1" applyBorder="1" applyAlignment="1">
      <alignment horizontal="center" vertical="center" wrapText="1"/>
    </xf>
    <xf numFmtId="4" fontId="55" fillId="0" borderId="16" xfId="0" applyNumberFormat="1" applyFont="1" applyBorder="1" applyAlignment="1">
      <alignment horizontal="center" vertical="center" wrapText="1"/>
    </xf>
    <xf numFmtId="4" fontId="55" fillId="0" borderId="26" xfId="0" applyNumberFormat="1" applyFont="1" applyBorder="1" applyAlignment="1">
      <alignment horizontal="center" vertical="center" wrapText="1"/>
    </xf>
    <xf numFmtId="0" fontId="89" fillId="24" borderId="39" xfId="25" applyFont="1" applyFill="1" applyBorder="1" applyAlignment="1">
      <alignment horizontal="center" vertical="center"/>
    </xf>
    <xf numFmtId="0" fontId="89" fillId="24" borderId="40" xfId="25" applyFont="1" applyFill="1" applyBorder="1" applyAlignment="1">
      <alignment horizontal="center" vertical="center"/>
    </xf>
    <xf numFmtId="0" fontId="89" fillId="24" borderId="41" xfId="25" applyFont="1" applyFill="1" applyBorder="1" applyAlignment="1">
      <alignment horizontal="center" vertical="center"/>
    </xf>
    <xf numFmtId="0" fontId="60" fillId="0" borderId="63" xfId="24" applyFont="1" applyBorder="1" applyAlignment="1">
      <alignment horizontal="left" vertical="center"/>
    </xf>
    <xf numFmtId="0" fontId="60" fillId="0" borderId="22" xfId="24" applyFont="1" applyBorder="1" applyAlignment="1">
      <alignment horizontal="left" vertical="center"/>
    </xf>
    <xf numFmtId="0" fontId="60" fillId="7" borderId="29" xfId="24" applyFont="1" applyFill="1" applyBorder="1" applyAlignment="1">
      <alignment horizontal="center" vertical="center"/>
    </xf>
    <xf numFmtId="0" fontId="88" fillId="0" borderId="9" xfId="24" applyFont="1" applyBorder="1" applyAlignment="1">
      <alignment horizontal="center" vertical="center"/>
    </xf>
    <xf numFmtId="0" fontId="88" fillId="0" borderId="10" xfId="24" applyFont="1" applyBorder="1" applyAlignment="1">
      <alignment horizontal="center" vertical="center"/>
    </xf>
    <xf numFmtId="0" fontId="88" fillId="0" borderId="11" xfId="24" applyFont="1" applyBorder="1" applyAlignment="1">
      <alignment horizontal="center" vertical="center"/>
    </xf>
    <xf numFmtId="0" fontId="88" fillId="5" borderId="9" xfId="24" applyFont="1" applyFill="1" applyBorder="1" applyAlignment="1">
      <alignment horizontal="center" vertical="center"/>
    </xf>
    <xf numFmtId="0" fontId="88" fillId="5" borderId="10" xfId="24" applyFont="1" applyFill="1" applyBorder="1" applyAlignment="1">
      <alignment horizontal="center" vertical="center"/>
    </xf>
    <xf numFmtId="0" fontId="88" fillId="5" borderId="11" xfId="24" applyFont="1" applyFill="1" applyBorder="1" applyAlignment="1">
      <alignment horizontal="center" vertical="center"/>
    </xf>
    <xf numFmtId="49" fontId="63" fillId="26" borderId="29" xfId="27" applyNumberFormat="1" applyFont="1" applyFill="1" applyBorder="1" applyAlignment="1">
      <alignment horizontal="center" vertical="center" wrapText="1"/>
    </xf>
    <xf numFmtId="0" fontId="51" fillId="24" borderId="61" xfId="24" applyFont="1" applyFill="1" applyBorder="1" applyAlignment="1">
      <alignment horizontal="center" vertical="center"/>
    </xf>
    <xf numFmtId="0" fontId="51" fillId="24" borderId="40" xfId="24" applyFont="1" applyFill="1" applyBorder="1" applyAlignment="1">
      <alignment horizontal="center" vertical="center"/>
    </xf>
    <xf numFmtId="0" fontId="51" fillId="24" borderId="62" xfId="24" applyFont="1" applyFill="1" applyBorder="1" applyAlignment="1">
      <alignment horizontal="center" vertical="center"/>
    </xf>
    <xf numFmtId="0" fontId="60" fillId="0" borderId="23" xfId="24" applyFont="1" applyBorder="1" applyAlignment="1">
      <alignment horizontal="left" vertical="center"/>
    </xf>
    <xf numFmtId="0" fontId="51" fillId="24" borderId="41" xfId="24" applyFont="1" applyFill="1" applyBorder="1" applyAlignment="1">
      <alignment horizontal="center" vertical="center"/>
    </xf>
    <xf numFmtId="49" fontId="60" fillId="26" borderId="29" xfId="27" applyNumberFormat="1" applyFont="1" applyFill="1" applyBorder="1" applyAlignment="1">
      <alignment horizontal="center" vertical="center" wrapText="1"/>
    </xf>
    <xf numFmtId="0" fontId="51" fillId="24" borderId="9" xfId="24" applyFont="1" applyFill="1" applyBorder="1" applyAlignment="1">
      <alignment horizontal="center"/>
    </xf>
    <xf numFmtId="0" fontId="51" fillId="24" borderId="11" xfId="24" applyFont="1" applyFill="1" applyBorder="1" applyAlignment="1">
      <alignment horizontal="center"/>
    </xf>
    <xf numFmtId="0" fontId="51" fillId="24" borderId="94" xfId="0" applyFont="1" applyFill="1" applyBorder="1" applyAlignment="1">
      <alignment horizontal="center" vertical="center" wrapText="1"/>
    </xf>
    <xf numFmtId="0" fontId="51" fillId="24" borderId="83" xfId="0" applyFont="1" applyFill="1" applyBorder="1" applyAlignment="1">
      <alignment horizontal="center" vertical="center" wrapText="1"/>
    </xf>
    <xf numFmtId="0" fontId="51" fillId="24" borderId="48" xfId="0" applyFont="1" applyFill="1" applyBorder="1" applyAlignment="1">
      <alignment horizontal="center" vertical="center" wrapText="1"/>
    </xf>
    <xf numFmtId="0" fontId="51" fillId="24" borderId="4" xfId="24" applyFont="1" applyFill="1" applyBorder="1" applyAlignment="1">
      <alignment horizontal="center" vertical="center"/>
    </xf>
    <xf numFmtId="0" fontId="51" fillId="24" borderId="8" xfId="24" applyFont="1" applyFill="1" applyBorder="1" applyAlignment="1">
      <alignment horizontal="center" vertical="center"/>
    </xf>
    <xf numFmtId="0" fontId="51" fillId="24" borderId="3" xfId="24" applyFont="1" applyFill="1" applyBorder="1" applyAlignment="1">
      <alignment horizontal="center" vertical="center"/>
    </xf>
    <xf numFmtId="0" fontId="51" fillId="24" borderId="0" xfId="24" applyFont="1" applyFill="1" applyAlignment="1">
      <alignment horizontal="center" vertical="center"/>
    </xf>
    <xf numFmtId="0" fontId="60" fillId="0" borderId="29" xfId="24" applyFont="1" applyBorder="1" applyAlignment="1">
      <alignment horizontal="center" vertical="center" wrapText="1"/>
    </xf>
    <xf numFmtId="0" fontId="51" fillId="24" borderId="39" xfId="24" applyFont="1" applyFill="1" applyBorder="1" applyAlignment="1">
      <alignment horizontal="center" vertical="center"/>
    </xf>
    <xf numFmtId="0" fontId="51" fillId="24" borderId="26" xfId="24" applyFont="1" applyFill="1" applyBorder="1" applyAlignment="1">
      <alignment horizontal="center" vertical="center" wrapText="1"/>
    </xf>
    <xf numFmtId="0" fontId="51" fillId="24" borderId="29" xfId="24" applyFont="1" applyFill="1" applyBorder="1" applyAlignment="1">
      <alignment horizontal="center" vertical="center" wrapText="1"/>
    </xf>
    <xf numFmtId="0" fontId="51" fillId="24" borderId="27" xfId="24" applyFont="1" applyFill="1" applyBorder="1" applyAlignment="1">
      <alignment horizontal="center" vertical="center" wrapText="1"/>
    </xf>
    <xf numFmtId="0" fontId="51" fillId="24" borderId="30" xfId="24" applyFont="1" applyFill="1" applyBorder="1" applyAlignment="1">
      <alignment horizontal="center" vertical="center" wrapText="1"/>
    </xf>
    <xf numFmtId="0" fontId="51" fillId="24" borderId="9" xfId="0" applyFont="1" applyFill="1" applyBorder="1" applyAlignment="1">
      <alignment horizontal="center" vertical="center" wrapText="1"/>
    </xf>
    <xf numFmtId="0" fontId="51" fillId="24" borderId="10" xfId="0" applyFont="1" applyFill="1" applyBorder="1" applyAlignment="1">
      <alignment horizontal="center" vertical="center" wrapText="1"/>
    </xf>
    <xf numFmtId="0" fontId="51" fillId="24" borderId="11" xfId="0" applyFont="1" applyFill="1" applyBorder="1" applyAlignment="1">
      <alignment horizontal="center" vertical="center" wrapText="1"/>
    </xf>
    <xf numFmtId="0" fontId="51" fillId="14" borderId="29" xfId="0" applyFont="1" applyFill="1" applyBorder="1" applyAlignment="1">
      <alignment horizontal="center" vertical="center"/>
    </xf>
    <xf numFmtId="0" fontId="60" fillId="7" borderId="29" xfId="0" applyFont="1" applyFill="1" applyBorder="1" applyAlignment="1">
      <alignment horizontal="left" vertical="center"/>
    </xf>
    <xf numFmtId="0" fontId="60" fillId="7" borderId="29" xfId="0" applyFont="1" applyFill="1" applyBorder="1" applyAlignment="1">
      <alignment horizontal="left" vertical="center" wrapText="1"/>
    </xf>
    <xf numFmtId="2" fontId="60" fillId="7" borderId="4" xfId="0" applyNumberFormat="1" applyFont="1" applyFill="1" applyBorder="1" applyAlignment="1">
      <alignment horizontal="left" vertical="center"/>
    </xf>
    <xf numFmtId="0" fontId="60" fillId="7" borderId="5" xfId="0" applyFont="1" applyFill="1" applyBorder="1" applyAlignment="1">
      <alignment horizontal="left" vertical="center"/>
    </xf>
    <xf numFmtId="0" fontId="60" fillId="7" borderId="8" xfId="0" applyFont="1" applyFill="1" applyBorder="1" applyAlignment="1">
      <alignment horizontal="left" vertical="center"/>
    </xf>
    <xf numFmtId="0" fontId="60" fillId="7" borderId="29" xfId="0" applyFont="1" applyFill="1" applyBorder="1" applyAlignment="1">
      <alignment horizontal="center" vertical="center" wrapText="1"/>
    </xf>
    <xf numFmtId="0" fontId="55" fillId="6" borderId="29" xfId="0" applyFont="1" applyFill="1" applyBorder="1" applyAlignment="1">
      <alignment horizontal="center" vertical="center" wrapText="1"/>
    </xf>
    <xf numFmtId="0" fontId="55" fillId="11" borderId="4" xfId="0" applyFont="1" applyFill="1" applyBorder="1" applyAlignment="1">
      <alignment horizontal="right" vertical="center"/>
    </xf>
    <xf numFmtId="0" fontId="55" fillId="11" borderId="5" xfId="0" applyFont="1" applyFill="1" applyBorder="1" applyAlignment="1">
      <alignment horizontal="right" vertical="center"/>
    </xf>
    <xf numFmtId="0" fontId="55" fillId="11" borderId="8" xfId="0" applyFont="1" applyFill="1" applyBorder="1" applyAlignment="1">
      <alignment horizontal="right" vertical="center"/>
    </xf>
    <xf numFmtId="0" fontId="55" fillId="6" borderId="29" xfId="0" applyFont="1" applyFill="1" applyBorder="1" applyAlignment="1">
      <alignment horizontal="center" vertical="center"/>
    </xf>
    <xf numFmtId="0" fontId="55" fillId="6" borderId="32" xfId="0" applyFont="1" applyFill="1" applyBorder="1" applyAlignment="1">
      <alignment horizontal="left" vertical="center" wrapText="1"/>
    </xf>
    <xf numFmtId="0" fontId="55" fillId="6" borderId="16" xfId="0" applyFont="1" applyFill="1" applyBorder="1" applyAlignment="1">
      <alignment horizontal="left" vertical="center" wrapText="1"/>
    </xf>
    <xf numFmtId="0" fontId="55" fillId="6" borderId="26" xfId="0" applyFont="1" applyFill="1" applyBorder="1" applyAlignment="1">
      <alignment horizontal="left" vertical="center" wrapText="1"/>
    </xf>
    <xf numFmtId="0" fontId="55" fillId="6" borderId="32" xfId="0" applyFont="1" applyFill="1" applyBorder="1" applyAlignment="1">
      <alignment horizontal="center" vertical="center" wrapText="1"/>
    </xf>
    <xf numFmtId="0" fontId="55" fillId="6" borderId="26" xfId="0" applyFont="1" applyFill="1" applyBorder="1" applyAlignment="1">
      <alignment horizontal="center" vertical="center" wrapText="1"/>
    </xf>
    <xf numFmtId="0" fontId="55" fillId="6" borderId="16" xfId="0" applyFont="1" applyFill="1" applyBorder="1" applyAlignment="1">
      <alignment horizontal="center" vertical="center" wrapText="1"/>
    </xf>
    <xf numFmtId="0" fontId="55" fillId="6" borderId="29" xfId="0" applyFont="1" applyFill="1" applyBorder="1" applyAlignment="1">
      <alignment horizontal="right" vertical="center" wrapText="1"/>
    </xf>
    <xf numFmtId="4" fontId="55" fillId="7" borderId="32" xfId="0" applyNumberFormat="1" applyFont="1" applyFill="1" applyBorder="1" applyAlignment="1">
      <alignment horizontal="right" vertical="center" wrapText="1"/>
    </xf>
    <xf numFmtId="4" fontId="55" fillId="7" borderId="16" xfId="0" applyNumberFormat="1" applyFont="1" applyFill="1" applyBorder="1" applyAlignment="1">
      <alignment horizontal="right" vertical="center" wrapText="1"/>
    </xf>
    <xf numFmtId="4" fontId="55" fillId="7" borderId="26" xfId="0" applyNumberFormat="1" applyFont="1" applyFill="1" applyBorder="1" applyAlignment="1">
      <alignment horizontal="right" vertical="center" wrapText="1"/>
    </xf>
    <xf numFmtId="4" fontId="55" fillId="0" borderId="32" xfId="0" applyNumberFormat="1" applyFont="1" applyBorder="1" applyAlignment="1">
      <alignment horizontal="right" vertical="center" wrapText="1"/>
    </xf>
    <xf numFmtId="4" fontId="55" fillId="0" borderId="26" xfId="0" applyNumberFormat="1" applyFont="1" applyBorder="1" applyAlignment="1">
      <alignment horizontal="right" vertical="center" wrapText="1"/>
    </xf>
    <xf numFmtId="4" fontId="55" fillId="0" borderId="16" xfId="0" applyNumberFormat="1" applyFont="1" applyBorder="1" applyAlignment="1">
      <alignment horizontal="right" vertical="center" wrapText="1"/>
    </xf>
    <xf numFmtId="0" fontId="60" fillId="10" borderId="0" xfId="0" applyFont="1" applyFill="1" applyAlignment="1">
      <alignment horizontal="left" vertical="center" wrapText="1"/>
    </xf>
    <xf numFmtId="0" fontId="55" fillId="7" borderId="39" xfId="0" applyFont="1" applyFill="1" applyBorder="1" applyAlignment="1">
      <alignment horizontal="right" vertical="center"/>
    </xf>
    <xf numFmtId="0" fontId="55" fillId="7" borderId="41" xfId="0" applyFont="1" applyFill="1" applyBorder="1" applyAlignment="1">
      <alignment horizontal="right" vertical="center"/>
    </xf>
    <xf numFmtId="0" fontId="55" fillId="0" borderId="39" xfId="0" applyFont="1" applyBorder="1" applyAlignment="1">
      <alignment horizontal="right" vertical="center"/>
    </xf>
    <xf numFmtId="0" fontId="55" fillId="0" borderId="41" xfId="0" applyFont="1" applyBorder="1" applyAlignment="1">
      <alignment horizontal="right" vertical="center"/>
    </xf>
    <xf numFmtId="0" fontId="55" fillId="6" borderId="32" xfId="0" applyFont="1" applyFill="1" applyBorder="1" applyAlignment="1">
      <alignment horizontal="center" vertical="center"/>
    </xf>
    <xf numFmtId="0" fontId="55" fillId="6" borderId="47" xfId="0" applyFont="1" applyFill="1" applyBorder="1" applyAlignment="1">
      <alignment horizontal="center" vertical="center"/>
    </xf>
    <xf numFmtId="0" fontId="62" fillId="6" borderId="13" xfId="0" applyFont="1" applyFill="1" applyBorder="1" applyAlignment="1">
      <alignment horizontal="center" vertical="center"/>
    </xf>
    <xf numFmtId="0" fontId="62" fillId="6" borderId="16" xfId="0" applyFont="1" applyFill="1" applyBorder="1" applyAlignment="1">
      <alignment horizontal="center" vertical="center"/>
    </xf>
    <xf numFmtId="0" fontId="62" fillId="6" borderId="47" xfId="0" applyFont="1" applyFill="1" applyBorder="1" applyAlignment="1">
      <alignment horizontal="center" vertical="center"/>
    </xf>
    <xf numFmtId="2" fontId="60" fillId="10" borderId="83" xfId="0" applyNumberFormat="1" applyFont="1" applyFill="1" applyBorder="1" applyAlignment="1">
      <alignment horizontal="left" vertical="center" wrapText="1"/>
    </xf>
    <xf numFmtId="0" fontId="60" fillId="10" borderId="83" xfId="0" applyFont="1" applyFill="1" applyBorder="1" applyAlignment="1">
      <alignment horizontal="left" vertical="center" wrapText="1"/>
    </xf>
    <xf numFmtId="0" fontId="55" fillId="7" borderId="12" xfId="0" applyFont="1" applyFill="1" applyBorder="1" applyAlignment="1">
      <alignment horizontal="center" vertical="center" wrapText="1"/>
    </xf>
    <xf numFmtId="0" fontId="55" fillId="7" borderId="15" xfId="0" applyFont="1" applyFill="1" applyBorder="1" applyAlignment="1">
      <alignment horizontal="center" vertical="center" wrapText="1"/>
    </xf>
    <xf numFmtId="0" fontId="58" fillId="0" borderId="109" xfId="0" applyFont="1" applyBorder="1" applyAlignment="1">
      <alignment horizontal="center" vertical="center" wrapText="1"/>
    </xf>
    <xf numFmtId="0" fontId="58" fillId="0" borderId="107" xfId="0" applyFont="1" applyBorder="1" applyAlignment="1">
      <alignment horizontal="center" vertical="center" wrapText="1"/>
    </xf>
    <xf numFmtId="0" fontId="58" fillId="0" borderId="108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45" xfId="0" applyFont="1" applyBorder="1" applyAlignment="1">
      <alignment horizontal="center" vertical="center" wrapText="1"/>
    </xf>
    <xf numFmtId="0" fontId="55" fillId="6" borderId="33" xfId="0" applyFont="1" applyFill="1" applyBorder="1" applyAlignment="1">
      <alignment horizontal="center" vertical="center"/>
    </xf>
    <xf numFmtId="0" fontId="55" fillId="6" borderId="24" xfId="0" applyFont="1" applyFill="1" applyBorder="1" applyAlignment="1">
      <alignment horizontal="center" vertical="center"/>
    </xf>
    <xf numFmtId="10" fontId="55" fillId="6" borderId="32" xfId="17" applyNumberFormat="1" applyFont="1" applyFill="1" applyBorder="1" applyAlignment="1" applyProtection="1">
      <alignment horizontal="center" vertical="center"/>
    </xf>
    <xf numFmtId="10" fontId="55" fillId="6" borderId="47" xfId="17" applyNumberFormat="1" applyFont="1" applyFill="1" applyBorder="1" applyAlignment="1" applyProtection="1">
      <alignment horizontal="center" vertical="center"/>
    </xf>
    <xf numFmtId="0" fontId="64" fillId="14" borderId="39" xfId="0" quotePrefix="1" applyFont="1" applyFill="1" applyBorder="1" applyAlignment="1">
      <alignment horizontal="center" vertical="center"/>
    </xf>
    <xf numFmtId="0" fontId="64" fillId="14" borderId="40" xfId="0" quotePrefix="1" applyFont="1" applyFill="1" applyBorder="1" applyAlignment="1">
      <alignment horizontal="center" vertical="center"/>
    </xf>
    <xf numFmtId="0" fontId="64" fillId="14" borderId="41" xfId="0" quotePrefix="1" applyFont="1" applyFill="1" applyBorder="1" applyAlignment="1">
      <alignment horizontal="center" vertical="center"/>
    </xf>
    <xf numFmtId="0" fontId="55" fillId="6" borderId="13" xfId="0" applyFont="1" applyFill="1" applyBorder="1" applyAlignment="1">
      <alignment horizontal="center" vertical="center"/>
    </xf>
    <xf numFmtId="0" fontId="55" fillId="6" borderId="16" xfId="0" applyFont="1" applyFill="1" applyBorder="1" applyAlignment="1">
      <alignment horizontal="center" vertical="center"/>
    </xf>
    <xf numFmtId="0" fontId="55" fillId="6" borderId="13" xfId="0" applyFont="1" applyFill="1" applyBorder="1" applyAlignment="1">
      <alignment horizontal="center" vertical="center" wrapText="1"/>
    </xf>
    <xf numFmtId="0" fontId="55" fillId="6" borderId="47" xfId="0" applyFont="1" applyFill="1" applyBorder="1" applyAlignment="1">
      <alignment horizontal="center" vertical="center" wrapText="1"/>
    </xf>
    <xf numFmtId="4" fontId="55" fillId="6" borderId="32" xfId="0" applyNumberFormat="1" applyFont="1" applyFill="1" applyBorder="1" applyAlignment="1">
      <alignment horizontal="center" vertical="center"/>
    </xf>
    <xf numFmtId="4" fontId="55" fillId="6" borderId="47" xfId="0" applyNumberFormat="1" applyFont="1" applyFill="1" applyBorder="1" applyAlignment="1">
      <alignment horizontal="center" vertical="center"/>
    </xf>
    <xf numFmtId="0" fontId="55" fillId="6" borderId="12" xfId="0" applyFont="1" applyFill="1" applyBorder="1" applyAlignment="1">
      <alignment horizontal="center" vertical="center"/>
    </xf>
    <xf numFmtId="0" fontId="55" fillId="6" borderId="15" xfId="0" applyFont="1" applyFill="1" applyBorder="1" applyAlignment="1">
      <alignment horizontal="center" vertical="center"/>
    </xf>
    <xf numFmtId="0" fontId="55" fillId="6" borderId="45" xfId="0" applyFont="1" applyFill="1" applyBorder="1" applyAlignment="1">
      <alignment horizontal="center" vertical="center"/>
    </xf>
    <xf numFmtId="0" fontId="62" fillId="6" borderId="6" xfId="0" applyFont="1" applyFill="1" applyBorder="1" applyAlignment="1">
      <alignment horizontal="center" vertical="center"/>
    </xf>
    <xf numFmtId="0" fontId="62" fillId="6" borderId="46" xfId="0" applyFont="1" applyFill="1" applyBorder="1" applyAlignment="1">
      <alignment horizontal="center" vertical="center"/>
    </xf>
    <xf numFmtId="0" fontId="66" fillId="14" borderId="58" xfId="0" applyFont="1" applyFill="1" applyBorder="1" applyAlignment="1">
      <alignment horizontal="center" vertical="center"/>
    </xf>
    <xf numFmtId="0" fontId="66" fillId="14" borderId="59" xfId="0" applyFont="1" applyFill="1" applyBorder="1" applyAlignment="1">
      <alignment horizontal="center" vertical="center"/>
    </xf>
    <xf numFmtId="0" fontId="66" fillId="14" borderId="60" xfId="0" applyFont="1" applyFill="1" applyBorder="1" applyAlignment="1">
      <alignment horizontal="center" vertical="center"/>
    </xf>
    <xf numFmtId="0" fontId="55" fillId="10" borderId="64" xfId="0" applyFont="1" applyFill="1" applyBorder="1" applyAlignment="1">
      <alignment horizontal="left" vertical="center"/>
    </xf>
    <xf numFmtId="0" fontId="55" fillId="10" borderId="65" xfId="0" applyFont="1" applyFill="1" applyBorder="1" applyAlignment="1">
      <alignment horizontal="left" vertical="center"/>
    </xf>
    <xf numFmtId="0" fontId="55" fillId="10" borderId="28" xfId="0" applyFont="1" applyFill="1" applyBorder="1" applyAlignment="1">
      <alignment horizontal="left" vertical="center" wrapText="1"/>
    </xf>
    <xf numFmtId="0" fontId="55" fillId="10" borderId="29" xfId="0" applyFont="1" applyFill="1" applyBorder="1" applyAlignment="1">
      <alignment horizontal="left" vertical="center" wrapText="1"/>
    </xf>
    <xf numFmtId="2" fontId="55" fillId="10" borderId="31" xfId="0" applyNumberFormat="1" applyFont="1" applyFill="1" applyBorder="1" applyAlignment="1">
      <alignment horizontal="left" vertical="center"/>
    </xf>
    <xf numFmtId="0" fontId="55" fillId="10" borderId="32" xfId="0" applyFont="1" applyFill="1" applyBorder="1" applyAlignment="1">
      <alignment horizontal="left" vertical="center"/>
    </xf>
    <xf numFmtId="0" fontId="29" fillId="0" borderId="2" xfId="0" applyFont="1" applyBorder="1" applyAlignment="1">
      <alignment horizontal="center"/>
    </xf>
    <xf numFmtId="0" fontId="29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5" fillId="11" borderId="45" xfId="0" applyFont="1" applyFill="1" applyBorder="1" applyAlignment="1">
      <alignment horizontal="right" vertical="center"/>
    </xf>
    <xf numFmtId="0" fontId="55" fillId="11" borderId="47" xfId="0" applyFont="1" applyFill="1" applyBorder="1" applyAlignment="1">
      <alignment horizontal="right" vertical="center"/>
    </xf>
    <xf numFmtId="0" fontId="55" fillId="6" borderId="85" xfId="0" applyFont="1" applyFill="1" applyBorder="1" applyAlignment="1">
      <alignment horizontal="center" vertical="center"/>
    </xf>
    <xf numFmtId="0" fontId="55" fillId="6" borderId="86" xfId="0" applyFont="1" applyFill="1" applyBorder="1" applyAlignment="1">
      <alignment horizontal="center" vertical="center"/>
    </xf>
    <xf numFmtId="0" fontId="55" fillId="6" borderId="86" xfId="0" applyFont="1" applyFill="1" applyBorder="1" applyAlignment="1">
      <alignment horizontal="left" vertical="center" wrapText="1"/>
    </xf>
    <xf numFmtId="0" fontId="55" fillId="6" borderId="8" xfId="0" applyFont="1" applyFill="1" applyBorder="1" applyAlignment="1">
      <alignment horizontal="center" vertical="center"/>
    </xf>
    <xf numFmtId="0" fontId="55" fillId="6" borderId="30" xfId="0" applyFont="1" applyFill="1" applyBorder="1" applyAlignment="1">
      <alignment horizontal="center" vertical="center" wrapText="1"/>
    </xf>
    <xf numFmtId="4" fontId="55" fillId="0" borderId="30" xfId="0" applyNumberFormat="1" applyFont="1" applyBorder="1" applyAlignment="1">
      <alignment horizontal="right" vertical="center" wrapText="1"/>
    </xf>
    <xf numFmtId="0" fontId="55" fillId="10" borderId="49" xfId="0" applyFont="1" applyFill="1" applyBorder="1" applyAlignment="1">
      <alignment horizontal="center" vertical="center"/>
    </xf>
    <xf numFmtId="0" fontId="55" fillId="10" borderId="10" xfId="0" applyFont="1" applyFill="1" applyBorder="1" applyAlignment="1">
      <alignment horizontal="center" vertical="center"/>
    </xf>
    <xf numFmtId="0" fontId="55" fillId="10" borderId="11" xfId="0" applyFont="1" applyFill="1" applyBorder="1" applyAlignment="1">
      <alignment horizontal="center" vertical="center"/>
    </xf>
    <xf numFmtId="0" fontId="55" fillId="10" borderId="3" xfId="0" applyFont="1" applyFill="1" applyBorder="1" applyAlignment="1">
      <alignment horizontal="center" vertical="center"/>
    </xf>
    <xf numFmtId="0" fontId="55" fillId="10" borderId="0" xfId="0" applyFont="1" applyFill="1" applyAlignment="1">
      <alignment horizontal="center" vertical="center"/>
    </xf>
    <xf numFmtId="0" fontId="55" fillId="10" borderId="42" xfId="0" applyFont="1" applyFill="1" applyBorder="1" applyAlignment="1">
      <alignment horizontal="center" vertical="center"/>
    </xf>
    <xf numFmtId="0" fontId="66" fillId="14" borderId="29" xfId="0" applyFont="1" applyFill="1" applyBorder="1" applyAlignment="1">
      <alignment horizontal="center" vertical="center"/>
    </xf>
    <xf numFmtId="0" fontId="55" fillId="0" borderId="29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 wrapText="1"/>
    </xf>
    <xf numFmtId="0" fontId="55" fillId="0" borderId="4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2" fontId="55" fillId="0" borderId="29" xfId="0" applyNumberFormat="1" applyFont="1" applyBorder="1" applyAlignment="1">
      <alignment horizontal="left" vertical="center"/>
    </xf>
    <xf numFmtId="0" fontId="55" fillId="11" borderId="29" xfId="0" applyFont="1" applyFill="1" applyBorder="1" applyAlignment="1">
      <alignment horizontal="right" vertical="center"/>
    </xf>
    <xf numFmtId="0" fontId="55" fillId="2" borderId="29" xfId="0" applyFont="1" applyFill="1" applyBorder="1" applyAlignment="1">
      <alignment horizontal="center" vertical="center" wrapText="1"/>
    </xf>
    <xf numFmtId="0" fontId="55" fillId="6" borderId="26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55" fillId="0" borderId="43" xfId="0" applyFont="1" applyBorder="1" applyAlignment="1">
      <alignment horizontal="center" vertical="center" wrapText="1"/>
    </xf>
    <xf numFmtId="0" fontId="55" fillId="0" borderId="19" xfId="0" applyFont="1" applyBorder="1" applyAlignment="1">
      <alignment horizontal="center" vertical="center" wrapText="1"/>
    </xf>
    <xf numFmtId="0" fontId="55" fillId="0" borderId="20" xfId="0" applyFont="1" applyBorder="1" applyAlignment="1">
      <alignment horizontal="center" vertical="center" wrapText="1"/>
    </xf>
    <xf numFmtId="0" fontId="99" fillId="0" borderId="0" xfId="28" applyFont="1" applyAlignment="1">
      <alignment horizontal="right"/>
    </xf>
    <xf numFmtId="0" fontId="95" fillId="0" borderId="0" xfId="28" applyFont="1" applyAlignment="1">
      <alignment horizontal="center"/>
    </xf>
    <xf numFmtId="0" fontId="96" fillId="0" borderId="0" xfId="28" applyFont="1" applyAlignment="1">
      <alignment horizontal="center"/>
    </xf>
    <xf numFmtId="0" fontId="97" fillId="0" borderId="0" xfId="28" applyFont="1" applyAlignment="1">
      <alignment horizontal="center"/>
    </xf>
    <xf numFmtId="0" fontId="30" fillId="0" borderId="0" xfId="28" applyFont="1" applyAlignment="1">
      <alignment horizontal="center"/>
    </xf>
    <xf numFmtId="0" fontId="55" fillId="0" borderId="25" xfId="0" applyFont="1" applyBorder="1" applyAlignment="1">
      <alignment horizontal="left" vertical="center"/>
    </xf>
    <xf numFmtId="0" fontId="55" fillId="0" borderId="26" xfId="0" applyFont="1" applyBorder="1" applyAlignment="1">
      <alignment horizontal="left" vertical="center"/>
    </xf>
    <xf numFmtId="0" fontId="55" fillId="0" borderId="28" xfId="0" applyFont="1" applyBorder="1" applyAlignment="1">
      <alignment horizontal="left" vertical="center" wrapText="1"/>
    </xf>
    <xf numFmtId="2" fontId="55" fillId="0" borderId="28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42" xfId="0" applyFont="1" applyBorder="1" applyAlignment="1">
      <alignment horizontal="center" vertical="center"/>
    </xf>
    <xf numFmtId="0" fontId="55" fillId="0" borderId="43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 vertical="center"/>
    </xf>
    <xf numFmtId="0" fontId="55" fillId="0" borderId="44" xfId="0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0" fontId="55" fillId="11" borderId="58" xfId="0" applyFont="1" applyFill="1" applyBorder="1" applyAlignment="1">
      <alignment horizontal="right" vertical="center"/>
    </xf>
    <xf numFmtId="0" fontId="55" fillId="11" borderId="59" xfId="0" applyFont="1" applyFill="1" applyBorder="1" applyAlignment="1">
      <alignment horizontal="right" vertical="center"/>
    </xf>
    <xf numFmtId="0" fontId="55" fillId="6" borderId="31" xfId="0" applyFont="1" applyFill="1" applyBorder="1" applyAlignment="1">
      <alignment horizontal="center" vertical="center" wrapText="1"/>
    </xf>
    <xf numFmtId="0" fontId="55" fillId="6" borderId="45" xfId="0" applyFont="1" applyFill="1" applyBorder="1" applyAlignment="1">
      <alignment horizontal="center" vertical="center" wrapText="1"/>
    </xf>
    <xf numFmtId="0" fontId="55" fillId="6" borderId="12" xfId="0" applyFont="1" applyFill="1" applyBorder="1" applyAlignment="1">
      <alignment horizontal="center" vertical="center" wrapText="1"/>
    </xf>
    <xf numFmtId="0" fontId="55" fillId="6" borderId="15" xfId="0" applyFont="1" applyFill="1" applyBorder="1" applyAlignment="1">
      <alignment horizontal="center" vertical="center" wrapText="1"/>
    </xf>
    <xf numFmtId="0" fontId="55" fillId="6" borderId="25" xfId="0" applyFont="1" applyFill="1" applyBorder="1" applyAlignment="1">
      <alignment horizontal="center" vertical="center" wrapText="1"/>
    </xf>
    <xf numFmtId="0" fontId="55" fillId="6" borderId="37" xfId="0" applyFont="1" applyFill="1" applyBorder="1" applyAlignment="1">
      <alignment horizontal="center" vertical="center"/>
    </xf>
    <xf numFmtId="4" fontId="55" fillId="7" borderId="14" xfId="0" applyNumberFormat="1" applyFont="1" applyFill="1" applyBorder="1" applyAlignment="1">
      <alignment horizontal="center" vertical="center" wrapText="1"/>
    </xf>
    <xf numFmtId="4" fontId="55" fillId="7" borderId="17" xfId="0" applyNumberFormat="1" applyFont="1" applyFill="1" applyBorder="1" applyAlignment="1">
      <alignment horizontal="center" vertical="center" wrapText="1"/>
    </xf>
    <xf numFmtId="4" fontId="55" fillId="7" borderId="24" xfId="0" applyNumberFormat="1" applyFont="1" applyFill="1" applyBorder="1" applyAlignment="1">
      <alignment horizontal="center" vertical="center" wrapText="1"/>
    </xf>
    <xf numFmtId="4" fontId="55" fillId="7" borderId="27" xfId="0" applyNumberFormat="1" applyFont="1" applyFill="1" applyBorder="1" applyAlignment="1">
      <alignment horizontal="center" vertical="center" wrapText="1"/>
    </xf>
    <xf numFmtId="0" fontId="9" fillId="5" borderId="67" xfId="8" applyFont="1" applyFill="1" applyBorder="1" applyAlignment="1">
      <alignment horizontal="center"/>
    </xf>
    <xf numFmtId="0" fontId="9" fillId="5" borderId="69" xfId="8" applyFont="1" applyFill="1" applyBorder="1" applyAlignment="1">
      <alignment horizontal="center"/>
    </xf>
    <xf numFmtId="0" fontId="60" fillId="0" borderId="3" xfId="8" applyFont="1" applyBorder="1" applyAlignment="1">
      <alignment horizontal="left" vertical="center" wrapText="1"/>
    </xf>
    <xf numFmtId="0" fontId="60" fillId="0" borderId="0" xfId="8" applyFont="1" applyAlignment="1">
      <alignment horizontal="left" vertical="center" wrapText="1"/>
    </xf>
    <xf numFmtId="2" fontId="60" fillId="0" borderId="3" xfId="8" applyNumberFormat="1" applyFont="1" applyBorder="1" applyAlignment="1">
      <alignment horizontal="left" vertical="center" wrapText="1"/>
    </xf>
    <xf numFmtId="0" fontId="66" fillId="14" borderId="4" xfId="8" applyFont="1" applyFill="1" applyBorder="1" applyAlignment="1">
      <alignment horizontal="center" vertical="center"/>
    </xf>
    <xf numFmtId="0" fontId="66" fillId="14" borderId="5" xfId="8" applyFont="1" applyFill="1" applyBorder="1" applyAlignment="1">
      <alignment horizontal="center" vertical="center"/>
    </xf>
    <xf numFmtId="0" fontId="66" fillId="14" borderId="8" xfId="8" applyFont="1" applyFill="1" applyBorder="1" applyAlignment="1">
      <alignment horizontal="center" vertical="center"/>
    </xf>
    <xf numFmtId="0" fontId="25" fillId="0" borderId="0" xfId="8" applyFont="1" applyAlignment="1">
      <alignment horizontal="center" vertical="center"/>
    </xf>
    <xf numFmtId="0" fontId="60" fillId="0" borderId="1" xfId="8" applyFont="1" applyBorder="1" applyAlignment="1">
      <alignment horizontal="left" vertical="center" wrapText="1"/>
    </xf>
    <xf numFmtId="0" fontId="60" fillId="0" borderId="2" xfId="8" applyFont="1" applyBorder="1" applyAlignment="1">
      <alignment horizontal="left" vertical="center" wrapText="1"/>
    </xf>
    <xf numFmtId="0" fontId="9" fillId="2" borderId="58" xfId="8" applyFont="1" applyFill="1" applyBorder="1" applyAlignment="1">
      <alignment horizontal="center" vertical="center"/>
    </xf>
    <xf numFmtId="0" fontId="9" fillId="2" borderId="60" xfId="8" applyFont="1" applyFill="1" applyBorder="1" applyAlignment="1">
      <alignment horizontal="center" vertical="center"/>
    </xf>
    <xf numFmtId="0" fontId="9" fillId="2" borderId="39" xfId="8" applyFont="1" applyFill="1" applyBorder="1" applyAlignment="1">
      <alignment horizontal="center" vertical="center"/>
    </xf>
    <xf numFmtId="0" fontId="9" fillId="2" borderId="41" xfId="8" applyFont="1" applyFill="1" applyBorder="1" applyAlignment="1">
      <alignment horizontal="center" vertical="center"/>
    </xf>
    <xf numFmtId="0" fontId="60" fillId="0" borderId="43" xfId="8" applyFont="1" applyBorder="1" applyAlignment="1">
      <alignment horizontal="left" vertical="center" wrapText="1"/>
    </xf>
    <xf numFmtId="0" fontId="60" fillId="0" borderId="19" xfId="8" applyFont="1" applyBorder="1" applyAlignment="1">
      <alignment horizontal="left" vertical="center" wrapText="1"/>
    </xf>
    <xf numFmtId="0" fontId="9" fillId="10" borderId="58" xfId="8" applyFont="1" applyFill="1" applyBorder="1" applyAlignment="1">
      <alignment horizontal="center" vertical="center"/>
    </xf>
    <xf numFmtId="0" fontId="9" fillId="10" borderId="60" xfId="8" applyFont="1" applyFill="1" applyBorder="1" applyAlignment="1">
      <alignment horizontal="center" vertical="center"/>
    </xf>
    <xf numFmtId="0" fontId="9" fillId="5" borderId="12" xfId="8" applyFont="1" applyFill="1" applyBorder="1" applyAlignment="1">
      <alignment horizontal="center" vertical="center"/>
    </xf>
    <xf numFmtId="0" fontId="9" fillId="5" borderId="45" xfId="8" applyFont="1" applyFill="1" applyBorder="1" applyAlignment="1">
      <alignment horizontal="center" vertical="center"/>
    </xf>
    <xf numFmtId="0" fontId="61" fillId="0" borderId="2" xfId="8" applyFont="1" applyBorder="1" applyAlignment="1">
      <alignment horizontal="center" vertical="center" wrapText="1"/>
    </xf>
    <xf numFmtId="0" fontId="61" fillId="0" borderId="6" xfId="8" applyFont="1" applyBorder="1" applyAlignment="1">
      <alignment horizontal="center" vertical="center" wrapText="1"/>
    </xf>
    <xf numFmtId="0" fontId="61" fillId="0" borderId="0" xfId="8" applyFont="1" applyAlignment="1">
      <alignment horizontal="center" vertical="center" wrapText="1"/>
    </xf>
    <xf numFmtId="0" fontId="61" fillId="0" borderId="7" xfId="8" applyFont="1" applyBorder="1" applyAlignment="1">
      <alignment horizontal="center" vertical="center" wrapText="1"/>
    </xf>
    <xf numFmtId="0" fontId="61" fillId="0" borderId="19" xfId="8" applyFont="1" applyBorder="1" applyAlignment="1">
      <alignment horizontal="center" vertical="center" wrapText="1"/>
    </xf>
    <xf numFmtId="0" fontId="61" fillId="0" borderId="20" xfId="8" applyFont="1" applyBorder="1" applyAlignment="1">
      <alignment horizontal="center" vertical="center" wrapText="1"/>
    </xf>
    <xf numFmtId="0" fontId="9" fillId="5" borderId="68" xfId="8" applyFont="1" applyFill="1" applyBorder="1" applyAlignment="1">
      <alignment horizontal="center"/>
    </xf>
    <xf numFmtId="0" fontId="66" fillId="14" borderId="58" xfId="0" applyFont="1" applyFill="1" applyBorder="1" applyAlignment="1">
      <alignment horizontal="center" vertical="center" wrapText="1"/>
    </xf>
    <xf numFmtId="0" fontId="66" fillId="14" borderId="59" xfId="0" applyFont="1" applyFill="1" applyBorder="1" applyAlignment="1">
      <alignment horizontal="center" vertical="center" wrapText="1"/>
    </xf>
    <xf numFmtId="0" fontId="66" fillId="14" borderId="60" xfId="0" applyFont="1" applyFill="1" applyBorder="1" applyAlignment="1">
      <alignment horizontal="center" vertical="center" wrapText="1"/>
    </xf>
    <xf numFmtId="0" fontId="65" fillId="14" borderId="61" xfId="0" applyFont="1" applyFill="1" applyBorder="1" applyAlignment="1">
      <alignment horizontal="center" vertical="center"/>
    </xf>
    <xf numFmtId="0" fontId="65" fillId="14" borderId="62" xfId="0" applyFont="1" applyFill="1" applyBorder="1" applyAlignment="1">
      <alignment horizontal="center" vertical="center"/>
    </xf>
    <xf numFmtId="164" fontId="57" fillId="0" borderId="43" xfId="4" applyFont="1" applyFill="1" applyBorder="1" applyAlignment="1">
      <alignment horizontal="center" vertical="center"/>
    </xf>
    <xf numFmtId="164" fontId="57" fillId="0" borderId="20" xfId="4" applyFont="1" applyFill="1" applyBorder="1" applyAlignment="1">
      <alignment horizontal="center" vertical="center"/>
    </xf>
    <xf numFmtId="164" fontId="57" fillId="0" borderId="4" xfId="4" applyFont="1" applyFill="1" applyBorder="1" applyAlignment="1">
      <alignment horizontal="center" vertical="center"/>
    </xf>
    <xf numFmtId="164" fontId="57" fillId="0" borderId="8" xfId="4" applyFont="1" applyFill="1" applyBorder="1" applyAlignment="1">
      <alignment horizontal="center" vertical="center"/>
    </xf>
    <xf numFmtId="164" fontId="58" fillId="0" borderId="4" xfId="4" applyFont="1" applyFill="1" applyBorder="1" applyAlignment="1">
      <alignment horizontal="center" vertical="center"/>
    </xf>
    <xf numFmtId="164" fontId="58" fillId="0" borderId="8" xfId="4" applyFont="1" applyFill="1" applyBorder="1" applyAlignment="1">
      <alignment horizontal="center" vertical="center"/>
    </xf>
    <xf numFmtId="164" fontId="58" fillId="0" borderId="29" xfId="4" applyFont="1" applyFill="1" applyBorder="1" applyAlignment="1">
      <alignment horizontal="center" vertical="center"/>
    </xf>
    <xf numFmtId="164" fontId="57" fillId="0" borderId="29" xfId="4" applyFont="1" applyFill="1" applyBorder="1" applyAlignment="1">
      <alignment horizontal="center" vertical="center"/>
    </xf>
    <xf numFmtId="164" fontId="55" fillId="16" borderId="1" xfId="0" applyNumberFormat="1" applyFont="1" applyFill="1" applyBorder="1" applyAlignment="1">
      <alignment horizontal="center" vertical="center"/>
    </xf>
    <xf numFmtId="164" fontId="55" fillId="16" borderId="23" xfId="0" applyNumberFormat="1" applyFont="1" applyFill="1" applyBorder="1" applyAlignment="1">
      <alignment horizontal="center" vertical="center"/>
    </xf>
    <xf numFmtId="164" fontId="55" fillId="19" borderId="4" xfId="4" applyFont="1" applyFill="1" applyBorder="1" applyAlignment="1">
      <alignment horizontal="center" vertical="center"/>
    </xf>
    <xf numFmtId="164" fontId="55" fillId="19" borderId="8" xfId="4" applyFont="1" applyFill="1" applyBorder="1" applyAlignment="1">
      <alignment horizontal="center" vertical="center"/>
    </xf>
    <xf numFmtId="0" fontId="65" fillId="14" borderId="34" xfId="0" applyFont="1" applyFill="1" applyBorder="1" applyAlignment="1">
      <alignment horizontal="center" vertical="center"/>
    </xf>
    <xf numFmtId="0" fontId="65" fillId="14" borderId="0" xfId="0" applyFont="1" applyFill="1" applyAlignment="1">
      <alignment horizontal="center" vertical="center"/>
    </xf>
    <xf numFmtId="0" fontId="65" fillId="14" borderId="16" xfId="0" applyFont="1" applyFill="1" applyBorder="1" applyAlignment="1">
      <alignment horizontal="center" vertical="center" wrapText="1"/>
    </xf>
    <xf numFmtId="0" fontId="65" fillId="14" borderId="26" xfId="0" applyFont="1" applyFill="1" applyBorder="1" applyAlignment="1">
      <alignment horizontal="center" vertical="center" wrapText="1"/>
    </xf>
    <xf numFmtId="0" fontId="65" fillId="14" borderId="26" xfId="0" applyFont="1" applyFill="1" applyBorder="1" applyAlignment="1">
      <alignment horizontal="center" vertical="center"/>
    </xf>
    <xf numFmtId="0" fontId="65" fillId="14" borderId="29" xfId="0" applyFont="1" applyFill="1" applyBorder="1" applyAlignment="1">
      <alignment horizontal="center" vertical="center"/>
    </xf>
    <xf numFmtId="0" fontId="65" fillId="14" borderId="29" xfId="0" applyFont="1" applyFill="1" applyBorder="1" applyAlignment="1">
      <alignment horizontal="center" vertical="center" wrapText="1"/>
    </xf>
    <xf numFmtId="0" fontId="55" fillId="10" borderId="3" xfId="0" applyFont="1" applyFill="1" applyBorder="1" applyAlignment="1">
      <alignment horizontal="left" vertical="center" wrapText="1"/>
    </xf>
    <xf numFmtId="0" fontId="55" fillId="10" borderId="0" xfId="0" applyFont="1" applyFill="1" applyAlignment="1">
      <alignment horizontal="left" vertical="center" wrapText="1"/>
    </xf>
    <xf numFmtId="0" fontId="65" fillId="14" borderId="9" xfId="0" applyFont="1" applyFill="1" applyBorder="1" applyAlignment="1">
      <alignment horizontal="center" vertical="center"/>
    </xf>
    <xf numFmtId="0" fontId="65" fillId="14" borderId="10" xfId="0" applyFont="1" applyFill="1" applyBorder="1" applyAlignment="1">
      <alignment horizontal="center" vertical="center"/>
    </xf>
    <xf numFmtId="0" fontId="65" fillId="14" borderId="11" xfId="0" applyFont="1" applyFill="1" applyBorder="1" applyAlignment="1">
      <alignment horizontal="center" vertical="center"/>
    </xf>
    <xf numFmtId="0" fontId="55" fillId="10" borderId="34" xfId="0" applyFont="1" applyFill="1" applyBorder="1" applyAlignment="1">
      <alignment horizontal="left" vertical="center" wrapText="1"/>
    </xf>
    <xf numFmtId="0" fontId="65" fillId="14" borderId="28" xfId="0" applyFont="1" applyFill="1" applyBorder="1" applyAlignment="1">
      <alignment horizontal="center" vertical="center" wrapText="1"/>
    </xf>
    <xf numFmtId="0" fontId="65" fillId="14" borderId="27" xfId="0" applyFont="1" applyFill="1" applyBorder="1" applyAlignment="1">
      <alignment horizontal="center" vertical="center" wrapText="1"/>
    </xf>
    <xf numFmtId="0" fontId="65" fillId="14" borderId="30" xfId="0" applyFont="1" applyFill="1" applyBorder="1" applyAlignment="1">
      <alignment horizontal="center" vertical="center" wrapText="1"/>
    </xf>
    <xf numFmtId="0" fontId="75" fillId="29" borderId="9" xfId="29" applyFont="1" applyFill="1" applyBorder="1" applyAlignment="1">
      <alignment horizontal="center" vertical="center"/>
    </xf>
    <xf numFmtId="0" fontId="75" fillId="29" borderId="10" xfId="29" applyFont="1" applyFill="1" applyBorder="1" applyAlignment="1">
      <alignment horizontal="center" vertical="center"/>
    </xf>
    <xf numFmtId="0" fontId="75" fillId="29" borderId="11" xfId="29" applyFont="1" applyFill="1" applyBorder="1" applyAlignment="1">
      <alignment horizontal="center" vertical="center"/>
    </xf>
    <xf numFmtId="0" fontId="75" fillId="29" borderId="34" xfId="29" applyFont="1" applyFill="1" applyBorder="1" applyAlignment="1">
      <alignment horizontal="center" vertical="center"/>
    </xf>
    <xf numFmtId="0" fontId="75" fillId="29" borderId="0" xfId="29" applyFont="1" applyFill="1" applyAlignment="1">
      <alignment horizontal="center" vertical="center"/>
    </xf>
    <xf numFmtId="0" fontId="75" fillId="29" borderId="42" xfId="29" applyFont="1" applyFill="1" applyBorder="1" applyAlignment="1">
      <alignment horizontal="center" vertical="center"/>
    </xf>
    <xf numFmtId="0" fontId="101" fillId="29" borderId="94" xfId="29" applyFont="1" applyFill="1" applyBorder="1" applyAlignment="1">
      <alignment horizontal="center" wrapText="1"/>
    </xf>
    <xf numFmtId="0" fontId="101" fillId="29" borderId="83" xfId="29" applyFont="1" applyFill="1" applyBorder="1" applyAlignment="1">
      <alignment horizontal="center" wrapText="1"/>
    </xf>
    <xf numFmtId="0" fontId="101" fillId="29" borderId="48" xfId="29" applyFont="1" applyFill="1" applyBorder="1" applyAlignment="1">
      <alignment horizontal="center" wrapText="1"/>
    </xf>
    <xf numFmtId="0" fontId="61" fillId="0" borderId="34" xfId="24" applyFont="1" applyBorder="1" applyAlignment="1">
      <alignment horizontal="center" vertical="center"/>
    </xf>
    <xf numFmtId="0" fontId="61" fillId="0" borderId="0" xfId="24" applyFont="1" applyAlignment="1">
      <alignment horizontal="center" vertical="center"/>
    </xf>
    <xf numFmtId="0" fontId="61" fillId="0" borderId="42" xfId="24" applyFont="1" applyBorder="1" applyAlignment="1">
      <alignment horizontal="center" vertical="center"/>
    </xf>
    <xf numFmtId="0" fontId="55" fillId="30" borderId="132" xfId="24" applyFont="1" applyFill="1" applyBorder="1" applyAlignment="1">
      <alignment horizontal="center" vertical="center" readingOrder="1"/>
    </xf>
    <xf numFmtId="0" fontId="55" fillId="30" borderId="129" xfId="24" applyFont="1" applyFill="1" applyBorder="1" applyAlignment="1">
      <alignment horizontal="center" vertical="center" readingOrder="1"/>
    </xf>
    <xf numFmtId="0" fontId="55" fillId="30" borderId="133" xfId="24" applyFont="1" applyFill="1" applyBorder="1" applyAlignment="1">
      <alignment horizontal="center" vertical="center" readingOrder="1"/>
    </xf>
    <xf numFmtId="0" fontId="55" fillId="30" borderId="130" xfId="24" applyFont="1" applyFill="1" applyBorder="1" applyAlignment="1">
      <alignment horizontal="center" vertical="center" readingOrder="1"/>
    </xf>
    <xf numFmtId="0" fontId="55" fillId="30" borderId="133" xfId="24" applyFont="1" applyFill="1" applyBorder="1" applyAlignment="1">
      <alignment horizontal="center" vertical="center" wrapText="1" readingOrder="1"/>
    </xf>
    <xf numFmtId="0" fontId="55" fillId="30" borderId="130" xfId="24" applyFont="1" applyFill="1" applyBorder="1" applyAlignment="1">
      <alignment horizontal="center" vertical="center" wrapText="1" readingOrder="1"/>
    </xf>
    <xf numFmtId="0" fontId="55" fillId="30" borderId="134" xfId="24" applyFont="1" applyFill="1" applyBorder="1" applyAlignment="1">
      <alignment horizontal="center" vertical="center" readingOrder="1"/>
    </xf>
    <xf numFmtId="0" fontId="55" fillId="30" borderId="135" xfId="24" applyFont="1" applyFill="1" applyBorder="1" applyAlignment="1">
      <alignment horizontal="center" vertical="center" readingOrder="1"/>
    </xf>
    <xf numFmtId="0" fontId="55" fillId="30" borderId="136" xfId="24" applyFont="1" applyFill="1" applyBorder="1" applyAlignment="1">
      <alignment horizontal="center" vertical="center" readingOrder="1"/>
    </xf>
    <xf numFmtId="0" fontId="55" fillId="30" borderId="131" xfId="24" applyFont="1" applyFill="1" applyBorder="1" applyAlignment="1">
      <alignment horizontal="center" vertical="center" readingOrder="1"/>
    </xf>
    <xf numFmtId="0" fontId="57" fillId="30" borderId="137" xfId="24" applyFont="1" applyFill="1" applyBorder="1" applyAlignment="1">
      <alignment horizontal="center" vertical="center" readingOrder="1"/>
    </xf>
    <xf numFmtId="0" fontId="104" fillId="30" borderId="112" xfId="24" applyFont="1" applyFill="1" applyBorder="1" applyAlignment="1">
      <alignment horizontal="left" vertical="center" wrapText="1" readingOrder="1"/>
    </xf>
    <xf numFmtId="0" fontId="104" fillId="30" borderId="124" xfId="24" applyFont="1" applyFill="1" applyBorder="1" applyAlignment="1">
      <alignment horizontal="left" vertical="center" wrapText="1" readingOrder="1"/>
    </xf>
    <xf numFmtId="4" fontId="57" fillId="30" borderId="111" xfId="24" applyNumberFormat="1" applyFont="1" applyFill="1" applyBorder="1" applyAlignment="1">
      <alignment horizontal="center" vertical="center" readingOrder="1"/>
    </xf>
    <xf numFmtId="0" fontId="57" fillId="30" borderId="129" xfId="24" applyFont="1" applyFill="1" applyBorder="1" applyAlignment="1">
      <alignment horizontal="center" vertical="center" readingOrder="1"/>
    </xf>
    <xf numFmtId="0" fontId="104" fillId="30" borderId="145" xfId="24" applyFont="1" applyFill="1" applyBorder="1" applyAlignment="1">
      <alignment horizontal="left" vertical="center" wrapText="1" readingOrder="1"/>
    </xf>
    <xf numFmtId="0" fontId="104" fillId="30" borderId="141" xfId="24" applyFont="1" applyFill="1" applyBorder="1" applyAlignment="1">
      <alignment horizontal="left" vertical="center" wrapText="1" readingOrder="1"/>
    </xf>
    <xf numFmtId="0" fontId="104" fillId="30" borderId="139" xfId="24" applyFont="1" applyFill="1" applyBorder="1" applyAlignment="1">
      <alignment horizontal="left" vertical="center" wrapText="1" readingOrder="1"/>
    </xf>
    <xf numFmtId="0" fontId="57" fillId="30" borderId="132" xfId="24" applyFont="1" applyFill="1" applyBorder="1" applyAlignment="1">
      <alignment horizontal="center" vertical="center" readingOrder="1"/>
    </xf>
    <xf numFmtId="0" fontId="104" fillId="30" borderId="133" xfId="24" applyFont="1" applyFill="1" applyBorder="1" applyAlignment="1">
      <alignment horizontal="left" vertical="center" wrapText="1" readingOrder="1"/>
    </xf>
    <xf numFmtId="0" fontId="104" fillId="30" borderId="130" xfId="24" applyFont="1" applyFill="1" applyBorder="1" applyAlignment="1">
      <alignment horizontal="left" vertical="center" wrapText="1" readingOrder="1"/>
    </xf>
    <xf numFmtId="4" fontId="57" fillId="30" borderId="133" xfId="24" applyNumberFormat="1" applyFont="1" applyFill="1" applyBorder="1" applyAlignment="1">
      <alignment horizontal="center" vertical="center" readingOrder="1"/>
    </xf>
    <xf numFmtId="4" fontId="57" fillId="30" borderId="130" xfId="24" applyNumberFormat="1" applyFont="1" applyFill="1" applyBorder="1" applyAlignment="1">
      <alignment horizontal="center" vertical="center" readingOrder="1"/>
    </xf>
    <xf numFmtId="0" fontId="57" fillId="30" borderId="127" xfId="24" applyFont="1" applyFill="1" applyBorder="1" applyAlignment="1">
      <alignment horizontal="center" vertical="center" readingOrder="1"/>
    </xf>
    <xf numFmtId="4" fontId="57" fillId="30" borderId="124" xfId="24" applyNumberFormat="1" applyFont="1" applyFill="1" applyBorder="1" applyAlignment="1">
      <alignment horizontal="center" vertical="center" readingOrder="1"/>
    </xf>
    <xf numFmtId="0" fontId="57" fillId="30" borderId="128" xfId="24" applyFont="1" applyFill="1" applyBorder="1" applyAlignment="1">
      <alignment horizontal="center" vertical="center" readingOrder="1"/>
    </xf>
    <xf numFmtId="0" fontId="57" fillId="30" borderId="142" xfId="24" applyFont="1" applyFill="1" applyBorder="1" applyAlignment="1">
      <alignment horizontal="center" vertical="center" readingOrder="1"/>
    </xf>
    <xf numFmtId="0" fontId="57" fillId="30" borderId="144" xfId="24" applyFont="1" applyFill="1" applyBorder="1" applyAlignment="1">
      <alignment horizontal="center" vertical="center" readingOrder="1"/>
    </xf>
    <xf numFmtId="0" fontId="57" fillId="30" borderId="143" xfId="24" applyFont="1" applyFill="1" applyBorder="1" applyAlignment="1">
      <alignment horizontal="center" vertical="center" readingOrder="1"/>
    </xf>
    <xf numFmtId="0" fontId="57" fillId="30" borderId="127" xfId="24" applyFont="1" applyFill="1" applyBorder="1" applyAlignment="1">
      <alignment horizontal="right" vertical="center" readingOrder="1"/>
    </xf>
    <xf numFmtId="0" fontId="57" fillId="30" borderId="124" xfId="24" applyFont="1" applyFill="1" applyBorder="1" applyAlignment="1">
      <alignment horizontal="right" vertical="center" readingOrder="1"/>
    </xf>
    <xf numFmtId="0" fontId="57" fillId="30" borderId="137" xfId="24" applyFont="1" applyFill="1" applyBorder="1" applyAlignment="1">
      <alignment horizontal="right" vertical="center" readingOrder="1"/>
    </xf>
    <xf numFmtId="0" fontId="57" fillId="30" borderId="111" xfId="24" applyFont="1" applyFill="1" applyBorder="1" applyAlignment="1">
      <alignment horizontal="right" vertical="center" readingOrder="1"/>
    </xf>
    <xf numFmtId="0" fontId="55" fillId="30" borderId="129" xfId="24" applyFont="1" applyFill="1" applyBorder="1" applyAlignment="1">
      <alignment horizontal="right" vertical="center" readingOrder="1"/>
    </xf>
    <xf numFmtId="0" fontId="55" fillId="30" borderId="130" xfId="24" applyFont="1" applyFill="1" applyBorder="1" applyAlignment="1">
      <alignment horizontal="right" vertical="center" readingOrder="1"/>
    </xf>
    <xf numFmtId="0" fontId="80" fillId="14" borderId="9" xfId="0" applyFont="1" applyFill="1" applyBorder="1" applyAlignment="1">
      <alignment horizontal="center" vertical="center" wrapText="1"/>
    </xf>
    <xf numFmtId="0" fontId="80" fillId="14" borderId="10" xfId="0" applyFont="1" applyFill="1" applyBorder="1" applyAlignment="1">
      <alignment horizontal="center" vertical="center" wrapText="1"/>
    </xf>
    <xf numFmtId="0" fontId="80" fillId="14" borderId="11" xfId="0" applyFont="1" applyFill="1" applyBorder="1" applyAlignment="1">
      <alignment horizontal="center" vertical="center" wrapText="1"/>
    </xf>
    <xf numFmtId="0" fontId="80" fillId="14" borderId="34" xfId="0" applyFont="1" applyFill="1" applyBorder="1" applyAlignment="1">
      <alignment horizontal="center" vertical="center" wrapText="1"/>
    </xf>
    <xf numFmtId="0" fontId="80" fillId="14" borderId="0" xfId="0" applyFont="1" applyFill="1" applyAlignment="1">
      <alignment horizontal="center" vertical="center" wrapText="1"/>
    </xf>
    <xf numFmtId="0" fontId="80" fillId="14" borderId="42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8" borderId="39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 indent="1"/>
    </xf>
    <xf numFmtId="0" fontId="17" fillId="0" borderId="2" xfId="0" applyFont="1" applyBorder="1" applyAlignment="1">
      <alignment horizontal="left" vertical="center" wrapText="1" indent="1"/>
    </xf>
    <xf numFmtId="0" fontId="17" fillId="0" borderId="43" xfId="0" applyFont="1" applyBorder="1" applyAlignment="1">
      <alignment horizontal="left" vertical="center" wrapText="1" indent="1"/>
    </xf>
    <xf numFmtId="0" fontId="17" fillId="0" borderId="19" xfId="0" applyFont="1" applyBorder="1" applyAlignment="1">
      <alignment horizontal="left" vertical="center" wrapText="1" inden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164" fontId="0" fillId="0" borderId="4" xfId="4" applyFont="1" applyBorder="1" applyAlignment="1">
      <alignment horizontal="center" vertical="center"/>
    </xf>
    <xf numFmtId="164" fontId="0" fillId="0" borderId="8" xfId="4" applyFont="1" applyBorder="1" applyAlignment="1">
      <alignment horizontal="center" vertical="center"/>
    </xf>
    <xf numFmtId="164" fontId="10" fillId="0" borderId="4" xfId="4" applyFont="1" applyFill="1" applyBorder="1" applyAlignment="1">
      <alignment horizontal="center" vertical="center"/>
    </xf>
    <xf numFmtId="164" fontId="10" fillId="0" borderId="8" xfId="4" applyFont="1" applyFill="1" applyBorder="1" applyAlignment="1">
      <alignment horizontal="center" vertical="center"/>
    </xf>
    <xf numFmtId="164" fontId="0" fillId="0" borderId="4" xfId="4" applyFont="1" applyFill="1" applyBorder="1" applyAlignment="1">
      <alignment horizontal="center" vertical="center"/>
    </xf>
    <xf numFmtId="164" fontId="0" fillId="0" borderId="8" xfId="4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0" fontId="7" fillId="4" borderId="31" xfId="13" applyFont="1" applyFill="1" applyBorder="1" applyAlignment="1">
      <alignment horizontal="left" vertical="center"/>
    </xf>
    <xf numFmtId="0" fontId="5" fillId="0" borderId="32" xfId="13" applyFont="1" applyBorder="1" applyAlignment="1">
      <alignment horizontal="left" vertical="center"/>
    </xf>
    <xf numFmtId="0" fontId="5" fillId="4" borderId="0" xfId="13" applyFont="1" applyFill="1" applyAlignment="1">
      <alignment horizontal="left" vertical="center"/>
    </xf>
    <xf numFmtId="0" fontId="5" fillId="0" borderId="0" xfId="13" applyFont="1" applyAlignment="1">
      <alignment horizontal="left" vertical="center"/>
    </xf>
    <xf numFmtId="0" fontId="5" fillId="0" borderId="7" xfId="13" applyFont="1" applyBorder="1" applyAlignment="1">
      <alignment horizontal="left" vertical="center"/>
    </xf>
    <xf numFmtId="0" fontId="5" fillId="4" borderId="19" xfId="13" applyFont="1" applyFill="1" applyBorder="1" applyAlignment="1">
      <alignment horizontal="left" vertical="center"/>
    </xf>
    <xf numFmtId="0" fontId="5" fillId="0" borderId="19" xfId="13" applyFont="1" applyBorder="1" applyAlignment="1">
      <alignment horizontal="left" vertical="center"/>
    </xf>
    <xf numFmtId="0" fontId="5" fillId="0" borderId="20" xfId="13" applyFont="1" applyBorder="1" applyAlignment="1">
      <alignment horizontal="left" vertical="center"/>
    </xf>
    <xf numFmtId="0" fontId="6" fillId="3" borderId="9" xfId="13" applyFont="1" applyFill="1" applyBorder="1" applyAlignment="1">
      <alignment horizontal="center" vertical="center"/>
    </xf>
    <xf numFmtId="0" fontId="6" fillId="3" borderId="10" xfId="13" applyFont="1" applyFill="1" applyBorder="1" applyAlignment="1">
      <alignment horizontal="center" vertical="center"/>
    </xf>
    <xf numFmtId="0" fontId="6" fillId="3" borderId="11" xfId="13" applyFont="1" applyFill="1" applyBorder="1" applyAlignment="1">
      <alignment horizontal="center" vertical="center"/>
    </xf>
    <xf numFmtId="0" fontId="5" fillId="4" borderId="12" xfId="13" applyFont="1" applyFill="1" applyBorder="1" applyAlignment="1">
      <alignment horizontal="left" vertical="center" wrapText="1"/>
    </xf>
    <xf numFmtId="0" fontId="5" fillId="4" borderId="13" xfId="13" applyFont="1" applyFill="1" applyBorder="1" applyAlignment="1">
      <alignment horizontal="left" vertical="center" wrapText="1"/>
    </xf>
    <xf numFmtId="0" fontId="5" fillId="4" borderId="15" xfId="13" applyFont="1" applyFill="1" applyBorder="1" applyAlignment="1">
      <alignment horizontal="left" vertical="center" wrapText="1"/>
    </xf>
    <xf numFmtId="0" fontId="5" fillId="4" borderId="16" xfId="13" applyFont="1" applyFill="1" applyBorder="1" applyAlignment="1">
      <alignment horizontal="left" vertical="center" wrapText="1"/>
    </xf>
    <xf numFmtId="0" fontId="5" fillId="4" borderId="18" xfId="13" applyFont="1" applyFill="1" applyBorder="1" applyAlignment="1">
      <alignment horizontal="left" vertical="center" wrapText="1"/>
    </xf>
    <xf numFmtId="0" fontId="5" fillId="4" borderId="19" xfId="13" applyFont="1" applyFill="1" applyBorder="1" applyAlignment="1">
      <alignment horizontal="left" vertical="center" wrapText="1"/>
    </xf>
    <xf numFmtId="0" fontId="5" fillId="4" borderId="20" xfId="13" applyFont="1" applyFill="1" applyBorder="1" applyAlignment="1">
      <alignment horizontal="left" vertical="center" wrapText="1"/>
    </xf>
    <xf numFmtId="2" fontId="7" fillId="4" borderId="21" xfId="13" applyNumberFormat="1" applyFont="1" applyFill="1" applyBorder="1" applyAlignment="1">
      <alignment horizontal="center" vertical="center" wrapText="1"/>
    </xf>
    <xf numFmtId="0" fontId="7" fillId="4" borderId="22" xfId="13" applyFont="1" applyFill="1" applyBorder="1" applyAlignment="1">
      <alignment horizontal="center" vertical="center" wrapText="1"/>
    </xf>
    <xf numFmtId="0" fontId="7" fillId="4" borderId="23" xfId="13" applyFont="1" applyFill="1" applyBorder="1" applyAlignment="1">
      <alignment horizontal="center" vertical="center" wrapText="1"/>
    </xf>
    <xf numFmtId="0" fontId="7" fillId="4" borderId="35" xfId="13" applyFont="1" applyFill="1" applyBorder="1" applyAlignment="1">
      <alignment horizontal="left" vertical="center"/>
    </xf>
    <xf numFmtId="0" fontId="5" fillId="0" borderId="2" xfId="13" applyFont="1" applyBorder="1" applyAlignment="1">
      <alignment horizontal="left" vertical="center"/>
    </xf>
    <xf numFmtId="0" fontId="7" fillId="3" borderId="36" xfId="13" applyFont="1" applyFill="1" applyBorder="1" applyAlignment="1">
      <alignment horizontal="left" vertical="center"/>
    </xf>
    <xf numFmtId="0" fontId="7" fillId="0" borderId="37" xfId="13" applyFont="1" applyBorder="1" applyAlignment="1">
      <alignment horizontal="left" vertical="center"/>
    </xf>
    <xf numFmtId="0" fontId="7" fillId="0" borderId="14" xfId="13" applyFont="1" applyBorder="1" applyAlignment="1">
      <alignment horizontal="center" vertical="center" wrapText="1"/>
    </xf>
    <xf numFmtId="0" fontId="7" fillId="0" borderId="17" xfId="13" applyFont="1" applyBorder="1" applyAlignment="1">
      <alignment horizontal="center" vertical="center" wrapText="1"/>
    </xf>
    <xf numFmtId="0" fontId="7" fillId="0" borderId="24" xfId="13" applyFont="1" applyBorder="1" applyAlignment="1">
      <alignment horizontal="center" vertical="center" wrapText="1"/>
    </xf>
    <xf numFmtId="0" fontId="7" fillId="4" borderId="25" xfId="13" applyFont="1" applyFill="1" applyBorder="1" applyAlignment="1">
      <alignment horizontal="center" vertical="center" wrapText="1"/>
    </xf>
    <xf numFmtId="0" fontId="7" fillId="0" borderId="26" xfId="13" applyFont="1" applyBorder="1" applyAlignment="1">
      <alignment horizontal="center" vertical="center"/>
    </xf>
    <xf numFmtId="0" fontId="7" fillId="0" borderId="28" xfId="13" applyFont="1" applyBorder="1" applyAlignment="1">
      <alignment horizontal="center" vertical="center"/>
    </xf>
    <xf numFmtId="0" fontId="7" fillId="0" borderId="29" xfId="13" applyFont="1" applyBorder="1" applyAlignment="1">
      <alignment horizontal="center" vertical="center"/>
    </xf>
    <xf numFmtId="0" fontId="5" fillId="4" borderId="34" xfId="13" applyFont="1" applyFill="1" applyBorder="1" applyAlignment="1">
      <alignment horizontal="left" vertical="center"/>
    </xf>
    <xf numFmtId="0" fontId="5" fillId="4" borderId="7" xfId="13" applyFont="1" applyFill="1" applyBorder="1" applyAlignment="1">
      <alignment horizontal="left" vertical="center"/>
    </xf>
    <xf numFmtId="0" fontId="5" fillId="4" borderId="15" xfId="13" applyFont="1" applyFill="1" applyBorder="1" applyAlignment="1">
      <alignment horizontal="left" vertical="center"/>
    </xf>
    <xf numFmtId="0" fontId="5" fillId="0" borderId="16" xfId="13" applyFont="1" applyBorder="1" applyAlignment="1">
      <alignment horizontal="left" vertical="center"/>
    </xf>
    <xf numFmtId="0" fontId="7" fillId="4" borderId="28" xfId="13" applyFont="1" applyFill="1" applyBorder="1" applyAlignment="1">
      <alignment horizontal="left" vertical="center"/>
    </xf>
    <xf numFmtId="0" fontId="5" fillId="0" borderId="29" xfId="13" applyFont="1" applyBorder="1" applyAlignment="1">
      <alignment horizontal="left" vertical="center"/>
    </xf>
    <xf numFmtId="0" fontId="7" fillId="4" borderId="26" xfId="13" applyFont="1" applyFill="1" applyBorder="1" applyAlignment="1">
      <alignment horizontal="center" vertical="center"/>
    </xf>
    <xf numFmtId="0" fontId="7" fillId="0" borderId="27" xfId="1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</cellXfs>
  <cellStyles count="32">
    <cellStyle name="Hiperlink" xfId="6" builtinId="8"/>
    <cellStyle name="Hiperlink 2" xfId="26" xr:uid="{00000000-0005-0000-0000-000001000000}"/>
    <cellStyle name="Moeda" xfId="4" builtinId="4"/>
    <cellStyle name="Moeda 2" xfId="11" xr:uid="{00000000-0005-0000-0000-000003000000}"/>
    <cellStyle name="Normal" xfId="0" builtinId="0"/>
    <cellStyle name="Normal 10" xfId="12" xr:uid="{00000000-0005-0000-0000-000005000000}"/>
    <cellStyle name="Normal 11" xfId="31" xr:uid="{80577977-6338-46AA-A0D3-AD7B6DB06462}"/>
    <cellStyle name="Normal 2" xfId="8" xr:uid="{00000000-0005-0000-0000-000006000000}"/>
    <cellStyle name="Normal 2 17" xfId="24" xr:uid="{00000000-0005-0000-0000-000007000000}"/>
    <cellStyle name="Normal 2 2" xfId="25" xr:uid="{00000000-0005-0000-0000-000008000000}"/>
    <cellStyle name="Normal 2 4" xfId="7" xr:uid="{00000000-0005-0000-0000-000009000000}"/>
    <cellStyle name="Normal 3" xfId="13" xr:uid="{00000000-0005-0000-0000-00000A000000}"/>
    <cellStyle name="Normal 4" xfId="15" xr:uid="{00000000-0005-0000-0000-00000B000000}"/>
    <cellStyle name="Normal 4 2" xfId="30" xr:uid="{00000000-0005-0000-0000-00000C000000}"/>
    <cellStyle name="Normal 5" xfId="3" xr:uid="{00000000-0005-0000-0000-00000D000000}"/>
    <cellStyle name="Normal 6" xfId="16" xr:uid="{00000000-0005-0000-0000-00000E000000}"/>
    <cellStyle name="Normal 7" xfId="9" xr:uid="{00000000-0005-0000-0000-00000F000000}"/>
    <cellStyle name="Normal 8" xfId="28" xr:uid="{00000000-0005-0000-0000-000010000000}"/>
    <cellStyle name="Normal 9" xfId="5" xr:uid="{00000000-0005-0000-0000-000011000000}"/>
    <cellStyle name="Normal_Planilha Fevereiro" xfId="29" xr:uid="{00000000-0005-0000-0000-000012000000}"/>
    <cellStyle name="Porcentagem" xfId="2" builtinId="5"/>
    <cellStyle name="Porcentagem 2" xfId="17" xr:uid="{00000000-0005-0000-0000-000014000000}"/>
    <cellStyle name="Porcentagem 2 2" xfId="14" xr:uid="{00000000-0005-0000-0000-000015000000}"/>
    <cellStyle name="Porcentagem 3" xfId="18" xr:uid="{00000000-0005-0000-0000-000016000000}"/>
    <cellStyle name="Porcentagem 4" xfId="10" xr:uid="{00000000-0005-0000-0000-000017000000}"/>
    <cellStyle name="Porcentagem 5" xfId="19" xr:uid="{00000000-0005-0000-0000-000018000000}"/>
    <cellStyle name="Separador de milhares 2" xfId="20" xr:uid="{00000000-0005-0000-0000-000019000000}"/>
    <cellStyle name="Separador de milhares 3" xfId="21" xr:uid="{00000000-0005-0000-0000-00001A000000}"/>
    <cellStyle name="Separador de milhares 3 2" xfId="22" xr:uid="{00000000-0005-0000-0000-00001B000000}"/>
    <cellStyle name="Vírgula" xfId="1" builtinId="3"/>
    <cellStyle name="Vírgula 2" xfId="23" xr:uid="{00000000-0005-0000-0000-00001D000000}"/>
    <cellStyle name="Vírgula 2 3" xfId="27" xr:uid="{00000000-0005-0000-0000-00001E000000}"/>
  </cellStyles>
  <dxfs count="31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theme" Target="theme/theme1.xml"/><Relationship Id="rId68" Type="http://schemas.microsoft.com/office/2017/06/relationships/rdRichValue" Target="richData/rdrichvalue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4.xml"/><Relationship Id="rId66" Type="http://schemas.openxmlformats.org/officeDocument/2006/relationships/sheetMetadata" Target="metadata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7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64" Type="http://schemas.openxmlformats.org/officeDocument/2006/relationships/styles" Target="styles.xml"/><Relationship Id="rId69" Type="http://schemas.microsoft.com/office/2017/06/relationships/rdRichValueStructure" Target="richData/rdrichvaluestructur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5.xml"/><Relationship Id="rId67" Type="http://schemas.microsoft.com/office/2022/10/relationships/richValueRel" Target="richData/richValueRel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8.xml"/><Relationship Id="rId7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6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tif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257174</xdr:colOff>
      <xdr:row>59</xdr:row>
      <xdr:rowOff>9525</xdr:rowOff>
    </xdr:from>
    <xdr:to>
      <xdr:col>6</xdr:col>
      <xdr:colOff>2105025</xdr:colOff>
      <xdr:row>64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175" t="80990" r="2146" b="4099"/>
        <a:stretch/>
      </xdr:blipFill>
      <xdr:spPr>
        <a:xfrm>
          <a:off x="6010274" y="10325100"/>
          <a:ext cx="3676651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1570264</xdr:colOff>
      <xdr:row>28</xdr:row>
      <xdr:rowOff>127907</xdr:rowOff>
    </xdr:from>
    <xdr:to>
      <xdr:col>3</xdr:col>
      <xdr:colOff>398689</xdr:colOff>
      <xdr:row>32</xdr:row>
      <xdr:rowOff>146956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3366407" y="5448300"/>
          <a:ext cx="1590675" cy="672192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>
            <a:ln>
              <a:noFill/>
            </a:ln>
          </a:endParaRPr>
        </a:p>
      </xdr:txBody>
    </xdr:sp>
    <xdr:clientData/>
  </xdr:twoCellAnchor>
  <xdr:twoCellAnchor editAs="oneCell">
    <xdr:from>
      <xdr:col>1</xdr:col>
      <xdr:colOff>149678</xdr:colOff>
      <xdr:row>10</xdr:row>
      <xdr:rowOff>68035</xdr:rowOff>
    </xdr:from>
    <xdr:to>
      <xdr:col>6</xdr:col>
      <xdr:colOff>2354694</xdr:colOff>
      <xdr:row>36</xdr:row>
      <xdr:rowOff>27213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4C8F44A-2A78-C9C4-E27B-6C70DF82D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6607" y="2449285"/>
          <a:ext cx="8777266" cy="4204607"/>
        </a:xfrm>
        <a:prstGeom prst="rect">
          <a:avLst/>
        </a:prstGeom>
      </xdr:spPr>
    </xdr:pic>
    <xdr:clientData/>
  </xdr:twoCellAnchor>
  <xdr:twoCellAnchor editAs="oneCell">
    <xdr:from>
      <xdr:col>0</xdr:col>
      <xdr:colOff>1009649</xdr:colOff>
      <xdr:row>38</xdr:row>
      <xdr:rowOff>38100</xdr:rowOff>
    </xdr:from>
    <xdr:to>
      <xdr:col>4</xdr:col>
      <xdr:colOff>40820</xdr:colOff>
      <xdr:row>58</xdr:row>
      <xdr:rowOff>31135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6F45468-B017-5663-3B09-1225189DB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9649" y="6953250"/>
          <a:ext cx="4231821" cy="323153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37</xdr:row>
      <xdr:rowOff>163285</xdr:rowOff>
    </xdr:from>
    <xdr:to>
      <xdr:col>6</xdr:col>
      <xdr:colOff>2187877</xdr:colOff>
      <xdr:row>57</xdr:row>
      <xdr:rowOff>54427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2F1E4CE-CD94-38EE-4D78-71189B0B7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55821" y="6953249"/>
          <a:ext cx="4011235" cy="3156857"/>
        </a:xfrm>
        <a:prstGeom prst="rect">
          <a:avLst/>
        </a:prstGeom>
      </xdr:spPr>
    </xdr:pic>
    <xdr:clientData/>
  </xdr:twoCellAnchor>
  <xdr:twoCellAnchor>
    <xdr:from>
      <xdr:col>2</xdr:col>
      <xdr:colOff>1238250</xdr:colOff>
      <xdr:row>39</xdr:row>
      <xdr:rowOff>133350</xdr:rowOff>
    </xdr:from>
    <xdr:to>
      <xdr:col>2</xdr:col>
      <xdr:colOff>2238375</xdr:colOff>
      <xdr:row>41</xdr:row>
      <xdr:rowOff>38100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E7FD65A-D830-C048-82F6-8FDE85125451}"/>
            </a:ext>
          </a:extLst>
        </xdr:cNvPr>
        <xdr:cNvSpPr txBox="1"/>
      </xdr:nvSpPr>
      <xdr:spPr>
        <a:xfrm>
          <a:off x="3038475" y="7210425"/>
          <a:ext cx="100012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DUPLICAÇÃO</a:t>
          </a:r>
        </a:p>
      </xdr:txBody>
    </xdr:sp>
    <xdr:clientData/>
  </xdr:twoCellAnchor>
  <xdr:twoCellAnchor>
    <xdr:from>
      <xdr:col>2</xdr:col>
      <xdr:colOff>1304925</xdr:colOff>
      <xdr:row>49</xdr:row>
      <xdr:rowOff>19050</xdr:rowOff>
    </xdr:from>
    <xdr:to>
      <xdr:col>2</xdr:col>
      <xdr:colOff>2752725</xdr:colOff>
      <xdr:row>52</xdr:row>
      <xdr:rowOff>66675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2878FCC-9DE4-1814-1826-D6817E568CFB}"/>
            </a:ext>
          </a:extLst>
        </xdr:cNvPr>
        <xdr:cNvSpPr txBox="1"/>
      </xdr:nvSpPr>
      <xdr:spPr>
        <a:xfrm>
          <a:off x="3105150" y="8715375"/>
          <a:ext cx="1447800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ADEQUAÇÃO CAPACIDADE</a:t>
          </a:r>
        </a:p>
      </xdr:txBody>
    </xdr:sp>
    <xdr:clientData/>
  </xdr:twoCellAnchor>
  <xdr:twoCellAnchor>
    <xdr:from>
      <xdr:col>5</xdr:col>
      <xdr:colOff>1724025</xdr:colOff>
      <xdr:row>43</xdr:row>
      <xdr:rowOff>9525</xdr:rowOff>
    </xdr:from>
    <xdr:to>
      <xdr:col>6</xdr:col>
      <xdr:colOff>1152525</xdr:colOff>
      <xdr:row>44</xdr:row>
      <xdr:rowOff>142875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1C44EF9-0711-494E-0E99-7E066A38DBCA}"/>
            </a:ext>
          </a:extLst>
        </xdr:cNvPr>
        <xdr:cNvSpPr txBox="1"/>
      </xdr:nvSpPr>
      <xdr:spPr>
        <a:xfrm>
          <a:off x="7477125" y="7734300"/>
          <a:ext cx="125730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IMPLANTAÇÃO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0</xdr:rowOff>
    </xdr:from>
    <xdr:ext cx="3197607" cy="3435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7600950" y="438150"/>
              <a:ext cx="3197225" cy="3435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𝐷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𝐸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𝐹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𝐻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𝐽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1"/>
            <xdr:cNvSpPr txBox="1"/>
          </xdr:nvSpPr>
          <xdr:spPr>
            <a:xfrm>
              <a:off x="7600950" y="438150"/>
              <a:ext cx="3197225" cy="3435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t-BR" sz="1100" b="0">
                  <a:latin typeface="Cambria Math" panose="02040503050406030204" pitchFamily="18" charset="0"/>
                </a:rPr>
                <a:t>𝐵𝐷𝐼</a:t>
              </a:r>
              <a:r>
                <a:rPr lang="pt-BR" sz="1100" b="0">
                  <a:latin typeface="Cambria Math" panose="02040503050406030204" pitchFamily="18" charset="0"/>
                </a:rPr>
                <a:t>=</a:t>
              </a:r>
              <a:r>
                <a:rPr lang="pt-BR" sz="1100" b="0">
                  <a:latin typeface="Cambria Math" panose="02040503050406030204" pitchFamily="18" charset="0"/>
                </a:rPr>
                <a:t>1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𝐷</a:t>
              </a:r>
              <a:r>
                <a:rPr lang="pt-BR" sz="1100" b="0">
                  <a:latin typeface="Cambria Math" panose="02040503050406030204" pitchFamily="18" charset="0"/>
                </a:rPr>
                <a:t>/</a:t>
              </a:r>
              <a:r>
                <a:rPr lang="pt-BR" sz="1100" b="0">
                  <a:latin typeface="Cambria Math" panose="02040503050406030204" pitchFamily="18" charset="0"/>
                </a:rPr>
                <a:t>1</a:t>
              </a:r>
              <a:r>
                <a:rPr lang="pt-BR" sz="1100" b="0">
                  <a:latin typeface="Cambria Math" panose="02040503050406030204" pitchFamily="18" charset="0"/>
                </a:rPr>
                <a:t>−</a:t>
              </a:r>
              <a:r>
                <a:rPr lang="pt-BR" sz="1100" b="0">
                  <a:latin typeface="Cambria Math" panose="02040503050406030204" pitchFamily="18" charset="0"/>
                </a:rPr>
                <a:t>(</a:t>
              </a:r>
              <a:r>
                <a:rPr lang="pt-BR" sz="1100" b="0">
                  <a:latin typeface="Cambria Math" panose="02040503050406030204" pitchFamily="18" charset="0"/>
                </a:rPr>
                <a:t>𝐴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𝐵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𝐶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𝐸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𝐹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𝐺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𝐻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𝐼</a:t>
              </a:r>
              <a:r>
                <a:rPr lang="pt-BR" sz="1100" b="0">
                  <a:latin typeface="Cambria Math" panose="02040503050406030204" pitchFamily="18" charset="0"/>
                </a:rPr>
                <a:t>+</a:t>
              </a:r>
              <a:r>
                <a:rPr lang="pt-BR" sz="1100" b="0">
                  <a:latin typeface="Cambria Math" panose="02040503050406030204" pitchFamily="18" charset="0"/>
                </a:rPr>
                <a:t>𝐽</a:t>
              </a:r>
              <a:r>
                <a:rPr lang="pt-BR" sz="1100" b="0">
                  <a:latin typeface="Cambria Math" panose="02040503050406030204" pitchFamily="18" charset="0"/>
                </a:rPr>
                <a:t>)</a:t>
              </a:r>
              <a:r>
                <a:rPr lang="pt-BR" sz="1100" b="0">
                  <a:latin typeface="Cambria Math" panose="02040503050406030204" pitchFamily="18" charset="0"/>
                </a:rPr>
                <a:t>−</a:t>
              </a:r>
              <a:r>
                <a:rPr lang="pt-BR" sz="1100" b="0">
                  <a:latin typeface="Cambria Math" panose="02040503050406030204" pitchFamily="18" charset="0"/>
                </a:rPr>
                <a:t>1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28</xdr:col>
      <xdr:colOff>449035</xdr:colOff>
      <xdr:row>1</xdr:row>
      <xdr:rowOff>163285</xdr:rowOff>
    </xdr:from>
    <xdr:to>
      <xdr:col>58</xdr:col>
      <xdr:colOff>372656</xdr:colOff>
      <xdr:row>58</xdr:row>
      <xdr:rowOff>112854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49" y="244928"/>
          <a:ext cx="18293264" cy="921603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29</xdr:col>
      <xdr:colOff>44575</xdr:colOff>
      <xdr:row>51</xdr:row>
      <xdr:rowOff>127343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AAB766E-5FE7-0A99-7AF5-B73902BD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18179" y="2626179"/>
          <a:ext cx="7392432" cy="57062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523875</xdr:colOff>
      <xdr:row>0</xdr:row>
      <xdr:rowOff>104775</xdr:rowOff>
    </xdr:from>
    <xdr:to>
      <xdr:col>30</xdr:col>
      <xdr:colOff>789806</xdr:colOff>
      <xdr:row>12</xdr:row>
      <xdr:rowOff>100870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33675" y="104775"/>
          <a:ext cx="4514081" cy="3777520"/>
        </a:xfrm>
        <a:prstGeom prst="rect">
          <a:avLst/>
        </a:prstGeom>
      </xdr:spPr>
    </xdr:pic>
    <xdr:clientData/>
  </xdr:twoCellAnchor>
  <xdr:twoCellAnchor editAs="oneCell">
    <xdr:from>
      <xdr:col>26</xdr:col>
      <xdr:colOff>3124200</xdr:colOff>
      <xdr:row>37</xdr:row>
      <xdr:rowOff>76200</xdr:rowOff>
    </xdr:from>
    <xdr:to>
      <xdr:col>33</xdr:col>
      <xdr:colOff>220860</xdr:colOff>
      <xdr:row>74</xdr:row>
      <xdr:rowOff>167822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38100" y="10287000"/>
          <a:ext cx="12793860" cy="8135485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571500</xdr:colOff>
      <xdr:row>36</xdr:row>
      <xdr:rowOff>0</xdr:rowOff>
    </xdr:from>
    <xdr:to>
      <xdr:col>26</xdr:col>
      <xdr:colOff>2678622</xdr:colOff>
      <xdr:row>73</xdr:row>
      <xdr:rowOff>82069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0" y="10210800"/>
          <a:ext cx="15023022" cy="79354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51707</xdr:colOff>
      <xdr:row>40</xdr:row>
      <xdr:rowOff>115659</xdr:rowOff>
    </xdr:from>
    <xdr:to>
      <xdr:col>49</xdr:col>
      <xdr:colOff>334564</xdr:colOff>
      <xdr:row>76</xdr:row>
      <xdr:rowOff>108693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68507" y="6364059"/>
          <a:ext cx="10036457" cy="5479434"/>
        </a:xfrm>
        <a:prstGeom prst="rect">
          <a:avLst/>
        </a:prstGeom>
      </xdr:spPr>
    </xdr:pic>
    <xdr:clientData/>
  </xdr:twoCellAnchor>
  <xdr:twoCellAnchor editAs="oneCell">
    <xdr:from>
      <xdr:col>33</xdr:col>
      <xdr:colOff>56470</xdr:colOff>
      <xdr:row>3</xdr:row>
      <xdr:rowOff>23813</xdr:rowOff>
    </xdr:from>
    <xdr:to>
      <xdr:col>49</xdr:col>
      <xdr:colOff>339327</xdr:colOff>
      <xdr:row>39</xdr:row>
      <xdr:rowOff>6733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73270" y="633413"/>
          <a:ext cx="10036457" cy="5469320"/>
        </a:xfrm>
        <a:prstGeom prst="rect">
          <a:avLst/>
        </a:prstGeom>
      </xdr:spPr>
    </xdr:pic>
    <xdr:clientData/>
  </xdr:twoCellAnchor>
  <xdr:twoCellAnchor editAs="oneCell">
    <xdr:from>
      <xdr:col>33</xdr:col>
      <xdr:colOff>127907</xdr:colOff>
      <xdr:row>77</xdr:row>
      <xdr:rowOff>108856</xdr:rowOff>
    </xdr:from>
    <xdr:to>
      <xdr:col>49</xdr:col>
      <xdr:colOff>410764</xdr:colOff>
      <xdr:row>114</xdr:row>
      <xdr:rowOff>1291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44707" y="11996056"/>
          <a:ext cx="10036457" cy="5531235"/>
        </a:xfrm>
        <a:prstGeom prst="rect">
          <a:avLst/>
        </a:prstGeom>
      </xdr:spPr>
    </xdr:pic>
    <xdr:clientData/>
  </xdr:twoCellAnchor>
  <xdr:twoCellAnchor editAs="oneCell">
    <xdr:from>
      <xdr:col>16</xdr:col>
      <xdr:colOff>143741</xdr:colOff>
      <xdr:row>73</xdr:row>
      <xdr:rowOff>76201</xdr:rowOff>
    </xdr:from>
    <xdr:to>
      <xdr:col>32</xdr:col>
      <xdr:colOff>599209</xdr:colOff>
      <xdr:row>110</xdr:row>
      <xdr:rowOff>82723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97341" y="12039601"/>
          <a:ext cx="10209068" cy="5997747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35</xdr:row>
      <xdr:rowOff>114300</xdr:rowOff>
    </xdr:from>
    <xdr:to>
      <xdr:col>32</xdr:col>
      <xdr:colOff>478800</xdr:colOff>
      <xdr:row>74</xdr:row>
      <xdr:rowOff>63053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00" y="5600700"/>
          <a:ext cx="10080000" cy="5892353"/>
        </a:xfrm>
        <a:prstGeom prst="rect">
          <a:avLst/>
        </a:prstGeom>
      </xdr:spPr>
    </xdr:pic>
    <xdr:clientData/>
  </xdr:twoCellAnchor>
  <xdr:twoCellAnchor editAs="oneCell">
    <xdr:from>
      <xdr:col>16</xdr:col>
      <xdr:colOff>259773</xdr:colOff>
      <xdr:row>1</xdr:row>
      <xdr:rowOff>51955</xdr:rowOff>
    </xdr:from>
    <xdr:to>
      <xdr:col>31</xdr:col>
      <xdr:colOff>242455</xdr:colOff>
      <xdr:row>35</xdr:row>
      <xdr:rowOff>81485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57955" y="363682"/>
          <a:ext cx="9074727" cy="53288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134471</xdr:rowOff>
    </xdr:from>
    <xdr:to>
      <xdr:col>15</xdr:col>
      <xdr:colOff>561141</xdr:colOff>
      <xdr:row>37</xdr:row>
      <xdr:rowOff>134471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37030"/>
          <a:ext cx="9637906" cy="56477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78441</xdr:rowOff>
    </xdr:from>
    <xdr:to>
      <xdr:col>14</xdr:col>
      <xdr:colOff>528353</xdr:colOff>
      <xdr:row>72</xdr:row>
      <xdr:rowOff>27170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6185647"/>
          <a:ext cx="9000000" cy="52827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1</xdr:rowOff>
    </xdr:from>
    <xdr:to>
      <xdr:col>15</xdr:col>
      <xdr:colOff>283235</xdr:colOff>
      <xdr:row>108</xdr:row>
      <xdr:rowOff>7541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1598089"/>
          <a:ext cx="9360000" cy="54984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</xdr:row>
      <xdr:rowOff>57150</xdr:rowOff>
    </xdr:from>
    <xdr:to>
      <xdr:col>12</xdr:col>
      <xdr:colOff>286807</xdr:colOff>
      <xdr:row>36</xdr:row>
      <xdr:rowOff>96024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381000"/>
          <a:ext cx="7573432" cy="554432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2</xdr:row>
      <xdr:rowOff>47061</xdr:rowOff>
    </xdr:from>
    <xdr:to>
      <xdr:col>30</xdr:col>
      <xdr:colOff>239651</xdr:colOff>
      <xdr:row>36</xdr:row>
      <xdr:rowOff>115103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4325" y="370911"/>
          <a:ext cx="10593326" cy="5573492"/>
        </a:xfrm>
        <a:prstGeom prst="rect">
          <a:avLst/>
        </a:prstGeom>
      </xdr:spPr>
    </xdr:pic>
    <xdr:clientData/>
  </xdr:twoCellAnchor>
  <xdr:twoCellAnchor editAs="oneCell">
    <xdr:from>
      <xdr:col>31</xdr:col>
      <xdr:colOff>190501</xdr:colOff>
      <xdr:row>2</xdr:row>
      <xdr:rowOff>24912</xdr:rowOff>
    </xdr:from>
    <xdr:to>
      <xdr:col>40</xdr:col>
      <xdr:colOff>573743</xdr:colOff>
      <xdr:row>37</xdr:row>
      <xdr:rowOff>114301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88101" y="348762"/>
          <a:ext cx="5869642" cy="57567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1</xdr:row>
      <xdr:rowOff>1</xdr:rowOff>
    </xdr:from>
    <xdr:to>
      <xdr:col>3</xdr:col>
      <xdr:colOff>66675</xdr:colOff>
      <xdr:row>1</xdr:row>
      <xdr:rowOff>562426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9041DB-685C-4160-A1B8-D7CBF8EC1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5" y="161926"/>
          <a:ext cx="2727325" cy="562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812894-A6C6-4641-A4EC-0823E2A7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55EBEFE-FC5C-4709-8250-D08CE32E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0</xdr:colOff>
      <xdr:row>8</xdr:row>
      <xdr:rowOff>11205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FC2444A-B9B2-402D-ABF1-765317B01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7832911" y="0"/>
          <a:ext cx="8001001" cy="1467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5F7E4B58-8071-4CE9-BECA-A5377DCA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7" name="Imagem 7">
          <a:extLst>
            <a:ext uri="{FF2B5EF4-FFF2-40B4-BE49-F238E27FC236}">
              <a16:creationId xmlns:a16="http://schemas.microsoft.com/office/drawing/2014/main" id="{94449F38-C2AE-4DBE-A7A6-EAECEA53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8" name="Imagem 8">
          <a:extLst>
            <a:ext uri="{FF2B5EF4-FFF2-40B4-BE49-F238E27FC236}">
              <a16:creationId xmlns:a16="http://schemas.microsoft.com/office/drawing/2014/main" id="{861EDEDC-C294-47A4-B056-11B29BDA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9" name="Imagem 9">
          <a:extLst>
            <a:ext uri="{FF2B5EF4-FFF2-40B4-BE49-F238E27FC236}">
              <a16:creationId xmlns:a16="http://schemas.microsoft.com/office/drawing/2014/main" id="{1A22E3C9-D4C4-4620-967F-8E729FBFF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10" name="Imagem 10">
          <a:extLst>
            <a:ext uri="{FF2B5EF4-FFF2-40B4-BE49-F238E27FC236}">
              <a16:creationId xmlns:a16="http://schemas.microsoft.com/office/drawing/2014/main" id="{5773EF57-00FA-49B8-ABC8-BCBC667D1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1000"/>
          <a:ext cx="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1" name="Imagem 11">
          <a:extLst>
            <a:ext uri="{FF2B5EF4-FFF2-40B4-BE49-F238E27FC236}">
              <a16:creationId xmlns:a16="http://schemas.microsoft.com/office/drawing/2014/main" id="{99414FFB-C999-411E-B7AE-5DC4335A1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6910" cy="903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1</xdr:row>
      <xdr:rowOff>23961</xdr:rowOff>
    </xdr:from>
    <xdr:to>
      <xdr:col>9</xdr:col>
      <xdr:colOff>11206</xdr:colOff>
      <xdr:row>7</xdr:row>
      <xdr:rowOff>11206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1F375A7F-0D84-4CF7-82C0-5FD074499612}"/>
            </a:ext>
          </a:extLst>
        </xdr:cNvPr>
        <xdr:cNvSpPr txBox="1"/>
      </xdr:nvSpPr>
      <xdr:spPr>
        <a:xfrm>
          <a:off x="10481123" y="214461"/>
          <a:ext cx="5363995" cy="1096627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4AAA22-2B15-40AF-9ABD-3627588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48C8BF-02A6-428F-BB01-F297C95D6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31750</xdr:colOff>
      <xdr:row>8</xdr:row>
      <xdr:rowOff>31750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85528F-D53F-4033-8080-C1C451AFC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7838514" y="0"/>
          <a:ext cx="8226986" cy="149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5D2FC829-7E09-4DA4-9C82-E160D6D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AD354A48-ADF3-47A7-B225-BEEB390E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295D2930-0472-46B8-8478-FEFE6BFDA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7449F185-E99F-47A2-9413-5A59E329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1B454EA6-ABA2-470F-93B2-583E5C0D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AAFBDEC1-FFD9-41DB-856F-459FC04C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1</xdr:row>
      <xdr:rowOff>23961</xdr:rowOff>
    </xdr:from>
    <xdr:to>
      <xdr:col>9</xdr:col>
      <xdr:colOff>11206</xdr:colOff>
      <xdr:row>7</xdr:row>
      <xdr:rowOff>11206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CB4F6D69-F27D-4A67-81FC-A9C90BC8B5F2}"/>
            </a:ext>
          </a:extLst>
        </xdr:cNvPr>
        <xdr:cNvSpPr txBox="1"/>
      </xdr:nvSpPr>
      <xdr:spPr>
        <a:xfrm>
          <a:off x="10496811" y="214461"/>
          <a:ext cx="5373520" cy="110167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7BEFB1-7190-4AB6-BB40-296235E30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53D759-9544-4EF0-902F-6EB897A16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15874</xdr:colOff>
      <xdr:row>8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D6BBF74-AD3B-44EC-9361-719E64A4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7838513" y="0"/>
          <a:ext cx="8211111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D519FBF2-C1A0-4F85-98D5-24192B2EF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7D4D3446-C366-44B9-BE94-91B586FB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CCF6CF08-976B-4692-966B-59D64BF8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D5FBD58D-0B01-4774-8F39-353C4ED89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2EF7D8F2-68B6-4071-8F64-6D2FF50AE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B461CF89-B9F2-4443-B710-EF03DACBB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</xdr:rowOff>
    </xdr:from>
    <xdr:to>
      <xdr:col>9</xdr:col>
      <xdr:colOff>11206</xdr:colOff>
      <xdr:row>7</xdr:row>
      <xdr:rowOff>11207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5231706A-4508-4177-AFE5-9EB9624187BC}"/>
            </a:ext>
          </a:extLst>
        </xdr:cNvPr>
        <xdr:cNvSpPr txBox="1"/>
      </xdr:nvSpPr>
      <xdr:spPr>
        <a:xfrm>
          <a:off x="10481123" y="1"/>
          <a:ext cx="5554495" cy="1311088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ADE231-67E2-4F2D-8F40-BFBBF618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45653A-09AF-4E0C-9C28-79DC66DAF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0</xdr:colOff>
      <xdr:row>8</xdr:row>
      <xdr:rowOff>15874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A24F2A-89B6-45C1-8207-13CF14285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7838514" y="0"/>
          <a:ext cx="8004736" cy="1476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1AE95F91-A24A-43B0-B0AB-B4D19BD4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9A5EE8BF-8F07-42EF-B986-9A75D87E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67707934-82CB-45A1-B4AE-8A16EAEDB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554E6580-69A6-4756-B440-EFA04FB9B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2CB16FFE-1969-49D2-9323-29BEC451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4F4978B2-1420-4502-A3A9-E8641332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1</xdr:row>
      <xdr:rowOff>23961</xdr:rowOff>
    </xdr:from>
    <xdr:to>
      <xdr:col>9</xdr:col>
      <xdr:colOff>11206</xdr:colOff>
      <xdr:row>7</xdr:row>
      <xdr:rowOff>11206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C9609A08-65F9-46F5-AAD1-2D4C4F09CA4D}"/>
            </a:ext>
          </a:extLst>
        </xdr:cNvPr>
        <xdr:cNvSpPr txBox="1"/>
      </xdr:nvSpPr>
      <xdr:spPr>
        <a:xfrm>
          <a:off x="10496811" y="214461"/>
          <a:ext cx="5373520" cy="110167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BA6076-009B-44CB-A9DB-A150BAF8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1C36283-0249-4CBA-8102-C25287348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0</xdr:colOff>
      <xdr:row>8</xdr:row>
      <xdr:rowOff>34637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34A6D19-6E13-40C4-800F-1B8E9BACB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7812537" y="0"/>
          <a:ext cx="7998963" cy="1489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DBBDD312-9762-4C62-B61C-E44BD577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F3ABDD02-D6BF-4A0B-8CF6-79BB6C59F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75467EA0-8B15-4AF1-AAF6-1F24B1173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F066367A-E594-4C2B-9B51-81362A2C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BB5ACD71-0979-4C0B-BE7C-AEA4E0FF1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63772E41-1A40-44FB-887B-79287371B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1</xdr:row>
      <xdr:rowOff>23961</xdr:rowOff>
    </xdr:from>
    <xdr:to>
      <xdr:col>9</xdr:col>
      <xdr:colOff>11206</xdr:colOff>
      <xdr:row>7</xdr:row>
      <xdr:rowOff>11206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C79047B7-0013-462F-A3B8-F5A4E3394D74}"/>
            </a:ext>
          </a:extLst>
        </xdr:cNvPr>
        <xdr:cNvSpPr txBox="1"/>
      </xdr:nvSpPr>
      <xdr:spPr>
        <a:xfrm>
          <a:off x="10496811" y="214461"/>
          <a:ext cx="5373520" cy="110167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0380F0-36F7-4EC0-9155-D1CC51820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72749F-DC81-4F43-A8F7-B878DB23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799</xdr:colOff>
      <xdr:row>7</xdr:row>
      <xdr:rowOff>138544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618527D-5B7F-480F-98D1-FF999648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72308" y="0"/>
          <a:ext cx="8276055" cy="143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4D26A610-7F8C-4EC6-A46C-7DFC8CFA6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9B7E1882-05FE-440B-B6A4-50D5B9FAD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B6C93CB0-DBB6-43D8-9FA3-0BB2505F2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4BD9DF10-32E0-4D02-8C92-86DB6CE5F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9EA3DDC8-74FB-48DB-B70D-EA54E857C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9F53F126-64E6-4082-B0F9-C7FC62637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44823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6A9651F-58E9-45D8-9B3A-7683018625FE}"/>
            </a:ext>
          </a:extLst>
        </xdr:cNvPr>
        <xdr:cNvSpPr txBox="1"/>
      </xdr:nvSpPr>
      <xdr:spPr>
        <a:xfrm>
          <a:off x="10738858" y="11206"/>
          <a:ext cx="5632936" cy="1333499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543B48-E77A-49DB-AAE1-932B759F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D6EEF8-72C2-4BB1-82CA-4FFF0AAF1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8</xdr:col>
      <xdr:colOff>3476625</xdr:colOff>
      <xdr:row>7</xdr:row>
      <xdr:rowOff>142874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218A018-F789-423D-ADD4-37869B210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2514" y="0"/>
          <a:ext cx="8258736" cy="1444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642496C4-E380-4DA6-A561-BECBF1A51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33E3C2A5-19C2-42C3-9A33-5EA955F5A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3742B04A-9479-495E-9C2A-95415D136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B29CDFEC-C675-4977-A327-D6500F00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F100ECF4-EDB8-475B-B213-DFD6A5CAF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FC2074AF-FFE8-43EC-9908-619F31194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44823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DE547C5E-FCDD-47F2-90EB-054879A482FC}"/>
            </a:ext>
          </a:extLst>
        </xdr:cNvPr>
        <xdr:cNvSpPr txBox="1"/>
      </xdr:nvSpPr>
      <xdr:spPr>
        <a:xfrm>
          <a:off x="10753986" y="11206"/>
          <a:ext cx="5640220" cy="1338542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3D48CA-7C64-472A-B41B-F865D334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F7CC82-1105-4801-9BD7-A7D75EC8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799</xdr:colOff>
      <xdr:row>7</xdr:row>
      <xdr:rowOff>149678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C4EC3C9-2F76-4F5A-A0DE-B9D9E961B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6" y="0"/>
          <a:ext cx="8299557" cy="1455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A3D32F0D-74B5-4302-BFF0-A121F530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FD3AA7F0-4CFA-465B-85ED-925FF717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134C9EBA-B385-4509-B54C-9CC1F9DC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98D4EC26-EBAD-498F-B2E5-D03AC681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A778F9D3-24E6-4006-8213-1494EF94B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C8DC016B-5DDC-4847-9B0B-95F0CACE8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44823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25019C7F-E65B-49C3-8261-8D8738DC7349}"/>
            </a:ext>
          </a:extLst>
        </xdr:cNvPr>
        <xdr:cNvSpPr txBox="1"/>
      </xdr:nvSpPr>
      <xdr:spPr>
        <a:xfrm>
          <a:off x="10753986" y="11206"/>
          <a:ext cx="5640220" cy="1338542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51B5F9-DEB7-4302-A65A-47C3460E2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27073D6-026B-423E-8D8C-646B419B4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8</xdr:col>
      <xdr:colOff>3460750</xdr:colOff>
      <xdr:row>8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F9EDEB-C7CC-4F52-B003-78DD2FA60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2514" y="0"/>
          <a:ext cx="8242861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8ABF7A59-A1C0-4516-884D-11402D04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C1CCC976-E40E-4E35-B6D8-07F986DA6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24357180-B415-4EED-A631-5003E509A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A43C2297-5F14-4065-8C0B-91A766C2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6F2F22D1-4D71-4A26-A19D-01625B75E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6F05C0E0-7CD2-4D83-89E0-11C22071A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44823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D947D753-9CF9-474B-8DBD-E1D33703C4F8}"/>
            </a:ext>
          </a:extLst>
        </xdr:cNvPr>
        <xdr:cNvSpPr txBox="1"/>
      </xdr:nvSpPr>
      <xdr:spPr>
        <a:xfrm>
          <a:off x="10753986" y="11206"/>
          <a:ext cx="5640220" cy="1338542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22F757-2152-4068-8179-C8E8D1329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E82C68-D6DB-4644-801B-44C9E01E7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8</xdr:col>
      <xdr:colOff>3483428</xdr:colOff>
      <xdr:row>8</xdr:row>
      <xdr:rowOff>13607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5C8BEEE-593D-4693-BE22-F1BC0F476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285950" cy="148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7326DB14-531E-47CC-B42D-8850222D6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CCCBC359-24CE-41D3-BC19-8087E724D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37FFDD81-5E6D-47C0-9DD8-1BD7E8B0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E0E7D784-64A5-4397-88B1-26D161609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D62F12F8-341A-41B3-9E14-AC4926D4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6DDD3E6D-2A54-4247-8799-5DC86817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4D8EFCB-405C-4DF5-85D2-FBDD3A4B8A2F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B757C1-8ACC-4A51-AC05-5A5F919AE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8BE426-1AA5-4E96-8720-8EF0C945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799</xdr:colOff>
      <xdr:row>8</xdr:row>
      <xdr:rowOff>13607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6E9AD84-54B1-445D-BFFF-1B811235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6" y="0"/>
          <a:ext cx="8299557" cy="148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703B91C0-D29A-4AAC-9DF1-502879054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FCEEA0F7-24A8-4DD9-8FEB-9E1FEAD9E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DE549448-BBE7-43C5-B914-736EFAD6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58DFE4A2-FECF-4F1B-928F-85A71A60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D247D240-F266-4560-9C7C-E012FA46D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FC335D25-5E74-4AD4-9DEB-FDCE4159C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44823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093D16F1-1D9E-4FF0-A929-4575267B5E9C}"/>
            </a:ext>
          </a:extLst>
        </xdr:cNvPr>
        <xdr:cNvSpPr txBox="1"/>
      </xdr:nvSpPr>
      <xdr:spPr>
        <a:xfrm>
          <a:off x="10753986" y="11206"/>
          <a:ext cx="5640220" cy="1338542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B4C0F9-C089-41A8-8EF3-F796B4887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600EE8-F5CE-4DAA-AB23-A6E166FF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13607</xdr:colOff>
      <xdr:row>8</xdr:row>
      <xdr:rowOff>6401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D7FDDAD-71F1-4A2E-967B-B296499F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313164" cy="14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33B18180-6197-4A73-87D1-45D2A8D56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85B92EF9-3BDB-456E-861D-42A6F14A1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6A225AF0-E7A4-4BC9-AB01-A8EC0EC9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E2D97694-0D4D-479C-978F-202247C15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9D042A7A-F278-4AC8-94FF-1803D426A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6CF610DC-F5B1-4B14-A8AF-357828CB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A1258F12-3857-40E9-BB2B-884C527C4B07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1AA71E-6B69-4456-AC45-808987292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A69538-D08A-44CE-A18A-437D76BF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799</xdr:colOff>
      <xdr:row>8</xdr:row>
      <xdr:rowOff>13607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CC3308B-8307-4ED1-99F9-FF2B7D2B7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6" y="0"/>
          <a:ext cx="8299557" cy="148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129D3B5A-B2E9-4060-9D6F-CFD6DF394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CD3CA5A4-835E-434E-A220-9800FA25F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9A242845-CDDF-42F9-9134-0B0F8AB8C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0B6FE12C-BB4D-4346-9F63-D41A80D1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104A567D-4F8E-46A0-9C68-EBC9D5C0E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63BBF9FD-D309-4357-B3A1-8EC6A5CD6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26EFAB97-9A4A-4D1F-9CD9-8569444705DF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1E637E-6DD0-4532-B993-2B8CF3558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522D12-217F-4C47-B45B-93358DCA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8</xdr:col>
      <xdr:colOff>3483428</xdr:colOff>
      <xdr:row>8</xdr:row>
      <xdr:rowOff>27215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A25F54D-AA84-4A92-A1A7-69E74830F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285950" cy="1496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44CAB0BA-7B39-41EF-9223-876D8D64D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4D365C96-3C77-4113-88CD-1F74BFB8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B410508F-79CF-4CF2-AAD5-68888B4E2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3832AF03-0FB7-4D4D-9412-9DE0CDEA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312FD9FE-1C98-4974-A3C2-69ADF2873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F9BC2FC7-0653-4882-8944-ED14F1521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BB652EAC-02F6-47A2-8949-5D0DB9702E72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178A9A-A13A-4925-868C-3668EAB5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5C6CA9-D2A0-450E-B8AC-228397424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13607</xdr:colOff>
      <xdr:row>8</xdr:row>
      <xdr:rowOff>6401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D915FE8-6D8E-46E3-9E1E-1474570D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313164" cy="14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715C711A-0C84-45F1-9A48-958E4C1CD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BB89D1CE-F82F-4798-BDE5-03D56FCDB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A13FF2F9-5BED-48A2-B681-DD5216CC2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6DD2BB88-9461-415A-BE85-D25B3DEEE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06084D27-C761-4E1F-A732-FC68AC8C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544D3C98-0317-4D0D-B91C-A9EA1ACC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C8BCD3A8-635A-48FE-B187-A846A97206F5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163E73-224D-499E-86BE-01084F6A3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884ED5E-D0A8-4AA0-9506-839CC50F7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13607</xdr:colOff>
      <xdr:row>8</xdr:row>
      <xdr:rowOff>13607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13FE36-5756-4070-BAE9-9188494C6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313164" cy="148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4ADE6509-B6FD-4422-AE46-CD619015B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3F869EEB-5D05-4E31-BB17-A2C440AD1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FC1FF964-9DC1-44B9-B47D-C23276D7F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66E76FA7-6B66-4B9C-BE5D-B47AF075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AB07F31E-2643-4092-B484-79542402D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8E807759-BD0E-4A4F-B4F2-F545C1645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2789AE73-B9DB-4942-96A0-1CEF52ACB5AE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EE2569-1C61-46D3-90AF-0CAC6A9A1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0423F6E-7228-474F-8D4D-588A2763B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8</xdr:col>
      <xdr:colOff>3483428</xdr:colOff>
      <xdr:row>7</xdr:row>
      <xdr:rowOff>149678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5E7DC32-997C-4874-AD44-C70152BBF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285950" cy="1455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435A9BFF-958F-413C-9653-EC2A26A3E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5F3B422C-DAD5-4AE4-A228-AE95054D6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D01CF877-695F-4B41-92FF-2549D6D33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20B1C055-4A88-4FF3-8314-F0E247E6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8087757D-2A60-4D2D-8927-0FD139165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4FEB5239-97A4-4A08-A504-E2BCECB2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96FB11EA-3B53-436D-BE0A-72069E793607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867EB5-6689-45CB-8364-002F6058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81C057-6441-402B-9AE4-584430A9B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11206</xdr:colOff>
      <xdr:row>8</xdr:row>
      <xdr:rowOff>11205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46BF3B4-1E71-42BA-A6CB-5B464965A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0646" y="0"/>
          <a:ext cx="8281148" cy="1467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ACBC81C4-5D32-4C3A-8CDF-94A48A4F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79ED7DDE-E44E-4CBE-843E-44B822B4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555DD666-5887-4C34-A71C-5DC6C303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FC92A417-3EE9-4348-B758-63317B38D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907AAAA2-58D2-4FDA-9285-B561AF3DA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7F6C62A8-663E-4CA1-BD3C-43CDD491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8BC0A968-F7CF-45BE-A1B4-8D85CBDAE3BB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A2A384-6642-4A82-A39D-D41B8402E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D1C587-8944-4822-AA6F-F82E2E4E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799</xdr:colOff>
      <xdr:row>8</xdr:row>
      <xdr:rowOff>6401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E0AB48-9133-45FD-9268-24094CF4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6" y="0"/>
          <a:ext cx="8299557" cy="14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F81A29ED-35A3-408B-907D-AB540079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2C3AAD58-45FF-44A0-A738-0C7781E41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FED5727C-3CFC-4146-AAEE-541333CDC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10ED3F56-F4EB-4913-965D-2F8DF0EE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A109C00E-D189-48B8-ABDD-0ABADCC93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D4C5CEA0-D5D3-4E87-B7FE-3A0D49FAA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7DF56AB0-078D-4994-928E-5FEB248656A0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804B68-4E05-4160-9A7B-6C071BA1F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64A917-283D-40D1-9239-ACF1422DE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9</xdr:col>
      <xdr:colOff>3174</xdr:colOff>
      <xdr:row>8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80E899-1F31-4BD1-8724-325CC9BA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5688" y="0"/>
          <a:ext cx="8287311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0C1DE2FF-65BA-413C-ABAF-AC2ECBE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976D81E0-A116-40B8-AF30-6F7B6ABAA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66D2C6BB-54B7-4CFD-939F-A455BC249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771EB78D-86CC-4A57-9F11-BAC22965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ED69ECCD-79E1-4A08-91B9-63F57F5CD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08E80BA4-B8B3-4AF8-8C6F-0081B7B8B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A1C660F7-F728-4DC6-9A29-08BEA3D294C7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6D83C2-63C5-482D-ABDD-6B27D6B18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00FF48D-3246-41DD-AA59-6B473E1F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8</xdr:col>
      <xdr:colOff>3460750</xdr:colOff>
      <xdr:row>8</xdr:row>
      <xdr:rowOff>31750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DB1C8B2-50CC-4D96-89A5-7263BC8C1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2514" y="0"/>
          <a:ext cx="8242861" cy="149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68165535-FD37-4662-BFCE-5A16DD63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88E4B9E9-8227-49D6-BD77-E7687F20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1B8D1F17-9F6A-45A5-8CE1-CADD2CFD4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FF25A78C-7571-45D3-84AC-0454C5FB9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FDC2E2F6-20BE-417B-91F9-CBD800F4D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5367142E-082B-4704-AF70-ABD890F4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6F55D3FD-48B1-49EA-9CC1-98839529E45A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C19AA1-7C41-4C17-BB47-5A7276BB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4FEF28-EC20-4FE7-8BD1-8E2C6480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27215</xdr:colOff>
      <xdr:row>8</xdr:row>
      <xdr:rowOff>6401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64A3293-E0B8-4B31-B72E-3D1714DE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7" y="0"/>
          <a:ext cx="8326772" cy="14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E22D999E-C062-48EF-AC33-309F947E8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9F14BC40-7B05-4584-A2FB-8FE3697E3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C3570785-DC05-4C8F-B0D7-62FE9F28F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3086CA6B-FE38-40AA-AF42-6F12B37EF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4B10BC0A-6210-4500-AC7B-55C18703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BFCA3A0E-4623-4A5B-A722-86936AA56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45D1DA72-A86E-4021-A24A-58F1A9265E1E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ED6FF9-D4F9-48FD-A1B5-13674610D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D9D7FE-6C39-4188-8274-D64A8E00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694763</xdr:colOff>
      <xdr:row>0</xdr:row>
      <xdr:rowOff>0</xdr:rowOff>
    </xdr:from>
    <xdr:to>
      <xdr:col>8</xdr:col>
      <xdr:colOff>3469820</xdr:colOff>
      <xdr:row>8</xdr:row>
      <xdr:rowOff>6401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43C496F-B348-49E0-92D5-112ED27BC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110656" y="0"/>
          <a:ext cx="8272343" cy="14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DC9486C7-7B26-4314-B4EC-BEB0CD989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94ECDB3F-835A-4F21-8876-8276B040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7CD90827-E434-4D8F-A58E-B926E735F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1801984C-6021-4AA8-A571-07C3EAF99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6C46952D-155B-4C72-8911-4099EA1EB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1D1540F7-D22B-483E-A059-579DE19CF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2E4884BE-36DF-4274-80DB-0D47216D6D85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DE9018-D960-45B9-9814-2914AFC7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414988A-D8FE-4AD6-93ED-B645E67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15875</xdr:colOff>
      <xdr:row>8</xdr:row>
      <xdr:rowOff>15874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FC6880D-90D3-423E-A28F-E6FACCC8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2514" y="0"/>
          <a:ext cx="8290486" cy="1476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89DB34CA-844E-4D24-8802-4C364B38C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C11A9A38-706F-4C6B-99FB-43186B32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7C4C2CD6-78F1-488B-B7B5-5E7AAC495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B6371F26-452E-47BF-870A-D67111E8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9FE4FE9A-6B2D-49E1-A221-C869184B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A4AC798D-6387-422B-B3EC-45E9BAB74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8CE60A2B-EC77-4B60-AC01-D405F6B24AC8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34D5BB8-3492-4143-8B98-1906253DB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3FBDBD1-F268-46D9-A575-1B1A69F7F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694764</xdr:colOff>
      <xdr:row>0</xdr:row>
      <xdr:rowOff>0</xdr:rowOff>
    </xdr:from>
    <xdr:to>
      <xdr:col>9</xdr:col>
      <xdr:colOff>22412</xdr:colOff>
      <xdr:row>8</xdr:row>
      <xdr:rowOff>11205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C6231A6-267E-4027-83BD-34FA4C996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4"/>
        <a:stretch>
          <a:fillRect/>
        </a:stretch>
      </xdr:blipFill>
      <xdr:spPr bwMode="auto">
        <a:xfrm>
          <a:off x="8090646" y="0"/>
          <a:ext cx="8292354" cy="1467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0BE2AACC-9451-484C-B321-020A9126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6" name="Imagem 7">
          <a:extLst>
            <a:ext uri="{FF2B5EF4-FFF2-40B4-BE49-F238E27FC236}">
              <a16:creationId xmlns:a16="http://schemas.microsoft.com/office/drawing/2014/main" id="{881178DD-FC66-4C8D-BFD4-0E532DBF3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4</xdr:row>
      <xdr:rowOff>19050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id="{DEA54199-0842-43BF-9FA7-1DAA5F9CD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2</xdr:row>
      <xdr:rowOff>9525</xdr:rowOff>
    </xdr:to>
    <xdr:pic>
      <xdr:nvPicPr>
        <xdr:cNvPr id="8" name="Imagem 9">
          <a:extLst>
            <a:ext uri="{FF2B5EF4-FFF2-40B4-BE49-F238E27FC236}">
              <a16:creationId xmlns:a16="http://schemas.microsoft.com/office/drawing/2014/main" id="{1E6C0B14-12AA-4AD7-B6D5-4A081654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190500</xdr:rowOff>
    </xdr:from>
    <xdr:to>
      <xdr:col>1</xdr:col>
      <xdr:colOff>0</xdr:colOff>
      <xdr:row>6</xdr:row>
      <xdr:rowOff>38100</xdr:rowOff>
    </xdr:to>
    <xdr:pic>
      <xdr:nvPicPr>
        <xdr:cNvPr id="9" name="Imagem 10">
          <a:extLst>
            <a:ext uri="{FF2B5EF4-FFF2-40B4-BE49-F238E27FC236}">
              <a16:creationId xmlns:a16="http://schemas.microsoft.com/office/drawing/2014/main" id="{0D37E1D6-BA46-4771-B72A-0361ED13C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"/>
          <a:ext cx="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93738</xdr:rowOff>
    </xdr:from>
    <xdr:to>
      <xdr:col>1</xdr:col>
      <xdr:colOff>1945469</xdr:colOff>
      <xdr:row>6</xdr:row>
      <xdr:rowOff>78442</xdr:rowOff>
    </xdr:to>
    <xdr:pic>
      <xdr:nvPicPr>
        <xdr:cNvPr id="10" name="Imagem 11">
          <a:extLst>
            <a:ext uri="{FF2B5EF4-FFF2-40B4-BE49-F238E27FC236}">
              <a16:creationId xmlns:a16="http://schemas.microsoft.com/office/drawing/2014/main" id="{88705497-F719-4B77-9478-22064B45B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8"/>
        <a:stretch>
          <a:fillRect/>
        </a:stretch>
      </xdr:blipFill>
      <xdr:spPr bwMode="auto">
        <a:xfrm>
          <a:off x="0" y="284238"/>
          <a:ext cx="3164669" cy="908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743211</xdr:colOff>
      <xdr:row>0</xdr:row>
      <xdr:rowOff>11206</xdr:rowOff>
    </xdr:from>
    <xdr:to>
      <xdr:col>9</xdr:col>
      <xdr:colOff>11206</xdr:colOff>
      <xdr:row>7</xdr:row>
      <xdr:rowOff>47625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5CB672B5-813D-4D1C-AC96-FE27564AB068}"/>
            </a:ext>
          </a:extLst>
        </xdr:cNvPr>
        <xdr:cNvSpPr txBox="1"/>
      </xdr:nvSpPr>
      <xdr:spPr>
        <a:xfrm>
          <a:off x="10753986" y="11206"/>
          <a:ext cx="5640220" cy="1341344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Planejamento e Pesquisa-DPP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Coordenação-Geral de Desenvolvimento</a:t>
          </a:r>
          <a:r>
            <a:rPr lang="pt-BR" sz="1050" b="1" i="0" u="none" strike="noStrike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Projetos</a:t>
          </a:r>
        </a:p>
        <a:p>
          <a:r>
            <a:rPr lang="pt-BR" sz="10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CGDESP</a:t>
          </a:r>
          <a:endParaRPr lang="pt-BR" sz="1050" b="1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1433684</xdr:colOff>
      <xdr:row>2</xdr:row>
      <xdr:rowOff>121875</xdr:rowOff>
    </xdr:to>
    <xdr:pic>
      <xdr:nvPicPr>
        <xdr:cNvPr id="2" name="Imagem 1" descr="DNIT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433195" cy="5784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590550</xdr:colOff>
      <xdr:row>0</xdr:row>
      <xdr:rowOff>28575</xdr:rowOff>
    </xdr:from>
    <xdr:to>
      <xdr:col>10</xdr:col>
      <xdr:colOff>1028700</xdr:colOff>
      <xdr:row>0</xdr:row>
      <xdr:rowOff>295275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10306050" y="28575"/>
          <a:ext cx="438150" cy="171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/>
            <a:t>3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1433684</xdr:colOff>
      <xdr:row>2</xdr:row>
      <xdr:rowOff>121875</xdr:rowOff>
    </xdr:to>
    <xdr:pic>
      <xdr:nvPicPr>
        <xdr:cNvPr id="2" name="Imagem 1" descr="DNIT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433195" cy="5784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4205</xdr:colOff>
      <xdr:row>5</xdr:row>
      <xdr:rowOff>41412</xdr:rowOff>
    </xdr:from>
    <xdr:to>
      <xdr:col>8</xdr:col>
      <xdr:colOff>167027</xdr:colOff>
      <xdr:row>6</xdr:row>
      <xdr:rowOff>158770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pSpPr/>
      </xdr:nvGrpSpPr>
      <xdr:grpSpPr>
        <a:xfrm>
          <a:off x="2899805" y="1251087"/>
          <a:ext cx="5077722" cy="355483"/>
          <a:chOff x="12175809" y="1893162"/>
          <a:chExt cx="5197247" cy="568530"/>
        </a:xfrm>
      </xdr:grpSpPr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300-000004000000}"/>
              </a:ext>
            </a:extLst>
          </xdr:cNvPr>
          <xdr:cNvSpPr txBox="1"/>
        </xdr:nvSpPr>
        <xdr:spPr>
          <a:xfrm>
            <a:off x="14530661" y="1893162"/>
            <a:ext cx="495843" cy="1906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700"/>
              <a:t>1000m</a:t>
            </a:r>
            <a:endParaRPr lang="pt-BR" sz="1100"/>
          </a:p>
        </xdr:txBody>
      </xdr:sp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00000000-0008-0000-1300-000005000000}"/>
              </a:ext>
            </a:extLst>
          </xdr:cNvPr>
          <xdr:cNvSpPr txBox="1"/>
        </xdr:nvSpPr>
        <xdr:spPr>
          <a:xfrm>
            <a:off x="16877213" y="1893162"/>
            <a:ext cx="495843" cy="1906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700"/>
              <a:t>2000m</a:t>
            </a:r>
            <a:endParaRPr lang="pt-BR" sz="1100"/>
          </a:p>
        </xdr:txBody>
      </xdr:sp>
      <xdr:sp macro="" textlink="">
        <xdr:nvSpPr>
          <xdr:cNvPr id="6" name="CaixaDeTexto 5">
            <a:extLst>
              <a:ext uri="{FF2B5EF4-FFF2-40B4-BE49-F238E27FC236}">
                <a16:creationId xmlns:a16="http://schemas.microsoft.com/office/drawing/2014/main" id="{00000000-0008-0000-1300-000006000000}"/>
              </a:ext>
            </a:extLst>
          </xdr:cNvPr>
          <xdr:cNvSpPr txBox="1"/>
        </xdr:nvSpPr>
        <xdr:spPr>
          <a:xfrm>
            <a:off x="12175809" y="1893162"/>
            <a:ext cx="493938" cy="1906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700"/>
              <a:t>0m</a:t>
            </a:r>
            <a:endParaRPr lang="pt-BR" sz="1100"/>
          </a:p>
        </xdr:txBody>
      </xdr:sp>
      <xdr:grpSp>
        <xdr:nvGrpSpPr>
          <xdr:cNvPr id="7" name="Agrupar 6">
            <a:extLst>
              <a:ext uri="{FF2B5EF4-FFF2-40B4-BE49-F238E27FC236}">
                <a16:creationId xmlns:a16="http://schemas.microsoft.com/office/drawing/2014/main" id="{00000000-0008-0000-1300-000007000000}"/>
              </a:ext>
            </a:extLst>
          </xdr:cNvPr>
          <xdr:cNvGrpSpPr/>
        </xdr:nvGrpSpPr>
        <xdr:grpSpPr>
          <a:xfrm>
            <a:off x="12411685" y="2081626"/>
            <a:ext cx="4731589" cy="380066"/>
            <a:chOff x="12411685" y="2081626"/>
            <a:chExt cx="4731589" cy="380066"/>
          </a:xfrm>
        </xdr:grpSpPr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300-000008000000}"/>
                </a:ext>
              </a:extLst>
            </xdr:cNvPr>
            <xdr:cNvGrpSpPr/>
          </xdr:nvGrpSpPr>
          <xdr:grpSpPr>
            <a:xfrm>
              <a:off x="12447270" y="2211841"/>
              <a:ext cx="4667250" cy="125731"/>
              <a:chOff x="12447270" y="2211841"/>
              <a:chExt cx="4667250" cy="125731"/>
            </a:xfrm>
          </xdr:grpSpPr>
          <xdr:cxnSp macro="">
            <xdr:nvCxnSpPr>
              <xdr:cNvPr id="20" name="Conector Reto 19">
                <a:extLst>
                  <a:ext uri="{FF2B5EF4-FFF2-40B4-BE49-F238E27FC236}">
                    <a16:creationId xmlns:a16="http://schemas.microsoft.com/office/drawing/2014/main" id="{00000000-0008-0000-1300-000014000000}"/>
                  </a:ext>
                </a:extLst>
              </xdr:cNvPr>
              <xdr:cNvCxnSpPr/>
            </xdr:nvCxnSpPr>
            <xdr:spPr>
              <a:xfrm>
                <a:off x="12447270" y="2278380"/>
                <a:ext cx="4667250" cy="0"/>
              </a:xfrm>
              <a:prstGeom prst="line">
                <a:avLst/>
              </a:prstGeom>
              <a:ln>
                <a:headEnd type="oval"/>
                <a:tailEnd type="oval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1" name="Conector Reto 20">
                <a:extLst>
                  <a:ext uri="{FF2B5EF4-FFF2-40B4-BE49-F238E27FC236}">
                    <a16:creationId xmlns:a16="http://schemas.microsoft.com/office/drawing/2014/main" id="{00000000-0008-0000-1300-000015000000}"/>
                  </a:ext>
                </a:extLst>
              </xdr:cNvPr>
              <xdr:cNvCxnSpPr/>
            </xdr:nvCxnSpPr>
            <xdr:spPr>
              <a:xfrm>
                <a:off x="12897531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2" name="Conector Reto 21">
                <a:extLst>
                  <a:ext uri="{FF2B5EF4-FFF2-40B4-BE49-F238E27FC236}">
                    <a16:creationId xmlns:a16="http://schemas.microsoft.com/office/drawing/2014/main" id="{00000000-0008-0000-1300-000016000000}"/>
                  </a:ext>
                </a:extLst>
              </xdr:cNvPr>
              <xdr:cNvCxnSpPr/>
            </xdr:nvCxnSpPr>
            <xdr:spPr>
              <a:xfrm>
                <a:off x="13366161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3" name="Conector Reto 22">
                <a:extLst>
                  <a:ext uri="{FF2B5EF4-FFF2-40B4-BE49-F238E27FC236}">
                    <a16:creationId xmlns:a16="http://schemas.microsoft.com/office/drawing/2014/main" id="{00000000-0008-0000-1300-000017000000}"/>
                  </a:ext>
                </a:extLst>
              </xdr:cNvPr>
              <xdr:cNvCxnSpPr/>
            </xdr:nvCxnSpPr>
            <xdr:spPr>
              <a:xfrm>
                <a:off x="13834791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4" name="Conector Reto 23">
                <a:extLst>
                  <a:ext uri="{FF2B5EF4-FFF2-40B4-BE49-F238E27FC236}">
                    <a16:creationId xmlns:a16="http://schemas.microsoft.com/office/drawing/2014/main" id="{00000000-0008-0000-1300-000018000000}"/>
                  </a:ext>
                </a:extLst>
              </xdr:cNvPr>
              <xdr:cNvCxnSpPr/>
            </xdr:nvCxnSpPr>
            <xdr:spPr>
              <a:xfrm>
                <a:off x="14297434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5" name="Conector Reto 24">
                <a:extLst>
                  <a:ext uri="{FF2B5EF4-FFF2-40B4-BE49-F238E27FC236}">
                    <a16:creationId xmlns:a16="http://schemas.microsoft.com/office/drawing/2014/main" id="{00000000-0008-0000-1300-000019000000}"/>
                  </a:ext>
                </a:extLst>
              </xdr:cNvPr>
              <xdr:cNvCxnSpPr/>
            </xdr:nvCxnSpPr>
            <xdr:spPr>
              <a:xfrm>
                <a:off x="14772051" y="2211841"/>
                <a:ext cx="0" cy="125731"/>
              </a:xfrm>
              <a:prstGeom prst="line">
                <a:avLst/>
              </a:prstGeom>
              <a:ln w="19050"/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6" name="Conector Reto 25">
                <a:extLst>
                  <a:ext uri="{FF2B5EF4-FFF2-40B4-BE49-F238E27FC236}">
                    <a16:creationId xmlns:a16="http://schemas.microsoft.com/office/drawing/2014/main" id="{00000000-0008-0000-1300-00001A000000}"/>
                  </a:ext>
                </a:extLst>
              </xdr:cNvPr>
              <xdr:cNvCxnSpPr/>
            </xdr:nvCxnSpPr>
            <xdr:spPr>
              <a:xfrm>
                <a:off x="15240681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7" name="Conector Reto 26">
                <a:extLst>
                  <a:ext uri="{FF2B5EF4-FFF2-40B4-BE49-F238E27FC236}">
                    <a16:creationId xmlns:a16="http://schemas.microsoft.com/office/drawing/2014/main" id="{00000000-0008-0000-1300-00001B000000}"/>
                  </a:ext>
                </a:extLst>
              </xdr:cNvPr>
              <xdr:cNvCxnSpPr/>
            </xdr:nvCxnSpPr>
            <xdr:spPr>
              <a:xfrm>
                <a:off x="15709311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8" name="Conector Reto 27">
                <a:extLst>
                  <a:ext uri="{FF2B5EF4-FFF2-40B4-BE49-F238E27FC236}">
                    <a16:creationId xmlns:a16="http://schemas.microsoft.com/office/drawing/2014/main" id="{00000000-0008-0000-1300-00001C000000}"/>
                  </a:ext>
                </a:extLst>
              </xdr:cNvPr>
              <xdr:cNvCxnSpPr/>
            </xdr:nvCxnSpPr>
            <xdr:spPr>
              <a:xfrm>
                <a:off x="16177941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9" name="Conector Reto 28">
                <a:extLst>
                  <a:ext uri="{FF2B5EF4-FFF2-40B4-BE49-F238E27FC236}">
                    <a16:creationId xmlns:a16="http://schemas.microsoft.com/office/drawing/2014/main" id="{00000000-0008-0000-1300-00001D000000}"/>
                  </a:ext>
                </a:extLst>
              </xdr:cNvPr>
              <xdr:cNvCxnSpPr/>
            </xdr:nvCxnSpPr>
            <xdr:spPr>
              <a:xfrm>
                <a:off x="16649527" y="2211841"/>
                <a:ext cx="0" cy="125731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9" name="Elipse 8">
              <a:extLst>
                <a:ext uri="{FF2B5EF4-FFF2-40B4-BE49-F238E27FC236}">
                  <a16:creationId xmlns:a16="http://schemas.microsoft.com/office/drawing/2014/main" id="{00000000-0008-0000-1300-000009000000}"/>
                </a:ext>
              </a:extLst>
            </xdr:cNvPr>
            <xdr:cNvSpPr/>
          </xdr:nvSpPr>
          <xdr:spPr>
            <a:xfrm>
              <a:off x="12411685" y="2404182"/>
              <a:ext cx="56073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0" name="Elipse 9">
              <a:extLst>
                <a:ext uri="{FF2B5EF4-FFF2-40B4-BE49-F238E27FC236}">
                  <a16:creationId xmlns:a16="http://schemas.microsoft.com/office/drawing/2014/main" id="{00000000-0008-0000-1300-00000A000000}"/>
                </a:ext>
              </a:extLst>
            </xdr:cNvPr>
            <xdr:cNvSpPr/>
          </xdr:nvSpPr>
          <xdr:spPr>
            <a:xfrm>
              <a:off x="13335358" y="2404182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1" name="Elipse 10">
              <a:extLst>
                <a:ext uri="{FF2B5EF4-FFF2-40B4-BE49-F238E27FC236}">
                  <a16:creationId xmlns:a16="http://schemas.microsoft.com/office/drawing/2014/main" id="{00000000-0008-0000-1300-00000B000000}"/>
                </a:ext>
              </a:extLst>
            </xdr:cNvPr>
            <xdr:cNvSpPr/>
          </xdr:nvSpPr>
          <xdr:spPr>
            <a:xfrm>
              <a:off x="14269024" y="2404182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2" name="Elipse 11">
              <a:extLst>
                <a:ext uri="{FF2B5EF4-FFF2-40B4-BE49-F238E27FC236}">
                  <a16:creationId xmlns:a16="http://schemas.microsoft.com/office/drawing/2014/main" id="{00000000-0008-0000-1300-00000C000000}"/>
                </a:ext>
              </a:extLst>
            </xdr:cNvPr>
            <xdr:cNvSpPr/>
          </xdr:nvSpPr>
          <xdr:spPr>
            <a:xfrm>
              <a:off x="15209879" y="2404182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3" name="Elipse 12">
              <a:extLst>
                <a:ext uri="{FF2B5EF4-FFF2-40B4-BE49-F238E27FC236}">
                  <a16:creationId xmlns:a16="http://schemas.microsoft.com/office/drawing/2014/main" id="{00000000-0008-0000-1300-00000D000000}"/>
                </a:ext>
              </a:extLst>
            </xdr:cNvPr>
            <xdr:cNvSpPr/>
          </xdr:nvSpPr>
          <xdr:spPr>
            <a:xfrm>
              <a:off x="16147139" y="2404182"/>
              <a:ext cx="58875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4" name="Elipse 13">
              <a:extLst>
                <a:ext uri="{FF2B5EF4-FFF2-40B4-BE49-F238E27FC236}">
                  <a16:creationId xmlns:a16="http://schemas.microsoft.com/office/drawing/2014/main" id="{00000000-0008-0000-1300-00000E000000}"/>
                </a:ext>
              </a:extLst>
            </xdr:cNvPr>
            <xdr:cNvSpPr/>
          </xdr:nvSpPr>
          <xdr:spPr>
            <a:xfrm>
              <a:off x="17084398" y="2404182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5" name="Elipse 14">
              <a:extLst>
                <a:ext uri="{FF2B5EF4-FFF2-40B4-BE49-F238E27FC236}">
                  <a16:creationId xmlns:a16="http://schemas.microsoft.com/office/drawing/2014/main" id="{00000000-0008-0000-1300-00000F000000}"/>
                </a:ext>
              </a:extLst>
            </xdr:cNvPr>
            <xdr:cNvSpPr/>
          </xdr:nvSpPr>
          <xdr:spPr>
            <a:xfrm>
              <a:off x="12874350" y="2081626"/>
              <a:ext cx="58875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6" name="Elipse 15">
              <a:extLst>
                <a:ext uri="{FF2B5EF4-FFF2-40B4-BE49-F238E27FC236}">
                  <a16:creationId xmlns:a16="http://schemas.microsoft.com/office/drawing/2014/main" id="{00000000-0008-0000-1300-000010000000}"/>
                </a:ext>
              </a:extLst>
            </xdr:cNvPr>
            <xdr:cNvSpPr/>
          </xdr:nvSpPr>
          <xdr:spPr>
            <a:xfrm>
              <a:off x="13800826" y="2081626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7" name="Elipse 16">
              <a:extLst>
                <a:ext uri="{FF2B5EF4-FFF2-40B4-BE49-F238E27FC236}">
                  <a16:creationId xmlns:a16="http://schemas.microsoft.com/office/drawing/2014/main" id="{00000000-0008-0000-1300-000011000000}"/>
                </a:ext>
              </a:extLst>
            </xdr:cNvPr>
            <xdr:cNvSpPr/>
          </xdr:nvSpPr>
          <xdr:spPr>
            <a:xfrm>
              <a:off x="14734492" y="2081626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8" name="Elipse 17">
              <a:extLst>
                <a:ext uri="{FF2B5EF4-FFF2-40B4-BE49-F238E27FC236}">
                  <a16:creationId xmlns:a16="http://schemas.microsoft.com/office/drawing/2014/main" id="{00000000-0008-0000-1300-000012000000}"/>
                </a:ext>
              </a:extLst>
            </xdr:cNvPr>
            <xdr:cNvSpPr/>
          </xdr:nvSpPr>
          <xdr:spPr>
            <a:xfrm>
              <a:off x="15675347" y="2081626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sp macro="" textlink="">
          <xdr:nvSpPr>
            <xdr:cNvPr id="19" name="Elipse 18">
              <a:extLst>
                <a:ext uri="{FF2B5EF4-FFF2-40B4-BE49-F238E27FC236}">
                  <a16:creationId xmlns:a16="http://schemas.microsoft.com/office/drawing/2014/main" id="{00000000-0008-0000-1300-000013000000}"/>
                </a:ext>
              </a:extLst>
            </xdr:cNvPr>
            <xdr:cNvSpPr/>
          </xdr:nvSpPr>
          <xdr:spPr>
            <a:xfrm>
              <a:off x="16612606" y="2081626"/>
              <a:ext cx="58876" cy="57510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</xdr:grpSp>
    <xdr:clientData/>
  </xdr:twoCellAnchor>
  <xdr:twoCellAnchor>
    <xdr:from>
      <xdr:col>10</xdr:col>
      <xdr:colOff>723900</xdr:colOff>
      <xdr:row>0</xdr:row>
      <xdr:rowOff>38100</xdr:rowOff>
    </xdr:from>
    <xdr:to>
      <xdr:col>10</xdr:col>
      <xdr:colOff>1162050</xdr:colOff>
      <xdr:row>0</xdr:row>
      <xdr:rowOff>304800</xdr:rowOff>
    </xdr:to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 txBox="1"/>
      </xdr:nvSpPr>
      <xdr:spPr>
        <a:xfrm>
          <a:off x="10496550" y="38100"/>
          <a:ext cx="438150" cy="161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900"/>
            <a:t>4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Fernando\AppData\Local\Temp\Temp1_Proposta%20Loe%2001%20MT-170.zip\Transpor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sandro\Downloads\PROJETO%20DE%20EXPANS&#195;O\Plano%20Diretor%20de%20Obras\Planodiretor4b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rmo%20de%20referencia\contorno%20de%20nova%20andradina%20-%20BR-376\Or&#231;amento%20Referencial%20BR-376.xlsx" TargetMode="External"/><Relationship Id="rId1" Type="http://schemas.openxmlformats.org/officeDocument/2006/relationships/externalLinkPath" Target="file:///C:\termo%20de%20referencia\contorno%20de%20nova%20andradina%20-%20BR-376\Or&#231;amento%20Referencial%20BR-37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NF 131"/>
      <sheetName val="ANALISES.XLS"/>
      <sheetName val="Read Me!"/>
      <sheetName val="BD"/>
      <sheetName val="TABELAS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Relatório-1ª_med_"/>
      <sheetName val="DIPRV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BANCO"/>
      <sheetName val="rm - 17 mapa de chuva"/>
      <sheetName val="Modelo_Orçamento_Armando"/>
      <sheetName val="lp hidrovi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ransporte"/>
      <sheetName val="DRENAGEM"/>
      <sheetName val="Orçamento"/>
      <sheetName val="Crongrama Readequado 2006"/>
      <sheetName val="INST-MOB"/>
      <sheetName val="Anexo"/>
      <sheetName val="resumo"/>
      <sheetName val="quantitativ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Gerais"/>
      <sheetName val="Planilha de BDI"/>
      <sheetName val="Consultoria - Equipe"/>
      <sheetName val="Consultoria - Veículos"/>
      <sheetName val="Consultoria - Equipamentos"/>
      <sheetName val="Consultoria - Imóveis"/>
      <sheetName val="Viagens"/>
      <sheetName val="Cotações de Passagens"/>
      <sheetName val="Equipe"/>
      <sheetName val="Veículos"/>
      <sheetName val="Equipamentos"/>
      <sheetName val="Cotações Equipamentos Especiais"/>
      <sheetName val="TPU VersãoA OUT 2024-O"/>
      <sheetName val="Instalações e Imóveis"/>
      <sheetName val="Orçamento Total"/>
      <sheetName val="Resumo "/>
      <sheetName val="Cronograma de Medição"/>
      <sheetName val="Cronog.Med"/>
      <sheetName val="CRONOGRAMA (2)"/>
      <sheetName val="Cronograma"/>
      <sheetName val="1 - Coordenação Geral"/>
      <sheetName val="2 - Administração de Campo"/>
      <sheetName val="3 - Desenhos"/>
      <sheetName val="4 - Estudos de Tráfego"/>
      <sheetName val="5 - Estudo de Traçado"/>
      <sheetName val="6 - Est. Topográficos"/>
      <sheetName val="7 - Est. Geotécnicos"/>
      <sheetName val="8 - Est. Geológicos"/>
      <sheetName val="9 - Est. Hidrológicos"/>
      <sheetName val="10 - Carac. Pavimento"/>
      <sheetName val="11 - Lev. Ambiental"/>
      <sheetName val="12 - Proj. Geométrico"/>
      <sheetName val="13 - Proj. Terraplenagem"/>
      <sheetName val="14 - Proj. Drenagem"/>
      <sheetName val="15 - Proj. Pavimentação"/>
      <sheetName val="16 - Proj. Passarelas"/>
      <sheetName val="17 - Proj. de OAEs"/>
      <sheetName val="18 - Proj. Contenções"/>
      <sheetName val="19 - Proj. OC"/>
      <sheetName val="20 - Sinalização"/>
      <sheetName val="21 - Paisagismo"/>
      <sheetName val="22 - Proj. Iluminação"/>
      <sheetName val="23 - Est. Reassentamento"/>
      <sheetName val="24 - Proj. Desapropriação"/>
      <sheetName val="25 - Orçamento"/>
      <sheetName val="Passarelas (1)"/>
      <sheetName val="Produtiv. OAE´s "/>
      <sheetName val="Produtividade Média"/>
      <sheetName val="COMPOSIÇÃO IRI "/>
      <sheetName val="COMPOSIÇÃO FWD"/>
      <sheetName val="Resumo (2)"/>
      <sheetName val="Passarelas (2)"/>
      <sheetName val="Resumo"/>
      <sheetName val="Equipamentos Auxili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8">
          <cell r="M28">
            <v>138470.04476423777</v>
          </cell>
        </row>
        <row r="29">
          <cell r="M29">
            <v>266238.23224900698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v.br/dnit/pt-br/assuntos/planejamento-e-pesquisa/custos-e-pagamentos/custos-e-pagamentos-dnit/engenharia-consultiva/tabela-de-precos-de-consultoria-resolucao-no-11-2020/resolucao-11-2020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9.bin"/><Relationship Id="rId4" Type="http://schemas.openxmlformats.org/officeDocument/2006/relationships/comments" Target="../comments2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50.bin"/><Relationship Id="rId4" Type="http://schemas.openxmlformats.org/officeDocument/2006/relationships/comments" Target="../comments3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N1586"/>
  <sheetViews>
    <sheetView topLeftCell="A50" workbookViewId="0">
      <selection activeCell="H64" sqref="H64"/>
    </sheetView>
  </sheetViews>
  <sheetFormatPr defaultColWidth="8.85546875" defaultRowHeight="12.75"/>
  <cols>
    <col min="1" max="1" width="15.140625" customWidth="1"/>
    <col min="2" max="2" width="11.85546875" customWidth="1"/>
    <col min="3" max="3" width="41.42578125" customWidth="1"/>
    <col min="4" max="4" width="9.5703125" customWidth="1"/>
    <col min="5" max="5" width="8.28515625" customWidth="1"/>
    <col min="6" max="6" width="27.42578125" customWidth="1"/>
    <col min="7" max="7" width="39.7109375" customWidth="1"/>
    <col min="8" max="8" width="19.42578125" customWidth="1"/>
    <col min="9" max="9" width="8.85546875" hidden="1" customWidth="1"/>
    <col min="10" max="11" width="8.85546875" customWidth="1"/>
    <col min="12" max="12" width="14.140625" hidden="1" customWidth="1"/>
    <col min="13" max="13" width="12.42578125" customWidth="1"/>
    <col min="14" max="14" width="41.42578125" customWidth="1"/>
    <col min="15" max="15" width="9.42578125" customWidth="1"/>
    <col min="16" max="16" width="8.28515625" customWidth="1"/>
    <col min="17" max="17" width="13.7109375" customWidth="1"/>
  </cols>
  <sheetData>
    <row r="1" spans="1:14" ht="24.95" customHeight="1">
      <c r="A1" s="1222" t="s">
        <v>38</v>
      </c>
      <c r="B1" s="1223"/>
      <c r="C1" s="1223"/>
      <c r="D1" s="1223"/>
      <c r="E1" s="1223"/>
      <c r="F1" s="1223"/>
      <c r="G1" s="1223"/>
      <c r="H1" s="1224"/>
    </row>
    <row r="2" spans="1:14" ht="20.100000000000001" customHeight="1">
      <c r="A2" s="1225" t="s">
        <v>4288</v>
      </c>
      <c r="B2" s="1226"/>
      <c r="C2" s="1226"/>
      <c r="D2" s="1226"/>
      <c r="E2" s="1226"/>
      <c r="F2" s="1226"/>
      <c r="G2" s="1226"/>
      <c r="H2" s="1220" t="s">
        <v>4345</v>
      </c>
      <c r="M2" t="str">
        <f>A2</f>
        <v>Rodovia: BR-376/MS</v>
      </c>
    </row>
    <row r="3" spans="1:14" ht="20.100000000000001" customHeight="1">
      <c r="A3" s="1227" t="s">
        <v>4290</v>
      </c>
      <c r="B3" s="1228"/>
      <c r="C3" s="1228"/>
      <c r="D3" s="1228"/>
      <c r="E3" s="1228"/>
      <c r="F3" s="1228"/>
      <c r="G3" s="1228"/>
      <c r="H3" s="1220"/>
      <c r="M3" t="str">
        <f t="shared" ref="M3:M5" si="0">A3</f>
        <v>Subtrecho: Entr MS-134(A)/274/473 (Nova Andradina) - Entr MS-134(B) (Div MS/SP) (Porto Primavera)</v>
      </c>
    </row>
    <row r="4" spans="1:14" ht="20.100000000000001" customHeight="1">
      <c r="A4" s="1229" t="s">
        <v>4291</v>
      </c>
      <c r="B4" s="1230"/>
      <c r="C4" s="1230"/>
      <c r="D4" s="1230"/>
      <c r="E4" s="1230"/>
      <c r="F4" s="1230"/>
      <c r="G4" s="1230"/>
      <c r="H4" s="1220"/>
      <c r="M4" t="str">
        <f t="shared" si="0"/>
        <v>Segmento:  km 174,8 ao km232,7</v>
      </c>
    </row>
    <row r="5" spans="1:14" ht="33.75" customHeight="1">
      <c r="A5" s="325" t="s">
        <v>4292</v>
      </c>
      <c r="B5" s="326"/>
      <c r="C5" s="326"/>
      <c r="D5" s="326"/>
      <c r="E5" s="326"/>
      <c r="F5" s="327" t="s">
        <v>39</v>
      </c>
      <c r="G5" s="832">
        <v>57.9</v>
      </c>
      <c r="H5" s="1221"/>
      <c r="I5" s="330">
        <v>1</v>
      </c>
      <c r="M5" t="str">
        <f t="shared" si="0"/>
        <v>Lote unico</v>
      </c>
    </row>
    <row r="6" spans="1:14" ht="20.100000000000001" customHeight="1">
      <c r="A6" s="1231"/>
      <c r="B6" s="1232"/>
      <c r="C6" s="1232"/>
      <c r="D6" s="1232"/>
      <c r="E6" s="1232"/>
      <c r="F6" s="1232"/>
      <c r="G6" s="1232"/>
      <c r="H6" s="1233"/>
      <c r="I6" s="330"/>
      <c r="M6" t="str">
        <f>H2</f>
        <v>Data base: OUT/2025</v>
      </c>
    </row>
    <row r="7" spans="1:14" ht="12.75" customHeight="1">
      <c r="A7" s="328"/>
      <c r="H7" s="329"/>
      <c r="I7" s="330"/>
      <c r="M7" s="960" t="str">
        <f>CONCATENATE(F5,G5)</f>
        <v>Extensão (km):57,9</v>
      </c>
    </row>
    <row r="8" spans="1:14" ht="12.75" customHeight="1">
      <c r="A8" s="1217" t="s">
        <v>42</v>
      </c>
      <c r="B8" s="1218"/>
      <c r="C8" s="1218"/>
      <c r="D8" s="1218"/>
      <c r="E8" s="1218"/>
      <c r="F8" s="1218"/>
      <c r="G8" s="1218"/>
      <c r="H8" s="1219"/>
      <c r="L8" s="331">
        <f>1800000/31</f>
        <v>58064.516129032258</v>
      </c>
    </row>
    <row r="9" spans="1:14" ht="12.75" customHeight="1">
      <c r="A9" s="328"/>
      <c r="H9" s="329"/>
    </row>
    <row r="10" spans="1:14" ht="12.75" customHeight="1">
      <c r="A10" s="328"/>
      <c r="H10" s="329"/>
    </row>
    <row r="11" spans="1:14" ht="12.75" customHeight="1">
      <c r="A11" s="328"/>
      <c r="H11" s="329"/>
      <c r="M11" t="s">
        <v>1020</v>
      </c>
      <c r="N11" s="207" t="s">
        <v>4297</v>
      </c>
    </row>
    <row r="12" spans="1:14" ht="12.75" customHeight="1">
      <c r="A12" s="328"/>
      <c r="H12" s="329"/>
      <c r="M12" t="s">
        <v>1021</v>
      </c>
      <c r="N12" s="207" t="s">
        <v>4298</v>
      </c>
    </row>
    <row r="13" spans="1:14" ht="12.75" customHeight="1">
      <c r="A13" s="328"/>
      <c r="H13" s="329"/>
    </row>
    <row r="14" spans="1:14" ht="12.75" customHeight="1">
      <c r="A14" s="328"/>
      <c r="H14" s="329"/>
    </row>
    <row r="15" spans="1:14" ht="12.75" customHeight="1">
      <c r="A15" s="328"/>
      <c r="H15" s="329"/>
    </row>
    <row r="16" spans="1:14" ht="12.75" customHeight="1">
      <c r="A16" s="328"/>
      <c r="H16" s="329"/>
      <c r="M16" s="207" t="s">
        <v>4299</v>
      </c>
    </row>
    <row r="17" spans="1:8" ht="12.75" customHeight="1">
      <c r="A17" s="328"/>
      <c r="H17" s="329"/>
    </row>
    <row r="18" spans="1:8" ht="12.75" customHeight="1">
      <c r="A18" s="328"/>
      <c r="H18" s="329"/>
    </row>
    <row r="19" spans="1:8" ht="12.75" customHeight="1">
      <c r="A19" s="328"/>
      <c r="H19" s="329"/>
    </row>
    <row r="20" spans="1:8" ht="12.75" customHeight="1">
      <c r="A20" s="328"/>
      <c r="H20" s="329"/>
    </row>
    <row r="21" spans="1:8" ht="12.75" customHeight="1">
      <c r="A21" s="328"/>
      <c r="H21" s="329"/>
    </row>
    <row r="22" spans="1:8" ht="12.75" customHeight="1">
      <c r="A22" s="328"/>
      <c r="H22" s="329"/>
    </row>
    <row r="23" spans="1:8" ht="12.75" customHeight="1">
      <c r="A23" s="328"/>
      <c r="H23" s="329"/>
    </row>
    <row r="24" spans="1:8" ht="12.75" customHeight="1">
      <c r="A24" s="328"/>
      <c r="H24" s="329"/>
    </row>
    <row r="25" spans="1:8" ht="12.75" customHeight="1">
      <c r="A25" s="328"/>
      <c r="H25" s="329"/>
    </row>
    <row r="26" spans="1:8" ht="12.75" customHeight="1">
      <c r="A26" s="328"/>
      <c r="H26" s="329"/>
    </row>
    <row r="27" spans="1:8" ht="12.75" customHeight="1">
      <c r="A27" s="328"/>
      <c r="H27" s="329"/>
    </row>
    <row r="28" spans="1:8" ht="12.75" customHeight="1">
      <c r="A28" s="328"/>
      <c r="H28" s="329"/>
    </row>
    <row r="29" spans="1:8" ht="12.75" customHeight="1">
      <c r="A29" s="328"/>
      <c r="H29" s="329"/>
    </row>
    <row r="30" spans="1:8" ht="12.75" customHeight="1">
      <c r="A30" s="328"/>
      <c r="H30" s="329"/>
    </row>
    <row r="31" spans="1:8" ht="12.75" customHeight="1">
      <c r="A31" s="328"/>
      <c r="H31" s="329"/>
    </row>
    <row r="32" spans="1:8" ht="12.75" customHeight="1">
      <c r="A32" s="328"/>
      <c r="H32" s="329"/>
    </row>
    <row r="33" spans="1:8" ht="12.75" customHeight="1">
      <c r="A33" s="328"/>
      <c r="H33" s="329"/>
    </row>
    <row r="34" spans="1:8" ht="12.75" customHeight="1">
      <c r="A34" s="328"/>
      <c r="H34" s="329"/>
    </row>
    <row r="35" spans="1:8" ht="12.75" customHeight="1">
      <c r="A35" s="328"/>
      <c r="H35" s="329"/>
    </row>
    <row r="36" spans="1:8" ht="12.75" customHeight="1">
      <c r="A36" s="328"/>
      <c r="H36" s="329"/>
    </row>
    <row r="37" spans="1:8" ht="12.75" customHeight="1">
      <c r="A37" s="328"/>
      <c r="H37" s="329"/>
    </row>
    <row r="38" spans="1:8" ht="12.75" customHeight="1">
      <c r="A38" s="328"/>
      <c r="H38" s="329"/>
    </row>
    <row r="39" spans="1:8" ht="12.75" customHeight="1">
      <c r="A39" s="328"/>
      <c r="H39" s="329"/>
    </row>
    <row r="40" spans="1:8" ht="12.75" customHeight="1">
      <c r="A40" s="328"/>
      <c r="H40" s="329"/>
    </row>
    <row r="41" spans="1:8" ht="12.75" customHeight="1">
      <c r="A41" s="328"/>
      <c r="H41" s="329"/>
    </row>
    <row r="42" spans="1:8" ht="12.75" customHeight="1">
      <c r="A42" s="328"/>
      <c r="H42" s="329"/>
    </row>
    <row r="43" spans="1:8" ht="12.75" customHeight="1">
      <c r="A43" s="328"/>
      <c r="H43" s="329"/>
    </row>
    <row r="44" spans="1:8" ht="12.75" customHeight="1">
      <c r="A44" s="328"/>
      <c r="H44" s="329"/>
    </row>
    <row r="45" spans="1:8" ht="12.75" customHeight="1">
      <c r="A45" s="328"/>
      <c r="H45" s="329"/>
    </row>
    <row r="46" spans="1:8" ht="12.75" customHeight="1">
      <c r="A46" s="328"/>
      <c r="H46" s="329"/>
    </row>
    <row r="47" spans="1:8" ht="12.75" customHeight="1">
      <c r="A47" s="328"/>
      <c r="H47" s="329"/>
    </row>
    <row r="48" spans="1:8" ht="12.75" customHeight="1">
      <c r="A48" s="328"/>
      <c r="H48" s="329"/>
    </row>
    <row r="49" spans="1:8" ht="12.75" customHeight="1">
      <c r="A49" s="328"/>
      <c r="H49" s="329"/>
    </row>
    <row r="50" spans="1:8" ht="12.75" customHeight="1">
      <c r="A50" s="328"/>
      <c r="H50" s="329"/>
    </row>
    <row r="51" spans="1:8" ht="12.75" customHeight="1">
      <c r="A51" s="328"/>
      <c r="H51" s="329"/>
    </row>
    <row r="52" spans="1:8" ht="12.75" customHeight="1">
      <c r="A52" s="328"/>
      <c r="H52" s="329"/>
    </row>
    <row r="53" spans="1:8" ht="12.75" customHeight="1">
      <c r="A53" s="328"/>
      <c r="H53" s="329"/>
    </row>
    <row r="54" spans="1:8" ht="12.75" customHeight="1">
      <c r="A54" s="328"/>
      <c r="H54" s="329"/>
    </row>
    <row r="55" spans="1:8" ht="12.75" customHeight="1">
      <c r="A55" s="328"/>
      <c r="H55" s="329"/>
    </row>
    <row r="56" spans="1:8" ht="12.75" customHeight="1">
      <c r="A56" s="328"/>
      <c r="H56" s="329"/>
    </row>
    <row r="57" spans="1:8" ht="12.75" customHeight="1">
      <c r="A57" s="328"/>
      <c r="H57" s="329"/>
    </row>
    <row r="58" spans="1:8" ht="12.75" customHeight="1">
      <c r="A58" s="328"/>
      <c r="H58" s="329"/>
    </row>
    <row r="59" spans="1:8" ht="12.75" customHeight="1">
      <c r="A59" s="328"/>
      <c r="F59" t="s">
        <v>4318</v>
      </c>
      <c r="H59" s="329"/>
    </row>
    <row r="60" spans="1:8" ht="12.75" customHeight="1">
      <c r="A60" s="328"/>
      <c r="B60" t="s">
        <v>4319</v>
      </c>
      <c r="H60" s="329"/>
    </row>
    <row r="61" spans="1:8" ht="12.75" customHeight="1">
      <c r="A61" s="328"/>
      <c r="H61" s="329"/>
    </row>
    <row r="62" spans="1:8" ht="12.75" customHeight="1">
      <c r="A62" s="328"/>
      <c r="B62" s="254" t="s">
        <v>43</v>
      </c>
      <c r="C62" s="207" t="s">
        <v>4289</v>
      </c>
      <c r="H62" s="329"/>
    </row>
    <row r="63" spans="1:8" ht="50.25" customHeight="1">
      <c r="A63" s="328"/>
      <c r="B63" s="254" t="s">
        <v>40</v>
      </c>
      <c r="C63" s="837" t="str">
        <f>M3</f>
        <v>Subtrecho: Entr MS-134(A)/274/473 (Nova Andradina) - Entr MS-134(B) (Div MS/SP) (Porto Primavera)</v>
      </c>
      <c r="H63" s="329"/>
    </row>
    <row r="64" spans="1:8" ht="31.5" customHeight="1">
      <c r="A64" s="328"/>
      <c r="B64" s="254" t="s">
        <v>44</v>
      </c>
      <c r="C64" s="837" t="str">
        <f>M4</f>
        <v>Segmento:  km 174,8 ao km232,7</v>
      </c>
      <c r="H64" s="329"/>
    </row>
    <row r="65" spans="1:8" ht="30.75" customHeight="1">
      <c r="A65" s="328"/>
      <c r="B65" s="254" t="s">
        <v>45</v>
      </c>
      <c r="C65" s="959">
        <f>G5</f>
        <v>57.9</v>
      </c>
      <c r="H65" s="329"/>
    </row>
    <row r="66" spans="1:8" ht="12.75" customHeight="1">
      <c r="A66" s="328"/>
      <c r="B66" s="254"/>
      <c r="C66" s="256" t="s">
        <v>4311</v>
      </c>
      <c r="D66" s="209"/>
      <c r="F66" s="1152" t="s">
        <v>4328</v>
      </c>
      <c r="G66" s="209" t="s">
        <v>4320</v>
      </c>
      <c r="H66" s="329"/>
    </row>
    <row r="67" spans="1:8" ht="12.75" customHeight="1">
      <c r="A67" s="328"/>
      <c r="B67" s="207"/>
      <c r="C67" s="1152" t="s">
        <v>4315</v>
      </c>
      <c r="D67" s="209" t="s">
        <v>4312</v>
      </c>
      <c r="F67" s="209" t="s">
        <v>4321</v>
      </c>
      <c r="G67" s="209" t="s">
        <v>4325</v>
      </c>
      <c r="H67" s="329"/>
    </row>
    <row r="68" spans="1:8" ht="12.75" customHeight="1">
      <c r="A68" s="328"/>
      <c r="B68" s="207"/>
      <c r="C68" s="209" t="s">
        <v>4316</v>
      </c>
      <c r="D68" s="209" t="s">
        <v>4313</v>
      </c>
      <c r="F68" s="209" t="s">
        <v>4322</v>
      </c>
      <c r="G68" s="209" t="s">
        <v>4326</v>
      </c>
      <c r="H68" s="329"/>
    </row>
    <row r="69" spans="1:8" ht="12.75" customHeight="1">
      <c r="A69" s="328"/>
      <c r="B69" s="207"/>
      <c r="C69" s="209" t="s">
        <v>4317</v>
      </c>
      <c r="D69" s="209" t="s">
        <v>4314</v>
      </c>
      <c r="F69" s="209" t="s">
        <v>4323</v>
      </c>
      <c r="G69" s="209" t="s">
        <v>4326</v>
      </c>
      <c r="H69" s="329"/>
    </row>
    <row r="70" spans="1:8" ht="12.75" customHeight="1">
      <c r="A70" s="328"/>
      <c r="B70" s="207"/>
      <c r="C70" s="332"/>
      <c r="F70" s="209" t="s">
        <v>4324</v>
      </c>
      <c r="G70" s="209" t="s">
        <v>4327</v>
      </c>
      <c r="H70" s="329"/>
    </row>
    <row r="71" spans="1:8" ht="12.75" customHeight="1">
      <c r="A71" s="328"/>
      <c r="H71" s="329"/>
    </row>
    <row r="72" spans="1:8" ht="12.75" customHeight="1">
      <c r="A72" s="333"/>
      <c r="B72" s="334"/>
      <c r="C72" s="334"/>
      <c r="D72" s="334"/>
      <c r="E72" s="334"/>
      <c r="F72" s="334"/>
      <c r="G72" s="334"/>
      <c r="H72" s="335"/>
    </row>
    <row r="73" spans="1:8" ht="12.75" customHeight="1"/>
    <row r="74" spans="1:8" ht="12.75" customHeight="1">
      <c r="F74" s="1216" t="s">
        <v>4330</v>
      </c>
      <c r="G74" s="1216"/>
    </row>
    <row r="75" spans="1:8" ht="25.5" customHeight="1">
      <c r="F75" s="1155" t="s">
        <v>4338</v>
      </c>
      <c r="G75" s="1156" t="s">
        <v>4337</v>
      </c>
    </row>
    <row r="76" spans="1:8" ht="12.75" customHeight="1">
      <c r="F76" s="209" t="s">
        <v>4331</v>
      </c>
      <c r="G76" s="209" t="s">
        <v>4332</v>
      </c>
    </row>
    <row r="77" spans="1:8" ht="12.75" customHeight="1">
      <c r="F77" s="209" t="s">
        <v>4334</v>
      </c>
      <c r="G77" s="209" t="s">
        <v>4333</v>
      </c>
    </row>
    <row r="78" spans="1:8" ht="12.75" customHeight="1">
      <c r="F78" s="209" t="s">
        <v>4334</v>
      </c>
      <c r="G78" s="209" t="s">
        <v>4335</v>
      </c>
    </row>
    <row r="79" spans="1:8" ht="12.75" customHeight="1">
      <c r="F79" s="209" t="s">
        <v>4334</v>
      </c>
      <c r="G79" s="209" t="s">
        <v>4336</v>
      </c>
    </row>
    <row r="80" spans="1:8" ht="12.75" customHeight="1">
      <c r="F80" s="209" t="s">
        <v>4334</v>
      </c>
      <c r="G80" s="209" t="s">
        <v>4327</v>
      </c>
    </row>
    <row r="81" spans="6:6" ht="12.75" customHeight="1"/>
    <row r="82" spans="6:6" ht="12.75" customHeight="1"/>
    <row r="83" spans="6:6" ht="12.75" customHeight="1">
      <c r="F83" t="s">
        <v>4339</v>
      </c>
    </row>
    <row r="84" spans="6:6" ht="12.75" customHeight="1"/>
    <row r="85" spans="6:6" ht="12.75" customHeight="1"/>
    <row r="86" spans="6:6" ht="12.75" customHeight="1"/>
    <row r="87" spans="6:6" ht="12.75" customHeight="1"/>
    <row r="88" spans="6:6" ht="12.75" customHeight="1"/>
    <row r="89" spans="6:6" ht="12.75" customHeight="1"/>
    <row r="90" spans="6:6" ht="12.75" customHeight="1"/>
    <row r="91" spans="6:6" ht="12.75" customHeight="1"/>
    <row r="92" spans="6:6" ht="12.75" customHeight="1"/>
    <row r="93" spans="6:6" ht="12.75" customHeight="1"/>
    <row r="94" spans="6:6" ht="12.75" customHeight="1"/>
    <row r="95" spans="6:6" ht="12.75" customHeight="1"/>
    <row r="96" spans="6: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</sheetData>
  <mergeCells count="8">
    <mergeCell ref="F74:G74"/>
    <mergeCell ref="A8:H8"/>
    <mergeCell ref="H2:H5"/>
    <mergeCell ref="A1:H1"/>
    <mergeCell ref="A2:G2"/>
    <mergeCell ref="A3:G3"/>
    <mergeCell ref="A4:G4"/>
    <mergeCell ref="A6:H6"/>
  </mergeCells>
  <printOptions horizontalCentered="1"/>
  <pageMargins left="0.98425196850393704" right="0.196850393700787" top="1.1811023622047201" bottom="0.39370078740157499" header="0.70866141732283505" footer="0.31496062992126"/>
  <pageSetup scale="57" orientation="portrait" horizontalDpi="300" verticalDpi="300" r:id="rId1"/>
  <headerFooter alignWithMargins="0">
    <oddHeader>&amp;C&amp;"Times New Roman,Negrito"&amp;14ANEXO III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B1:R72"/>
  <sheetViews>
    <sheetView workbookViewId="0">
      <selection activeCell="F35" sqref="F35"/>
    </sheetView>
  </sheetViews>
  <sheetFormatPr defaultColWidth="9.140625" defaultRowHeight="12.75"/>
  <cols>
    <col min="1" max="1" width="1.7109375" style="336" customWidth="1"/>
    <col min="2" max="2" width="47.42578125" style="336" customWidth="1"/>
    <col min="3" max="3" width="26.5703125" style="336" customWidth="1"/>
    <col min="4" max="5" width="12.5703125" style="336" customWidth="1"/>
    <col min="6" max="6" width="13.140625" style="336" customWidth="1"/>
    <col min="7" max="7" width="11.140625" style="336" customWidth="1"/>
    <col min="8" max="8" width="14.5703125" style="336" customWidth="1"/>
    <col min="9" max="16384" width="9.140625" style="336"/>
  </cols>
  <sheetData>
    <row r="1" spans="2:8" ht="6" customHeight="1"/>
    <row r="2" spans="2:8" ht="15.75" customHeight="1">
      <c r="B2" s="1242" t="s">
        <v>0</v>
      </c>
      <c r="C2" s="1242"/>
      <c r="D2" s="1242"/>
      <c r="E2" s="1242"/>
    </row>
    <row r="3" spans="2:8">
      <c r="B3" s="1236" t="s">
        <v>1</v>
      </c>
      <c r="C3" s="1237"/>
      <c r="D3" s="1237"/>
      <c r="E3" s="1238"/>
    </row>
    <row r="4" spans="2:8">
      <c r="B4" s="1239"/>
      <c r="C4" s="1240"/>
      <c r="D4" s="1240"/>
      <c r="E4" s="1241"/>
    </row>
    <row r="5" spans="2:8">
      <c r="B5" s="1243" t="s">
        <v>2</v>
      </c>
      <c r="C5" s="1244"/>
      <c r="D5" s="378" t="s">
        <v>3</v>
      </c>
      <c r="E5" s="379" t="s">
        <v>4</v>
      </c>
    </row>
    <row r="6" spans="2:8">
      <c r="B6" s="337" t="s">
        <v>5</v>
      </c>
      <c r="C6" s="338" t="s">
        <v>6</v>
      </c>
      <c r="D6" s="339">
        <v>6.8900000000000003E-2</v>
      </c>
      <c r="E6" s="340">
        <v>0.1</v>
      </c>
    </row>
    <row r="7" spans="2:8">
      <c r="B7" s="337" t="s">
        <v>7</v>
      </c>
      <c r="C7" s="338" t="s">
        <v>1022</v>
      </c>
      <c r="D7" s="341">
        <v>1.0699999999999999E-2</v>
      </c>
      <c r="E7" s="342">
        <f>D7*(1+$E$21)+0.0001</f>
        <v>1.562675981921979E-2</v>
      </c>
    </row>
    <row r="8" spans="2:8">
      <c r="B8" s="337" t="s">
        <v>8</v>
      </c>
      <c r="C8" s="338" t="s">
        <v>9</v>
      </c>
      <c r="D8" s="341">
        <v>5.0000000000000001E-3</v>
      </c>
      <c r="E8" s="342">
        <f>D8*(1+$E$21)</f>
        <v>7.2554952426260701E-3</v>
      </c>
    </row>
    <row r="9" spans="2:8">
      <c r="B9" s="337" t="s">
        <v>10</v>
      </c>
      <c r="C9" s="338" t="s">
        <v>11</v>
      </c>
      <c r="D9" s="341">
        <v>1E-3</v>
      </c>
      <c r="E9" s="342">
        <f>D9*(1+$E$21)</f>
        <v>1.451099048525214E-3</v>
      </c>
    </row>
    <row r="10" spans="2:8">
      <c r="B10" s="337"/>
      <c r="C10" s="343" t="s">
        <v>12</v>
      </c>
      <c r="D10" s="344">
        <f>SUM(D6:D9)</f>
        <v>8.5600000000000009E-2</v>
      </c>
      <c r="E10" s="345">
        <f>SUM(E6:E9)</f>
        <v>0.12433335411037108</v>
      </c>
    </row>
    <row r="11" spans="2:8">
      <c r="B11" s="386" t="s">
        <v>13</v>
      </c>
      <c r="C11" s="378"/>
      <c r="D11" s="378" t="s">
        <v>3</v>
      </c>
      <c r="E11" s="379" t="s">
        <v>4</v>
      </c>
    </row>
    <row r="12" spans="2:8">
      <c r="B12" s="337" t="s">
        <v>14</v>
      </c>
      <c r="C12" s="338" t="s">
        <v>6</v>
      </c>
      <c r="D12" s="346">
        <f>E12/(1+$E$21)</f>
        <v>8.2695940102750956E-2</v>
      </c>
      <c r="E12" s="340">
        <v>0.12</v>
      </c>
    </row>
    <row r="13" spans="2:8">
      <c r="B13" s="337"/>
      <c r="C13" s="343" t="s">
        <v>15</v>
      </c>
      <c r="D13" s="347">
        <f>SUM(D12)</f>
        <v>8.2695940102750956E-2</v>
      </c>
      <c r="E13" s="348">
        <f>SUM(E12)</f>
        <v>0.12</v>
      </c>
    </row>
    <row r="14" spans="2:8">
      <c r="B14" s="386" t="s">
        <v>16</v>
      </c>
      <c r="C14" s="378"/>
      <c r="D14" s="378" t="s">
        <v>3</v>
      </c>
      <c r="E14" s="379" t="s">
        <v>4</v>
      </c>
    </row>
    <row r="15" spans="2:8" ht="15">
      <c r="B15" s="337" t="s">
        <v>17</v>
      </c>
      <c r="C15" s="338" t="s">
        <v>18</v>
      </c>
      <c r="D15" s="341">
        <v>1.6500000000000001E-2</v>
      </c>
      <c r="E15" s="349">
        <f t="shared" ref="E15:E17" si="0">D15*(1+$E$21)</f>
        <v>2.3943134300666032E-2</v>
      </c>
      <c r="G15" s="1245" t="s">
        <v>19</v>
      </c>
      <c r="H15" s="1246"/>
    </row>
    <row r="16" spans="2:8" ht="15">
      <c r="B16" s="337" t="s">
        <v>20</v>
      </c>
      <c r="C16" s="338" t="s">
        <v>21</v>
      </c>
      <c r="D16" s="341">
        <v>7.5999999999999998E-2</v>
      </c>
      <c r="E16" s="349">
        <f t="shared" si="0"/>
        <v>0.11028352768791626</v>
      </c>
      <c r="G16" s="350" t="s">
        <v>22</v>
      </c>
      <c r="H16" s="351" t="s">
        <v>990</v>
      </c>
    </row>
    <row r="17" spans="2:18" ht="15">
      <c r="B17" s="337" t="s">
        <v>23</v>
      </c>
      <c r="C17" s="338" t="s">
        <v>24</v>
      </c>
      <c r="D17" s="341">
        <v>0.05</v>
      </c>
      <c r="E17" s="349">
        <f t="shared" si="0"/>
        <v>7.2554952426260699E-2</v>
      </c>
      <c r="G17" s="352" t="s">
        <v>25</v>
      </c>
      <c r="H17" s="353">
        <v>0.05</v>
      </c>
      <c r="R17" s="336" t="e" vm="1">
        <v>#VALUE!</v>
      </c>
    </row>
    <row r="18" spans="2:18" hidden="1">
      <c r="B18" s="337"/>
      <c r="C18" s="338"/>
      <c r="D18" s="341"/>
      <c r="E18" s="349"/>
    </row>
    <row r="19" spans="2:18">
      <c r="B19" s="337"/>
      <c r="C19" s="343" t="s">
        <v>26</v>
      </c>
      <c r="D19" s="347">
        <f>SUM(D15:D18)</f>
        <v>0.14250000000000002</v>
      </c>
      <c r="E19" s="348">
        <f>SUM(E15:E18)</f>
        <v>0.206781614414843</v>
      </c>
    </row>
    <row r="20" spans="2:18" ht="6" customHeight="1">
      <c r="B20" s="337"/>
      <c r="C20" s="343"/>
      <c r="D20" s="343"/>
      <c r="E20" s="348"/>
    </row>
    <row r="21" spans="2:18">
      <c r="B21" s="354" t="s">
        <v>27</v>
      </c>
      <c r="C21" s="343" t="s">
        <v>28</v>
      </c>
      <c r="D21" s="355">
        <f>(D19+D13+D10)</f>
        <v>0.31079594010275097</v>
      </c>
      <c r="E21" s="345">
        <f>((1+(E6+E12))/(1-(D7+D8+D9+D15+D16+D17+D18))-1)+0.0001</f>
        <v>0.45109904852521399</v>
      </c>
      <c r="F21" s="356"/>
    </row>
    <row r="22" spans="2:18">
      <c r="B22" s="380" t="s">
        <v>29</v>
      </c>
      <c r="C22" s="381"/>
      <c r="D22" s="381"/>
      <c r="E22" s="382"/>
      <c r="F22" s="357"/>
      <c r="G22" s="357"/>
    </row>
    <row r="23" spans="2:18">
      <c r="B23" s="383" t="s">
        <v>30</v>
      </c>
      <c r="C23" s="384"/>
      <c r="D23" s="384"/>
      <c r="E23" s="385"/>
      <c r="H23" s="357"/>
    </row>
    <row r="24" spans="2:18">
      <c r="B24" s="1247" t="s">
        <v>31</v>
      </c>
      <c r="C24" s="1248"/>
      <c r="D24" s="1248"/>
      <c r="E24" s="1249"/>
    </row>
    <row r="26" spans="2:18">
      <c r="B26" s="358" t="s">
        <v>32</v>
      </c>
      <c r="C26" s="359"/>
      <c r="D26" s="359"/>
      <c r="E26" s="359"/>
      <c r="F26" s="359"/>
      <c r="G26" s="359"/>
      <c r="H26" s="359"/>
      <c r="I26" s="359"/>
    </row>
    <row r="27" spans="2:18">
      <c r="B27" s="358" t="s">
        <v>33</v>
      </c>
      <c r="C27" s="359"/>
      <c r="D27" s="359"/>
      <c r="E27" s="359"/>
      <c r="F27" s="359"/>
      <c r="G27" s="359"/>
      <c r="H27" s="359"/>
      <c r="I27" s="359"/>
    </row>
    <row r="28" spans="2:18">
      <c r="B28" s="993" t="s">
        <v>34</v>
      </c>
      <c r="C28" s="359"/>
      <c r="D28" s="359"/>
      <c r="E28" s="359"/>
      <c r="F28" s="359"/>
      <c r="G28" s="359"/>
      <c r="H28" s="359"/>
      <c r="I28" s="359"/>
    </row>
    <row r="29" spans="2:18">
      <c r="B29" s="358" t="s">
        <v>4260</v>
      </c>
      <c r="C29" s="359"/>
      <c r="D29" s="359"/>
      <c r="E29" s="359"/>
      <c r="F29" s="359"/>
      <c r="G29" s="359"/>
      <c r="H29" s="359"/>
      <c r="I29" s="359"/>
    </row>
    <row r="30" spans="2:18">
      <c r="B30" s="1064" t="s">
        <v>4294</v>
      </c>
      <c r="C30" s="359"/>
      <c r="D30" s="359"/>
      <c r="E30" s="359"/>
      <c r="F30" s="359"/>
      <c r="G30" s="359"/>
      <c r="H30" s="359"/>
      <c r="I30" s="359"/>
    </row>
    <row r="31" spans="2:18">
      <c r="B31" s="358"/>
      <c r="C31" s="359"/>
      <c r="D31" s="359"/>
      <c r="E31" s="359"/>
      <c r="F31" s="359"/>
      <c r="G31" s="359"/>
      <c r="H31" s="359"/>
      <c r="I31" s="359"/>
    </row>
    <row r="32" spans="2:18" ht="32.450000000000003" customHeight="1">
      <c r="B32" s="1250" t="s">
        <v>35</v>
      </c>
      <c r="C32" s="1250"/>
      <c r="D32" s="1250"/>
      <c r="E32" s="1250"/>
      <c r="F32" s="1250"/>
      <c r="G32" s="1250"/>
      <c r="H32" s="1250"/>
      <c r="I32" s="1250"/>
    </row>
    <row r="33" spans="2:9">
      <c r="B33" s="358"/>
      <c r="C33" s="359"/>
      <c r="D33" s="359"/>
      <c r="E33" s="359"/>
      <c r="F33" s="359"/>
      <c r="G33" s="359"/>
      <c r="H33" s="359"/>
      <c r="I33" s="359"/>
    </row>
    <row r="34" spans="2:9">
      <c r="B34" s="360"/>
      <c r="C34" s="360"/>
      <c r="D34" s="360"/>
      <c r="E34" s="360"/>
      <c r="F34" s="360"/>
      <c r="G34" s="360"/>
      <c r="H34" s="360"/>
      <c r="I34" s="360"/>
    </row>
    <row r="35" spans="2:9">
      <c r="B35" s="360"/>
      <c r="C35" s="360"/>
      <c r="D35" s="360"/>
      <c r="E35" s="360"/>
      <c r="F35" s="360"/>
      <c r="G35" s="360"/>
      <c r="H35" s="360"/>
      <c r="I35" s="360"/>
    </row>
    <row r="36" spans="2:9" hidden="1">
      <c r="B36" s="361">
        <f>((1+3.5%)^(1/12)-1)</f>
        <v>2.8708987190766422E-3</v>
      </c>
      <c r="C36" s="360"/>
      <c r="D36" s="360"/>
      <c r="E36" s="360"/>
      <c r="F36" s="360"/>
      <c r="G36" s="360"/>
      <c r="H36" s="360"/>
      <c r="I36" s="360"/>
    </row>
    <row r="38" spans="2:9">
      <c r="B38" s="362"/>
    </row>
    <row r="50" spans="2:2">
      <c r="B50" s="363"/>
    </row>
    <row r="59" spans="2:2">
      <c r="B59" s="364"/>
    </row>
    <row r="60" spans="2:2">
      <c r="B60" s="364"/>
    </row>
    <row r="71" spans="2:5">
      <c r="B71" s="336" t="s">
        <v>36</v>
      </c>
    </row>
    <row r="72" spans="2:5">
      <c r="B72" s="1234" t="s">
        <v>37</v>
      </c>
      <c r="C72" s="1235"/>
      <c r="D72" s="1235"/>
      <c r="E72" s="1235"/>
    </row>
  </sheetData>
  <mergeCells count="7">
    <mergeCell ref="B72:E72"/>
    <mergeCell ref="B3:E4"/>
    <mergeCell ref="B2:E2"/>
    <mergeCell ref="B5:C5"/>
    <mergeCell ref="G15:H15"/>
    <mergeCell ref="B24:E24"/>
    <mergeCell ref="B32:I32"/>
  </mergeCells>
  <hyperlinks>
    <hyperlink ref="B72" r:id="rId1" xr:uid="{00000000-0004-0000-0100-000000000000}"/>
  </hyperlinks>
  <printOptions horizontalCentered="1"/>
  <pageMargins left="0.59055118110236204" right="0.59055118110236204" top="0.78740157480314998" bottom="0.78740157480314998" header="0.39370078740157499" footer="0.39370078740157499"/>
  <pageSetup paperSize="9" scale="5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Z106"/>
  <sheetViews>
    <sheetView topLeftCell="A24" workbookViewId="0">
      <selection activeCell="A49" sqref="A49"/>
    </sheetView>
  </sheetViews>
  <sheetFormatPr defaultColWidth="9.140625" defaultRowHeight="12.75"/>
  <cols>
    <col min="1" max="1" width="12.42578125" style="319" customWidth="1"/>
    <col min="2" max="2" width="28.7109375" style="319" customWidth="1"/>
    <col min="3" max="25" width="9.85546875" style="319" customWidth="1"/>
    <col min="26" max="26" width="9" style="319" customWidth="1"/>
    <col min="27" max="16384" width="9.140625" style="319"/>
  </cols>
  <sheetData>
    <row r="1" spans="1:26">
      <c r="A1" s="320">
        <v>1</v>
      </c>
      <c r="B1" s="320">
        <v>2</v>
      </c>
      <c r="C1" s="320">
        <v>3</v>
      </c>
      <c r="D1" s="320">
        <v>4</v>
      </c>
      <c r="E1" s="320">
        <v>5</v>
      </c>
      <c r="F1" s="320">
        <v>6</v>
      </c>
      <c r="G1" s="320">
        <v>7</v>
      </c>
      <c r="H1" s="320">
        <v>8</v>
      </c>
      <c r="I1" s="320">
        <v>9</v>
      </c>
      <c r="J1" s="320">
        <v>10</v>
      </c>
      <c r="K1" s="320">
        <v>11</v>
      </c>
      <c r="L1" s="320">
        <v>12</v>
      </c>
      <c r="M1" s="320">
        <v>13</v>
      </c>
      <c r="N1" s="320">
        <v>14</v>
      </c>
      <c r="O1" s="320">
        <v>15</v>
      </c>
      <c r="P1" s="320">
        <v>16</v>
      </c>
      <c r="Q1" s="320">
        <v>17</v>
      </c>
      <c r="R1" s="320">
        <v>18</v>
      </c>
      <c r="S1" s="320">
        <v>19</v>
      </c>
      <c r="T1" s="320">
        <v>20</v>
      </c>
      <c r="U1" s="320">
        <v>21</v>
      </c>
      <c r="V1" s="320">
        <v>22</v>
      </c>
      <c r="W1" s="320">
        <v>23</v>
      </c>
      <c r="X1" s="320">
        <v>24</v>
      </c>
      <c r="Y1" s="320">
        <v>25</v>
      </c>
      <c r="Z1" s="322"/>
    </row>
    <row r="2" spans="1:26">
      <c r="A2" s="1260" t="s">
        <v>46</v>
      </c>
      <c r="B2" s="1260"/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  <c r="U2" s="1260"/>
      <c r="V2" s="1260"/>
      <c r="W2" s="1260"/>
      <c r="X2" s="1260"/>
      <c r="Y2" s="1260"/>
      <c r="Z2" s="322"/>
    </row>
    <row r="3" spans="1:26">
      <c r="A3" s="1261" t="s">
        <v>4295</v>
      </c>
      <c r="B3" s="1261"/>
      <c r="C3" s="1261"/>
      <c r="D3" s="1261"/>
      <c r="E3" s="1261"/>
      <c r="F3" s="1261"/>
      <c r="G3" s="1261"/>
      <c r="H3" s="1261"/>
      <c r="I3" s="1261"/>
      <c r="J3" s="1261"/>
      <c r="K3" s="1261"/>
      <c r="L3" s="1261"/>
      <c r="M3" s="1261"/>
      <c r="N3" s="1261"/>
      <c r="O3" s="1261"/>
      <c r="P3" s="1261"/>
      <c r="Q3" s="1261"/>
      <c r="R3" s="1261"/>
      <c r="S3" s="1261"/>
      <c r="T3" s="1261"/>
      <c r="U3" s="1261"/>
      <c r="V3" s="1261"/>
      <c r="W3" s="1261"/>
      <c r="X3" s="1261"/>
      <c r="Y3" s="1261"/>
      <c r="Z3" s="322"/>
    </row>
    <row r="4" spans="1:26" ht="12.95" customHeight="1">
      <c r="A4" s="1267" t="s">
        <v>47</v>
      </c>
      <c r="B4" s="1251" t="s">
        <v>48</v>
      </c>
      <c r="C4" s="1251" t="s">
        <v>49</v>
      </c>
      <c r="D4" s="1251" t="s">
        <v>50</v>
      </c>
      <c r="E4" s="1251" t="s">
        <v>51</v>
      </c>
      <c r="F4" s="1251" t="s">
        <v>52</v>
      </c>
      <c r="G4" s="1262" t="s">
        <v>53</v>
      </c>
      <c r="H4" s="1263"/>
      <c r="I4" s="1263"/>
      <c r="J4" s="1263"/>
      <c r="K4" s="1263"/>
      <c r="L4" s="1263"/>
      <c r="M4" s="1263"/>
      <c r="N4" s="1263"/>
      <c r="O4" s="1263"/>
      <c r="P4" s="1264"/>
      <c r="Q4" s="1262" t="s">
        <v>54</v>
      </c>
      <c r="R4" s="1263"/>
      <c r="S4" s="1263"/>
      <c r="T4" s="1263"/>
      <c r="U4" s="1263"/>
      <c r="V4" s="1264"/>
      <c r="W4" s="1256" t="s">
        <v>55</v>
      </c>
      <c r="X4" s="1257"/>
      <c r="Y4" s="1254" t="s">
        <v>56</v>
      </c>
      <c r="Z4" s="323"/>
    </row>
    <row r="5" spans="1:26" ht="20.100000000000001" customHeight="1">
      <c r="A5" s="1268"/>
      <c r="B5" s="1252"/>
      <c r="C5" s="1252"/>
      <c r="D5" s="1252"/>
      <c r="E5" s="1252"/>
      <c r="F5" s="1252"/>
      <c r="G5" s="1265" t="s">
        <v>57</v>
      </c>
      <c r="H5" s="1266"/>
      <c r="I5" s="1265" t="s">
        <v>58</v>
      </c>
      <c r="J5" s="1266"/>
      <c r="K5" s="1265" t="s">
        <v>59</v>
      </c>
      <c r="L5" s="1266"/>
      <c r="M5" s="1265" t="s">
        <v>60</v>
      </c>
      <c r="N5" s="1266"/>
      <c r="O5" s="1265" t="s">
        <v>61</v>
      </c>
      <c r="P5" s="1266"/>
      <c r="Q5" s="1265" t="s">
        <v>62</v>
      </c>
      <c r="R5" s="1266"/>
      <c r="S5" s="1265" t="s">
        <v>63</v>
      </c>
      <c r="T5" s="1266"/>
      <c r="U5" s="1265" t="s">
        <v>64</v>
      </c>
      <c r="V5" s="1266"/>
      <c r="W5" s="1258"/>
      <c r="X5" s="1259"/>
      <c r="Y5" s="1255"/>
      <c r="Z5" s="323"/>
    </row>
    <row r="6" spans="1:26" ht="12.95" customHeight="1" thickBot="1">
      <c r="A6" s="1269"/>
      <c r="B6" s="1253"/>
      <c r="C6" s="1253"/>
      <c r="D6" s="1253"/>
      <c r="E6" s="1253"/>
      <c r="F6" s="1253"/>
      <c r="G6" s="321" t="s">
        <v>65</v>
      </c>
      <c r="H6" s="321" t="s">
        <v>66</v>
      </c>
      <c r="I6" s="321" t="s">
        <v>65</v>
      </c>
      <c r="J6" s="321" t="s">
        <v>66</v>
      </c>
      <c r="K6" s="321" t="s">
        <v>65</v>
      </c>
      <c r="L6" s="321" t="s">
        <v>66</v>
      </c>
      <c r="M6" s="321" t="s">
        <v>65</v>
      </c>
      <c r="N6" s="321" t="s">
        <v>66</v>
      </c>
      <c r="O6" s="321" t="s">
        <v>65</v>
      </c>
      <c r="P6" s="321" t="s">
        <v>66</v>
      </c>
      <c r="Q6" s="321" t="s">
        <v>65</v>
      </c>
      <c r="R6" s="321" t="s">
        <v>66</v>
      </c>
      <c r="S6" s="321" t="s">
        <v>65</v>
      </c>
      <c r="T6" s="321" t="s">
        <v>66</v>
      </c>
      <c r="U6" s="321" t="s">
        <v>65</v>
      </c>
      <c r="V6" s="321" t="s">
        <v>66</v>
      </c>
      <c r="W6" s="321" t="s">
        <v>65</v>
      </c>
      <c r="X6" s="321" t="s">
        <v>66</v>
      </c>
      <c r="Y6" s="324" t="s">
        <v>66</v>
      </c>
      <c r="Z6" s="323"/>
    </row>
    <row r="7" spans="1:26" customFormat="1" ht="15.95" customHeight="1">
      <c r="A7" s="1167" t="s">
        <v>822</v>
      </c>
      <c r="B7" s="1129" t="s">
        <v>823</v>
      </c>
      <c r="C7" s="1130" t="s">
        <v>824</v>
      </c>
      <c r="D7" s="1131">
        <v>5012.84</v>
      </c>
      <c r="E7" s="1128">
        <v>76.83</v>
      </c>
      <c r="F7" s="1131">
        <v>3851.37</v>
      </c>
      <c r="G7" s="1128">
        <v>15.49</v>
      </c>
      <c r="H7" s="1131">
        <v>776.57</v>
      </c>
      <c r="I7" s="1128">
        <v>0.53</v>
      </c>
      <c r="J7" s="1131">
        <v>26.62</v>
      </c>
      <c r="K7" s="1128">
        <v>0</v>
      </c>
      <c r="L7" s="1131">
        <v>0</v>
      </c>
      <c r="M7" s="1128">
        <v>0</v>
      </c>
      <c r="N7" s="1131">
        <v>0</v>
      </c>
      <c r="O7" s="1128">
        <v>0.06</v>
      </c>
      <c r="P7" s="1131">
        <v>2.77</v>
      </c>
      <c r="Q7" s="1128">
        <v>0</v>
      </c>
      <c r="R7" s="1131">
        <v>0</v>
      </c>
      <c r="S7" s="1128">
        <v>6.15</v>
      </c>
      <c r="T7" s="1131">
        <v>308.35000000000002</v>
      </c>
      <c r="U7" s="1128">
        <v>0.2</v>
      </c>
      <c r="V7" s="1131">
        <v>9.98</v>
      </c>
      <c r="W7" s="1128">
        <v>99.258099999999999</v>
      </c>
      <c r="X7" s="1131">
        <v>4975.6499999999996</v>
      </c>
      <c r="Y7" s="1132">
        <v>9988.5</v>
      </c>
    </row>
    <row r="8" spans="1:26" customFormat="1" ht="15.95" customHeight="1">
      <c r="A8" s="1167" t="s">
        <v>825</v>
      </c>
      <c r="B8" s="1129" t="s">
        <v>826</v>
      </c>
      <c r="C8" s="1130" t="s">
        <v>824</v>
      </c>
      <c r="D8" s="1131">
        <v>6683.79</v>
      </c>
      <c r="E8" s="1128">
        <v>76.83</v>
      </c>
      <c r="F8" s="1131">
        <v>5135.16</v>
      </c>
      <c r="G8" s="1128">
        <v>11.62</v>
      </c>
      <c r="H8" s="1131">
        <v>776.57</v>
      </c>
      <c r="I8" s="1128">
        <v>0.4</v>
      </c>
      <c r="J8" s="1131">
        <v>26.62</v>
      </c>
      <c r="K8" s="1128">
        <v>0</v>
      </c>
      <c r="L8" s="1131">
        <v>0</v>
      </c>
      <c r="M8" s="1128">
        <v>0</v>
      </c>
      <c r="N8" s="1131">
        <v>0</v>
      </c>
      <c r="O8" s="1128">
        <v>0.04</v>
      </c>
      <c r="P8" s="1131">
        <v>2.77</v>
      </c>
      <c r="Q8" s="1128">
        <v>0</v>
      </c>
      <c r="R8" s="1131">
        <v>0</v>
      </c>
      <c r="S8" s="1128">
        <v>4.6100000000000003</v>
      </c>
      <c r="T8" s="1131">
        <v>308.35000000000002</v>
      </c>
      <c r="U8" s="1128">
        <v>0.15</v>
      </c>
      <c r="V8" s="1131">
        <v>9.98</v>
      </c>
      <c r="W8" s="1128">
        <v>93.6511</v>
      </c>
      <c r="X8" s="1131">
        <v>6259.44</v>
      </c>
      <c r="Y8" s="1132">
        <v>12943.23</v>
      </c>
    </row>
    <row r="9" spans="1:26" customFormat="1" ht="15.95" customHeight="1">
      <c r="A9" s="1167" t="s">
        <v>827</v>
      </c>
      <c r="B9" s="1129" t="s">
        <v>828</v>
      </c>
      <c r="C9" s="1130" t="s">
        <v>824</v>
      </c>
      <c r="D9" s="1131">
        <v>11951.52</v>
      </c>
      <c r="E9" s="1128">
        <v>76.83</v>
      </c>
      <c r="F9" s="1131">
        <v>9182.35</v>
      </c>
      <c r="G9" s="1128">
        <v>6.5</v>
      </c>
      <c r="H9" s="1131">
        <v>776.57</v>
      </c>
      <c r="I9" s="1128">
        <v>0.22</v>
      </c>
      <c r="J9" s="1131">
        <v>26.62</v>
      </c>
      <c r="K9" s="1128">
        <v>0</v>
      </c>
      <c r="L9" s="1131">
        <v>0</v>
      </c>
      <c r="M9" s="1128">
        <v>0</v>
      </c>
      <c r="N9" s="1131">
        <v>0</v>
      </c>
      <c r="O9" s="1128">
        <v>0.02</v>
      </c>
      <c r="P9" s="1131">
        <v>2.77</v>
      </c>
      <c r="Q9" s="1128">
        <v>0</v>
      </c>
      <c r="R9" s="1131">
        <v>0</v>
      </c>
      <c r="S9" s="1128">
        <v>2.58</v>
      </c>
      <c r="T9" s="1131">
        <v>308.35000000000002</v>
      </c>
      <c r="U9" s="1128">
        <v>0.08</v>
      </c>
      <c r="V9" s="1131">
        <v>9.98</v>
      </c>
      <c r="W9" s="1128">
        <v>86.237099999999998</v>
      </c>
      <c r="X9" s="1131">
        <v>10306.64</v>
      </c>
      <c r="Y9" s="1132">
        <v>22258.16</v>
      </c>
    </row>
    <row r="10" spans="1:26" customFormat="1" ht="25.5">
      <c r="A10" s="1167" t="s">
        <v>829</v>
      </c>
      <c r="B10" s="1129" t="s">
        <v>830</v>
      </c>
      <c r="C10" s="1130" t="s">
        <v>824</v>
      </c>
      <c r="D10" s="1131">
        <v>4264.5600000000004</v>
      </c>
      <c r="E10" s="1128">
        <v>76.87</v>
      </c>
      <c r="F10" s="1131">
        <v>3278.17</v>
      </c>
      <c r="G10" s="1128">
        <v>18.21</v>
      </c>
      <c r="H10" s="1131">
        <v>776.57</v>
      </c>
      <c r="I10" s="1128">
        <v>0</v>
      </c>
      <c r="J10" s="1131">
        <v>0</v>
      </c>
      <c r="K10" s="1128">
        <v>0</v>
      </c>
      <c r="L10" s="1131">
        <v>0</v>
      </c>
      <c r="M10" s="1128">
        <v>0</v>
      </c>
      <c r="N10" s="1131">
        <v>0</v>
      </c>
      <c r="O10" s="1128">
        <v>7.0000000000000007E-2</v>
      </c>
      <c r="P10" s="1131">
        <v>2.9</v>
      </c>
      <c r="Q10" s="1128">
        <v>0</v>
      </c>
      <c r="R10" s="1131">
        <v>0</v>
      </c>
      <c r="S10" s="1128">
        <v>7.23</v>
      </c>
      <c r="T10" s="1131">
        <v>308.35000000000002</v>
      </c>
      <c r="U10" s="1128">
        <v>0.23</v>
      </c>
      <c r="V10" s="1131">
        <v>9.98</v>
      </c>
      <c r="W10" s="1128">
        <v>102.6123</v>
      </c>
      <c r="X10" s="1131">
        <v>4375.96</v>
      </c>
      <c r="Y10" s="1132">
        <v>8640.52</v>
      </c>
    </row>
    <row r="11" spans="1:26" customFormat="1" ht="25.5">
      <c r="A11" s="1167" t="s">
        <v>831</v>
      </c>
      <c r="B11" s="1129" t="s">
        <v>832</v>
      </c>
      <c r="C11" s="1130" t="s">
        <v>824</v>
      </c>
      <c r="D11" s="1131">
        <v>5686.08</v>
      </c>
      <c r="E11" s="1128">
        <v>76.87</v>
      </c>
      <c r="F11" s="1131">
        <v>4370.8900000000003</v>
      </c>
      <c r="G11" s="1128">
        <v>13.66</v>
      </c>
      <c r="H11" s="1131">
        <v>776.57</v>
      </c>
      <c r="I11" s="1128">
        <v>0</v>
      </c>
      <c r="J11" s="1131">
        <v>0</v>
      </c>
      <c r="K11" s="1128">
        <v>0</v>
      </c>
      <c r="L11" s="1131">
        <v>0</v>
      </c>
      <c r="M11" s="1128">
        <v>0</v>
      </c>
      <c r="N11" s="1131">
        <v>0</v>
      </c>
      <c r="O11" s="1128">
        <v>0.05</v>
      </c>
      <c r="P11" s="1131">
        <v>2.9</v>
      </c>
      <c r="Q11" s="1128">
        <v>0</v>
      </c>
      <c r="R11" s="1131">
        <v>0</v>
      </c>
      <c r="S11" s="1128">
        <v>5.42</v>
      </c>
      <c r="T11" s="1131">
        <v>308.35000000000002</v>
      </c>
      <c r="U11" s="1128">
        <v>0.18</v>
      </c>
      <c r="V11" s="1131">
        <v>9.98</v>
      </c>
      <c r="W11" s="1128">
        <v>96.176699999999997</v>
      </c>
      <c r="X11" s="1131">
        <v>5468.68</v>
      </c>
      <c r="Y11" s="1132">
        <v>11154.76</v>
      </c>
    </row>
    <row r="12" spans="1:26" customFormat="1" ht="25.5">
      <c r="A12" s="1167" t="s">
        <v>833</v>
      </c>
      <c r="B12" s="1129" t="s">
        <v>834</v>
      </c>
      <c r="C12" s="1130" t="s">
        <v>824</v>
      </c>
      <c r="D12" s="1131">
        <v>10167.67</v>
      </c>
      <c r="E12" s="1128">
        <v>76.87</v>
      </c>
      <c r="F12" s="1131">
        <v>7815.89</v>
      </c>
      <c r="G12" s="1128">
        <v>7.64</v>
      </c>
      <c r="H12" s="1131">
        <v>776.57</v>
      </c>
      <c r="I12" s="1128">
        <v>0</v>
      </c>
      <c r="J12" s="1131">
        <v>0</v>
      </c>
      <c r="K12" s="1128">
        <v>0</v>
      </c>
      <c r="L12" s="1131">
        <v>0</v>
      </c>
      <c r="M12" s="1128">
        <v>0</v>
      </c>
      <c r="N12" s="1131">
        <v>0</v>
      </c>
      <c r="O12" s="1128">
        <v>0.03</v>
      </c>
      <c r="P12" s="1131">
        <v>2.9</v>
      </c>
      <c r="Q12" s="1128">
        <v>0</v>
      </c>
      <c r="R12" s="1131">
        <v>0</v>
      </c>
      <c r="S12" s="1128">
        <v>3.03</v>
      </c>
      <c r="T12" s="1131">
        <v>308.35000000000002</v>
      </c>
      <c r="U12" s="1128">
        <v>0.1</v>
      </c>
      <c r="V12" s="1131">
        <v>9.98</v>
      </c>
      <c r="W12" s="1128">
        <v>87.666899999999998</v>
      </c>
      <c r="X12" s="1131">
        <v>8913.68</v>
      </c>
      <c r="Y12" s="1132">
        <v>19081.349999999999</v>
      </c>
    </row>
    <row r="13" spans="1:26" customFormat="1" ht="15.95" customHeight="1">
      <c r="A13" s="1167" t="s">
        <v>835</v>
      </c>
      <c r="B13" s="1129" t="s">
        <v>836</v>
      </c>
      <c r="C13" s="1130" t="s">
        <v>824</v>
      </c>
      <c r="D13" s="1131">
        <v>12443.57</v>
      </c>
      <c r="E13" s="1128">
        <v>76.8</v>
      </c>
      <c r="F13" s="1131">
        <v>9556.66</v>
      </c>
      <c r="G13" s="1128">
        <v>6.24</v>
      </c>
      <c r="H13" s="1131">
        <v>776.57</v>
      </c>
      <c r="I13" s="1128">
        <v>0.21</v>
      </c>
      <c r="J13" s="1131">
        <v>26.62</v>
      </c>
      <c r="K13" s="1128">
        <v>0</v>
      </c>
      <c r="L13" s="1131">
        <v>0</v>
      </c>
      <c r="M13" s="1128">
        <v>0</v>
      </c>
      <c r="N13" s="1131">
        <v>0</v>
      </c>
      <c r="O13" s="1128">
        <v>0.02</v>
      </c>
      <c r="P13" s="1131">
        <v>2.65</v>
      </c>
      <c r="Q13" s="1128">
        <v>0</v>
      </c>
      <c r="R13" s="1131">
        <v>0</v>
      </c>
      <c r="S13" s="1128">
        <v>2.48</v>
      </c>
      <c r="T13" s="1131">
        <v>308.35000000000002</v>
      </c>
      <c r="U13" s="1128">
        <v>0.08</v>
      </c>
      <c r="V13" s="1131">
        <v>9.98</v>
      </c>
      <c r="W13" s="1128">
        <v>85.834100000000007</v>
      </c>
      <c r="X13" s="1131">
        <v>10680.83</v>
      </c>
      <c r="Y13" s="1132">
        <v>23124.400000000001</v>
      </c>
    </row>
    <row r="14" spans="1:26" customFormat="1" ht="15.95" customHeight="1">
      <c r="A14" s="1167" t="s">
        <v>837</v>
      </c>
      <c r="B14" s="1129" t="s">
        <v>838</v>
      </c>
      <c r="C14" s="1130" t="s">
        <v>824</v>
      </c>
      <c r="D14" s="1131">
        <v>14673</v>
      </c>
      <c r="E14" s="1128">
        <v>76.8</v>
      </c>
      <c r="F14" s="1131">
        <v>11268.86</v>
      </c>
      <c r="G14" s="1128">
        <v>5.29</v>
      </c>
      <c r="H14" s="1131">
        <v>776.57</v>
      </c>
      <c r="I14" s="1128">
        <v>0.18</v>
      </c>
      <c r="J14" s="1131">
        <v>26.62</v>
      </c>
      <c r="K14" s="1128">
        <v>0</v>
      </c>
      <c r="L14" s="1131">
        <v>0</v>
      </c>
      <c r="M14" s="1128">
        <v>0</v>
      </c>
      <c r="N14" s="1131">
        <v>0</v>
      </c>
      <c r="O14" s="1128">
        <v>0.02</v>
      </c>
      <c r="P14" s="1131">
        <v>2.65</v>
      </c>
      <c r="Q14" s="1128">
        <v>0</v>
      </c>
      <c r="R14" s="1131">
        <v>0</v>
      </c>
      <c r="S14" s="1128">
        <v>2.1</v>
      </c>
      <c r="T14" s="1131">
        <v>308.35000000000002</v>
      </c>
      <c r="U14" s="1128">
        <v>7.0000000000000007E-2</v>
      </c>
      <c r="V14" s="1131">
        <v>9.98</v>
      </c>
      <c r="W14" s="1128">
        <v>84.461500000000001</v>
      </c>
      <c r="X14" s="1131">
        <v>12393.03</v>
      </c>
      <c r="Y14" s="1132">
        <v>27066.03</v>
      </c>
    </row>
    <row r="15" spans="1:26" customFormat="1" ht="15.95" customHeight="1">
      <c r="A15" s="1167" t="s">
        <v>839</v>
      </c>
      <c r="B15" s="1129" t="s">
        <v>840</v>
      </c>
      <c r="C15" s="1130" t="s">
        <v>824</v>
      </c>
      <c r="D15" s="1131">
        <v>16902.43</v>
      </c>
      <c r="E15" s="1128">
        <v>76.8</v>
      </c>
      <c r="F15" s="1131">
        <v>12981.06</v>
      </c>
      <c r="G15" s="1128">
        <v>4.59</v>
      </c>
      <c r="H15" s="1131">
        <v>776.57</v>
      </c>
      <c r="I15" s="1128">
        <v>0.16</v>
      </c>
      <c r="J15" s="1131">
        <v>26.62</v>
      </c>
      <c r="K15" s="1128">
        <v>0</v>
      </c>
      <c r="L15" s="1131">
        <v>0</v>
      </c>
      <c r="M15" s="1128">
        <v>0</v>
      </c>
      <c r="N15" s="1131">
        <v>0</v>
      </c>
      <c r="O15" s="1128">
        <v>0.02</v>
      </c>
      <c r="P15" s="1131">
        <v>2.65</v>
      </c>
      <c r="Q15" s="1128">
        <v>0</v>
      </c>
      <c r="R15" s="1131">
        <v>0</v>
      </c>
      <c r="S15" s="1128">
        <v>1.82</v>
      </c>
      <c r="T15" s="1131">
        <v>308.35000000000002</v>
      </c>
      <c r="U15" s="1128">
        <v>0.06</v>
      </c>
      <c r="V15" s="1131">
        <v>9.98</v>
      </c>
      <c r="W15" s="1128">
        <v>83.450900000000004</v>
      </c>
      <c r="X15" s="1131">
        <v>14105.23</v>
      </c>
      <c r="Y15" s="1132">
        <v>31007.66</v>
      </c>
    </row>
    <row r="16" spans="1:26" customFormat="1" ht="15.95" customHeight="1">
      <c r="A16" s="1167" t="s">
        <v>841</v>
      </c>
      <c r="B16" s="1129" t="s">
        <v>842</v>
      </c>
      <c r="C16" s="1130" t="s">
        <v>824</v>
      </c>
      <c r="D16" s="1131">
        <v>3336.06</v>
      </c>
      <c r="E16" s="1128">
        <v>77.430000000000007</v>
      </c>
      <c r="F16" s="1131">
        <v>2583.11</v>
      </c>
      <c r="G16" s="1128">
        <v>23.28</v>
      </c>
      <c r="H16" s="1131">
        <v>776.57</v>
      </c>
      <c r="I16" s="1128">
        <v>0.8</v>
      </c>
      <c r="J16" s="1131">
        <v>26.62</v>
      </c>
      <c r="K16" s="1128">
        <v>0</v>
      </c>
      <c r="L16" s="1131">
        <v>0</v>
      </c>
      <c r="M16" s="1128">
        <v>1.46</v>
      </c>
      <c r="N16" s="1131">
        <v>48.74</v>
      </c>
      <c r="O16" s="1128">
        <v>0.12</v>
      </c>
      <c r="P16" s="1131">
        <v>4.03</v>
      </c>
      <c r="Q16" s="1128">
        <v>0</v>
      </c>
      <c r="R16" s="1131">
        <v>0</v>
      </c>
      <c r="S16" s="1128">
        <v>9.24</v>
      </c>
      <c r="T16" s="1131">
        <v>308.35000000000002</v>
      </c>
      <c r="U16" s="1128">
        <v>0.3</v>
      </c>
      <c r="V16" s="1131">
        <v>9.98</v>
      </c>
      <c r="W16" s="1128">
        <v>112.6298</v>
      </c>
      <c r="X16" s="1131">
        <v>3757.4</v>
      </c>
      <c r="Y16" s="1132">
        <v>7093.46</v>
      </c>
    </row>
    <row r="17" spans="1:25" customFormat="1" ht="15.95" customHeight="1">
      <c r="A17" s="1167" t="s">
        <v>843</v>
      </c>
      <c r="B17" s="1129" t="s">
        <v>844</v>
      </c>
      <c r="C17" s="1130" t="s">
        <v>824</v>
      </c>
      <c r="D17" s="1131">
        <v>4448.08</v>
      </c>
      <c r="E17" s="1128">
        <v>77.430000000000007</v>
      </c>
      <c r="F17" s="1131">
        <v>3444.15</v>
      </c>
      <c r="G17" s="1128">
        <v>17.46</v>
      </c>
      <c r="H17" s="1131">
        <v>776.57</v>
      </c>
      <c r="I17" s="1128">
        <v>0.6</v>
      </c>
      <c r="J17" s="1131">
        <v>26.62</v>
      </c>
      <c r="K17" s="1128">
        <v>0</v>
      </c>
      <c r="L17" s="1131">
        <v>0</v>
      </c>
      <c r="M17" s="1128">
        <v>0</v>
      </c>
      <c r="N17" s="1131">
        <v>0</v>
      </c>
      <c r="O17" s="1128">
        <v>0.09</v>
      </c>
      <c r="P17" s="1131">
        <v>4.03</v>
      </c>
      <c r="Q17" s="1128">
        <v>0</v>
      </c>
      <c r="R17" s="1131">
        <v>0</v>
      </c>
      <c r="S17" s="1128">
        <v>6.93</v>
      </c>
      <c r="T17" s="1131">
        <v>308.35000000000002</v>
      </c>
      <c r="U17" s="1128">
        <v>0.22</v>
      </c>
      <c r="V17" s="1131">
        <v>9.98</v>
      </c>
      <c r="W17" s="1128">
        <v>102.7342</v>
      </c>
      <c r="X17" s="1131">
        <v>4569.7</v>
      </c>
      <c r="Y17" s="1132">
        <v>9017.7800000000007</v>
      </c>
    </row>
    <row r="18" spans="1:25" customFormat="1" ht="15.95" customHeight="1">
      <c r="A18" s="1167" t="s">
        <v>845</v>
      </c>
      <c r="B18" s="1129" t="s">
        <v>846</v>
      </c>
      <c r="C18" s="1130" t="s">
        <v>824</v>
      </c>
      <c r="D18" s="1131">
        <v>7572.66</v>
      </c>
      <c r="E18" s="1128">
        <v>77.430000000000007</v>
      </c>
      <c r="F18" s="1131">
        <v>5863.51</v>
      </c>
      <c r="G18" s="1128">
        <v>10.25</v>
      </c>
      <c r="H18" s="1131">
        <v>776.57</v>
      </c>
      <c r="I18" s="1128">
        <v>0.35</v>
      </c>
      <c r="J18" s="1131">
        <v>26.62</v>
      </c>
      <c r="K18" s="1128">
        <v>0</v>
      </c>
      <c r="L18" s="1131">
        <v>0</v>
      </c>
      <c r="M18" s="1128">
        <v>0</v>
      </c>
      <c r="N18" s="1131">
        <v>0</v>
      </c>
      <c r="O18" s="1128">
        <v>0.05</v>
      </c>
      <c r="P18" s="1131">
        <v>4.03</v>
      </c>
      <c r="Q18" s="1128">
        <v>0</v>
      </c>
      <c r="R18" s="1131">
        <v>0</v>
      </c>
      <c r="S18" s="1128">
        <v>4.07</v>
      </c>
      <c r="T18" s="1131">
        <v>308.35000000000002</v>
      </c>
      <c r="U18" s="1128">
        <v>0.13</v>
      </c>
      <c r="V18" s="1131">
        <v>9.98</v>
      </c>
      <c r="W18" s="1128">
        <v>92.293400000000005</v>
      </c>
      <c r="X18" s="1131">
        <v>6989.06</v>
      </c>
      <c r="Y18" s="1132">
        <v>14561.72</v>
      </c>
    </row>
    <row r="19" spans="1:25" customFormat="1" ht="15.95" customHeight="1">
      <c r="A19" s="1167" t="s">
        <v>117</v>
      </c>
      <c r="B19" s="1129" t="s">
        <v>115</v>
      </c>
      <c r="C19" s="1130" t="s">
        <v>824</v>
      </c>
      <c r="D19" s="1131">
        <v>1732.51</v>
      </c>
      <c r="E19" s="1128">
        <v>78.22</v>
      </c>
      <c r="F19" s="1131">
        <v>1355.17</v>
      </c>
      <c r="G19" s="1128">
        <v>44.82</v>
      </c>
      <c r="H19" s="1131">
        <v>776.57</v>
      </c>
      <c r="I19" s="1128">
        <v>1.87</v>
      </c>
      <c r="J19" s="1131">
        <v>32.409999999999997</v>
      </c>
      <c r="K19" s="1128">
        <v>0.1</v>
      </c>
      <c r="L19" s="1131">
        <v>1.66</v>
      </c>
      <c r="M19" s="1128">
        <v>8.3699999999999992</v>
      </c>
      <c r="N19" s="1131">
        <v>144.94999999999999</v>
      </c>
      <c r="O19" s="1128">
        <v>0.23</v>
      </c>
      <c r="P19" s="1131">
        <v>3.92</v>
      </c>
      <c r="Q19" s="1128">
        <v>0</v>
      </c>
      <c r="R19" s="1131">
        <v>0</v>
      </c>
      <c r="S19" s="1128">
        <v>17.8</v>
      </c>
      <c r="T19" s="1131">
        <v>308.35000000000002</v>
      </c>
      <c r="U19" s="1128">
        <v>0.57999999999999996</v>
      </c>
      <c r="V19" s="1131">
        <v>9.98</v>
      </c>
      <c r="W19" s="1128">
        <v>151.97649999999999</v>
      </c>
      <c r="X19" s="1131">
        <v>2633.01</v>
      </c>
      <c r="Y19" s="1132">
        <v>4365.5200000000004</v>
      </c>
    </row>
    <row r="20" spans="1:25" customFormat="1" ht="15.95" customHeight="1">
      <c r="A20" s="1167" t="s">
        <v>213</v>
      </c>
      <c r="B20" s="1129" t="s">
        <v>847</v>
      </c>
      <c r="C20" s="1130" t="s">
        <v>824</v>
      </c>
      <c r="D20" s="1131">
        <v>1992.31</v>
      </c>
      <c r="E20" s="1128">
        <v>77.48</v>
      </c>
      <c r="F20" s="1131">
        <v>1543.64</v>
      </c>
      <c r="G20" s="1128">
        <v>38.979999999999997</v>
      </c>
      <c r="H20" s="1131">
        <v>776.57</v>
      </c>
      <c r="I20" s="1128">
        <v>0</v>
      </c>
      <c r="J20" s="1131">
        <v>0</v>
      </c>
      <c r="K20" s="1128">
        <v>0</v>
      </c>
      <c r="L20" s="1131">
        <v>0</v>
      </c>
      <c r="M20" s="1128">
        <v>6.49</v>
      </c>
      <c r="N20" s="1131">
        <v>129.36000000000001</v>
      </c>
      <c r="O20" s="1128">
        <v>0.19</v>
      </c>
      <c r="P20" s="1131">
        <v>3.82</v>
      </c>
      <c r="Q20" s="1128">
        <v>0</v>
      </c>
      <c r="R20" s="1131">
        <v>0</v>
      </c>
      <c r="S20" s="1128">
        <v>15.48</v>
      </c>
      <c r="T20" s="1131">
        <v>308.35000000000002</v>
      </c>
      <c r="U20" s="1128">
        <v>0.5</v>
      </c>
      <c r="V20" s="1131">
        <v>9.98</v>
      </c>
      <c r="W20" s="1128">
        <v>139.1208</v>
      </c>
      <c r="X20" s="1131">
        <v>2771.72</v>
      </c>
      <c r="Y20" s="1132">
        <v>4764.0200000000004</v>
      </c>
    </row>
    <row r="21" spans="1:25" customFormat="1" ht="15.95" customHeight="1">
      <c r="A21" s="1167" t="s">
        <v>177</v>
      </c>
      <c r="B21" s="1129" t="s">
        <v>848</v>
      </c>
      <c r="C21" s="1130" t="s">
        <v>824</v>
      </c>
      <c r="D21" s="1131">
        <v>1918.76</v>
      </c>
      <c r="E21" s="1128">
        <v>77.489999999999995</v>
      </c>
      <c r="F21" s="1131">
        <v>1486.85</v>
      </c>
      <c r="G21" s="1128">
        <v>40.47</v>
      </c>
      <c r="H21" s="1131">
        <v>776.57</v>
      </c>
      <c r="I21" s="1128">
        <v>1.69</v>
      </c>
      <c r="J21" s="1131">
        <v>32.409999999999997</v>
      </c>
      <c r="K21" s="1128">
        <v>0.18</v>
      </c>
      <c r="L21" s="1131">
        <v>3.41</v>
      </c>
      <c r="M21" s="1128">
        <v>6.97</v>
      </c>
      <c r="N21" s="1131">
        <v>133.77000000000001</v>
      </c>
      <c r="O21" s="1128">
        <v>0.2</v>
      </c>
      <c r="P21" s="1131">
        <v>3.89</v>
      </c>
      <c r="Q21" s="1128">
        <v>0</v>
      </c>
      <c r="R21" s="1131">
        <v>0</v>
      </c>
      <c r="S21" s="1128">
        <v>16.07</v>
      </c>
      <c r="T21" s="1131">
        <v>308.35000000000002</v>
      </c>
      <c r="U21" s="1128">
        <v>0.52</v>
      </c>
      <c r="V21" s="1131">
        <v>9.98</v>
      </c>
      <c r="W21" s="1128">
        <v>143.59440000000001</v>
      </c>
      <c r="X21" s="1131">
        <v>2755.24</v>
      </c>
      <c r="Y21" s="1132">
        <v>4674</v>
      </c>
    </row>
    <row r="22" spans="1:25" customFormat="1" ht="15.95" customHeight="1">
      <c r="A22" s="1167" t="s">
        <v>145</v>
      </c>
      <c r="B22" s="1129" t="s">
        <v>849</v>
      </c>
      <c r="C22" s="1130" t="s">
        <v>824</v>
      </c>
      <c r="D22" s="1131">
        <v>1732.51</v>
      </c>
      <c r="E22" s="1128">
        <v>77.510000000000005</v>
      </c>
      <c r="F22" s="1131">
        <v>1342.87</v>
      </c>
      <c r="G22" s="1128">
        <v>44.82</v>
      </c>
      <c r="H22" s="1131">
        <v>776.57</v>
      </c>
      <c r="I22" s="1128">
        <v>1.87</v>
      </c>
      <c r="J22" s="1131">
        <v>32.409999999999997</v>
      </c>
      <c r="K22" s="1128">
        <v>0.08</v>
      </c>
      <c r="L22" s="1131">
        <v>1.44</v>
      </c>
      <c r="M22" s="1128">
        <v>8.3699999999999992</v>
      </c>
      <c r="N22" s="1131">
        <v>144.94999999999999</v>
      </c>
      <c r="O22" s="1128">
        <v>0.22</v>
      </c>
      <c r="P22" s="1131">
        <v>3.81</v>
      </c>
      <c r="Q22" s="1128">
        <v>0</v>
      </c>
      <c r="R22" s="1131">
        <v>0</v>
      </c>
      <c r="S22" s="1128">
        <v>17.8</v>
      </c>
      <c r="T22" s="1131">
        <v>308.35000000000002</v>
      </c>
      <c r="U22" s="1128">
        <v>0.57999999999999996</v>
      </c>
      <c r="V22" s="1131">
        <v>9.98</v>
      </c>
      <c r="W22" s="1128">
        <v>151.2475</v>
      </c>
      <c r="X22" s="1131">
        <v>2620.38</v>
      </c>
      <c r="Y22" s="1132">
        <v>4352.8900000000003</v>
      </c>
    </row>
    <row r="23" spans="1:25" customFormat="1" ht="15.95" customHeight="1">
      <c r="A23" s="1167" t="s">
        <v>850</v>
      </c>
      <c r="B23" s="1129" t="s">
        <v>851</v>
      </c>
      <c r="C23" s="1130" t="s">
        <v>824</v>
      </c>
      <c r="D23" s="1131">
        <v>3210.2</v>
      </c>
      <c r="E23" s="1128">
        <v>77.040000000000006</v>
      </c>
      <c r="F23" s="1131">
        <v>2473.14</v>
      </c>
      <c r="G23" s="1128">
        <v>24.19</v>
      </c>
      <c r="H23" s="1131">
        <v>776.57</v>
      </c>
      <c r="I23" s="1128">
        <v>0.83</v>
      </c>
      <c r="J23" s="1131">
        <v>26.62</v>
      </c>
      <c r="K23" s="1128">
        <v>0</v>
      </c>
      <c r="L23" s="1131">
        <v>0</v>
      </c>
      <c r="M23" s="1128">
        <v>1.75</v>
      </c>
      <c r="N23" s="1131">
        <v>56.29</v>
      </c>
      <c r="O23" s="1128">
        <v>0.09</v>
      </c>
      <c r="P23" s="1131">
        <v>2.85</v>
      </c>
      <c r="Q23" s="1128">
        <v>0</v>
      </c>
      <c r="R23" s="1131">
        <v>0</v>
      </c>
      <c r="S23" s="1128">
        <v>9.61</v>
      </c>
      <c r="T23" s="1131">
        <v>308.35000000000002</v>
      </c>
      <c r="U23" s="1128">
        <v>0.31</v>
      </c>
      <c r="V23" s="1131">
        <v>9.98</v>
      </c>
      <c r="W23" s="1128">
        <v>113.8184</v>
      </c>
      <c r="X23" s="1131">
        <v>3653.8</v>
      </c>
      <c r="Y23" s="1132">
        <v>6863.99</v>
      </c>
    </row>
    <row r="24" spans="1:25" customFormat="1" ht="15.95" customHeight="1">
      <c r="A24" s="1167" t="s">
        <v>852</v>
      </c>
      <c r="B24" s="1129" t="s">
        <v>853</v>
      </c>
      <c r="C24" s="1130" t="s">
        <v>824</v>
      </c>
      <c r="D24" s="1131">
        <v>4280.26</v>
      </c>
      <c r="E24" s="1128">
        <v>77.040000000000006</v>
      </c>
      <c r="F24" s="1131">
        <v>3297.52</v>
      </c>
      <c r="G24" s="1128">
        <v>18.14</v>
      </c>
      <c r="H24" s="1131">
        <v>776.57</v>
      </c>
      <c r="I24" s="1128">
        <v>0.62</v>
      </c>
      <c r="J24" s="1131">
        <v>26.62</v>
      </c>
      <c r="K24" s="1128">
        <v>0</v>
      </c>
      <c r="L24" s="1131">
        <v>0</v>
      </c>
      <c r="M24" s="1128">
        <v>0</v>
      </c>
      <c r="N24" s="1131">
        <v>0</v>
      </c>
      <c r="O24" s="1128">
        <v>7.0000000000000007E-2</v>
      </c>
      <c r="P24" s="1131">
        <v>2.85</v>
      </c>
      <c r="Q24" s="1128">
        <v>0</v>
      </c>
      <c r="R24" s="1131">
        <v>0</v>
      </c>
      <c r="S24" s="1128">
        <v>7.2</v>
      </c>
      <c r="T24" s="1131">
        <v>308.35000000000002</v>
      </c>
      <c r="U24" s="1128">
        <v>0.23</v>
      </c>
      <c r="V24" s="1131">
        <v>9.98</v>
      </c>
      <c r="W24" s="1128">
        <v>103.3087</v>
      </c>
      <c r="X24" s="1131">
        <v>4421.8900000000003</v>
      </c>
      <c r="Y24" s="1132">
        <v>8702.15</v>
      </c>
    </row>
    <row r="25" spans="1:25" customFormat="1" ht="15.95" customHeight="1">
      <c r="A25" s="1167" t="s">
        <v>854</v>
      </c>
      <c r="B25" s="1129" t="s">
        <v>855</v>
      </c>
      <c r="C25" s="1130" t="s">
        <v>824</v>
      </c>
      <c r="D25" s="1131">
        <v>7832.71</v>
      </c>
      <c r="E25" s="1128">
        <v>77.040000000000006</v>
      </c>
      <c r="F25" s="1131">
        <v>6034.32</v>
      </c>
      <c r="G25" s="1128">
        <v>9.91</v>
      </c>
      <c r="H25" s="1131">
        <v>776.57</v>
      </c>
      <c r="I25" s="1128">
        <v>0.34</v>
      </c>
      <c r="J25" s="1131">
        <v>26.62</v>
      </c>
      <c r="K25" s="1128">
        <v>0</v>
      </c>
      <c r="L25" s="1131">
        <v>0</v>
      </c>
      <c r="M25" s="1128">
        <v>0</v>
      </c>
      <c r="N25" s="1131">
        <v>0</v>
      </c>
      <c r="O25" s="1128">
        <v>0.04</v>
      </c>
      <c r="P25" s="1131">
        <v>2.85</v>
      </c>
      <c r="Q25" s="1128">
        <v>0</v>
      </c>
      <c r="R25" s="1131">
        <v>0</v>
      </c>
      <c r="S25" s="1128">
        <v>3.94</v>
      </c>
      <c r="T25" s="1131">
        <v>308.35000000000002</v>
      </c>
      <c r="U25" s="1128">
        <v>0.13</v>
      </c>
      <c r="V25" s="1131">
        <v>9.98</v>
      </c>
      <c r="W25" s="1128">
        <v>91.394800000000004</v>
      </c>
      <c r="X25" s="1131">
        <v>7158.69</v>
      </c>
      <c r="Y25" s="1132">
        <v>14991.41</v>
      </c>
    </row>
    <row r="26" spans="1:25" customFormat="1" ht="15.95" customHeight="1">
      <c r="A26" s="1167" t="s">
        <v>112</v>
      </c>
      <c r="B26" s="1129" t="s">
        <v>856</v>
      </c>
      <c r="C26" s="1130" t="s">
        <v>824</v>
      </c>
      <c r="D26" s="1131">
        <v>3849.47</v>
      </c>
      <c r="E26" s="1128">
        <v>76.62</v>
      </c>
      <c r="F26" s="1131">
        <v>2949.47</v>
      </c>
      <c r="G26" s="1128">
        <v>20.170000000000002</v>
      </c>
      <c r="H26" s="1131">
        <v>776.57</v>
      </c>
      <c r="I26" s="1128">
        <v>0</v>
      </c>
      <c r="J26" s="1131">
        <v>0</v>
      </c>
      <c r="K26" s="1128">
        <v>0</v>
      </c>
      <c r="L26" s="1131">
        <v>0</v>
      </c>
      <c r="M26" s="1128">
        <v>0.47</v>
      </c>
      <c r="N26" s="1131">
        <v>17.93</v>
      </c>
      <c r="O26" s="1128">
        <v>7.0000000000000007E-2</v>
      </c>
      <c r="P26" s="1131">
        <v>2.5099999999999998</v>
      </c>
      <c r="Q26" s="1128">
        <v>0</v>
      </c>
      <c r="R26" s="1131">
        <v>0</v>
      </c>
      <c r="S26" s="1128">
        <v>8.01</v>
      </c>
      <c r="T26" s="1131">
        <v>308.35000000000002</v>
      </c>
      <c r="U26" s="1128">
        <v>0.26</v>
      </c>
      <c r="V26" s="1131">
        <v>9.98</v>
      </c>
      <c r="W26" s="1128">
        <v>105.5938</v>
      </c>
      <c r="X26" s="1131">
        <v>4064.81</v>
      </c>
      <c r="Y26" s="1132">
        <v>7914.28</v>
      </c>
    </row>
    <row r="27" spans="1:25" customFormat="1" ht="15.95" customHeight="1">
      <c r="A27" s="1167" t="s">
        <v>857</v>
      </c>
      <c r="B27" s="1129" t="s">
        <v>858</v>
      </c>
      <c r="C27" s="1130" t="s">
        <v>824</v>
      </c>
      <c r="D27" s="1131">
        <v>4528.2</v>
      </c>
      <c r="E27" s="1128">
        <v>76.75</v>
      </c>
      <c r="F27" s="1131">
        <v>3475.4</v>
      </c>
      <c r="G27" s="1128">
        <v>17.149999999999999</v>
      </c>
      <c r="H27" s="1131">
        <v>776.57</v>
      </c>
      <c r="I27" s="1128">
        <v>0</v>
      </c>
      <c r="J27" s="1131">
        <v>0</v>
      </c>
      <c r="K27" s="1128">
        <v>0</v>
      </c>
      <c r="L27" s="1131">
        <v>0</v>
      </c>
      <c r="M27" s="1128">
        <v>0</v>
      </c>
      <c r="N27" s="1131">
        <v>0</v>
      </c>
      <c r="O27" s="1128">
        <v>7.0000000000000007E-2</v>
      </c>
      <c r="P27" s="1131">
        <v>3.1</v>
      </c>
      <c r="Q27" s="1128">
        <v>0</v>
      </c>
      <c r="R27" s="1131">
        <v>0</v>
      </c>
      <c r="S27" s="1128">
        <v>6.81</v>
      </c>
      <c r="T27" s="1131">
        <v>308.35000000000002</v>
      </c>
      <c r="U27" s="1128">
        <v>0.22</v>
      </c>
      <c r="V27" s="1131">
        <v>9.98</v>
      </c>
      <c r="W27" s="1128">
        <v>100.99809999999999</v>
      </c>
      <c r="X27" s="1131">
        <v>4573.3999999999996</v>
      </c>
      <c r="Y27" s="1132">
        <v>9101.6</v>
      </c>
    </row>
    <row r="28" spans="1:25" customFormat="1" ht="15.95" customHeight="1">
      <c r="A28" s="1167" t="s">
        <v>859</v>
      </c>
      <c r="B28" s="1129" t="s">
        <v>860</v>
      </c>
      <c r="C28" s="1130" t="s">
        <v>824</v>
      </c>
      <c r="D28" s="1131">
        <v>6037.61</v>
      </c>
      <c r="E28" s="1128">
        <v>76.75</v>
      </c>
      <c r="F28" s="1131">
        <v>4633.8599999999997</v>
      </c>
      <c r="G28" s="1128">
        <v>12.86</v>
      </c>
      <c r="H28" s="1131">
        <v>776.57</v>
      </c>
      <c r="I28" s="1128">
        <v>0</v>
      </c>
      <c r="J28" s="1131">
        <v>0</v>
      </c>
      <c r="K28" s="1128">
        <v>0</v>
      </c>
      <c r="L28" s="1131">
        <v>0</v>
      </c>
      <c r="M28" s="1128">
        <v>0</v>
      </c>
      <c r="N28" s="1131">
        <v>0</v>
      </c>
      <c r="O28" s="1128">
        <v>0.05</v>
      </c>
      <c r="P28" s="1131">
        <v>3.1</v>
      </c>
      <c r="Q28" s="1128">
        <v>0</v>
      </c>
      <c r="R28" s="1131">
        <v>0</v>
      </c>
      <c r="S28" s="1128">
        <v>5.1100000000000003</v>
      </c>
      <c r="T28" s="1131">
        <v>308.35000000000002</v>
      </c>
      <c r="U28" s="1128">
        <v>0.17</v>
      </c>
      <c r="V28" s="1131">
        <v>9.98</v>
      </c>
      <c r="W28" s="1128">
        <v>94.936000000000007</v>
      </c>
      <c r="X28" s="1131">
        <v>5731.86</v>
      </c>
      <c r="Y28" s="1132">
        <v>11769.47</v>
      </c>
    </row>
    <row r="29" spans="1:25" customFormat="1" ht="15.95" customHeight="1">
      <c r="A29" s="1167" t="s">
        <v>861</v>
      </c>
      <c r="B29" s="1129" t="s">
        <v>862</v>
      </c>
      <c r="C29" s="1130" t="s">
        <v>824</v>
      </c>
      <c r="D29" s="1131">
        <v>11592.84</v>
      </c>
      <c r="E29" s="1128">
        <v>76.75</v>
      </c>
      <c r="F29" s="1131">
        <v>8897.5</v>
      </c>
      <c r="G29" s="1128">
        <v>6.7</v>
      </c>
      <c r="H29" s="1131">
        <v>776.57</v>
      </c>
      <c r="I29" s="1128">
        <v>0</v>
      </c>
      <c r="J29" s="1131">
        <v>0</v>
      </c>
      <c r="K29" s="1128">
        <v>0</v>
      </c>
      <c r="L29" s="1131">
        <v>0</v>
      </c>
      <c r="M29" s="1128">
        <v>0</v>
      </c>
      <c r="N29" s="1131">
        <v>0</v>
      </c>
      <c r="O29" s="1128">
        <v>0.03</v>
      </c>
      <c r="P29" s="1131">
        <v>3.1</v>
      </c>
      <c r="Q29" s="1128">
        <v>0</v>
      </c>
      <c r="R29" s="1131">
        <v>0</v>
      </c>
      <c r="S29" s="1128">
        <v>2.66</v>
      </c>
      <c r="T29" s="1131">
        <v>308.35000000000002</v>
      </c>
      <c r="U29" s="1128">
        <v>0.09</v>
      </c>
      <c r="V29" s="1131">
        <v>9.98</v>
      </c>
      <c r="W29" s="1128">
        <v>86.221400000000003</v>
      </c>
      <c r="X29" s="1131">
        <v>9995.51</v>
      </c>
      <c r="Y29" s="1132">
        <v>21588.35</v>
      </c>
    </row>
    <row r="30" spans="1:25" customFormat="1" ht="15.95" customHeight="1">
      <c r="A30" s="1167" t="s">
        <v>863</v>
      </c>
      <c r="B30" s="1129" t="s">
        <v>1023</v>
      </c>
      <c r="C30" s="1130" t="s">
        <v>824</v>
      </c>
      <c r="D30" s="1131">
        <v>21157.77</v>
      </c>
      <c r="E30" s="1128">
        <v>77.12</v>
      </c>
      <c r="F30" s="1131">
        <v>16316.87</v>
      </c>
      <c r="G30" s="1128">
        <v>3.67</v>
      </c>
      <c r="H30" s="1131">
        <v>776.57</v>
      </c>
      <c r="I30" s="1128">
        <v>0.11</v>
      </c>
      <c r="J30" s="1131">
        <v>24.31</v>
      </c>
      <c r="K30" s="1128">
        <v>0</v>
      </c>
      <c r="L30" s="1131">
        <v>0</v>
      </c>
      <c r="M30" s="1128">
        <v>0</v>
      </c>
      <c r="N30" s="1131">
        <v>0</v>
      </c>
      <c r="O30" s="1128">
        <v>0.02</v>
      </c>
      <c r="P30" s="1131">
        <v>3.31</v>
      </c>
      <c r="Q30" s="1128">
        <v>0</v>
      </c>
      <c r="R30" s="1131">
        <v>0</v>
      </c>
      <c r="S30" s="1128">
        <v>1.46</v>
      </c>
      <c r="T30" s="1131">
        <v>308.35000000000002</v>
      </c>
      <c r="U30" s="1128">
        <v>0.05</v>
      </c>
      <c r="V30" s="1131">
        <v>9.98</v>
      </c>
      <c r="W30" s="1128">
        <v>82.4255</v>
      </c>
      <c r="X30" s="1131">
        <v>17439.39</v>
      </c>
      <c r="Y30" s="1132">
        <v>38597.160000000003</v>
      </c>
    </row>
    <row r="31" spans="1:25" customFormat="1" ht="15.95" customHeight="1">
      <c r="A31" s="1167" t="s">
        <v>864</v>
      </c>
      <c r="B31" s="1129" t="s">
        <v>865</v>
      </c>
      <c r="C31" s="1130" t="s">
        <v>824</v>
      </c>
      <c r="D31" s="1131">
        <v>4735.0200000000004</v>
      </c>
      <c r="E31" s="1128">
        <v>76.19</v>
      </c>
      <c r="F31" s="1131">
        <v>3607.61</v>
      </c>
      <c r="G31" s="1128">
        <v>16.399999999999999</v>
      </c>
      <c r="H31" s="1131">
        <v>776.57</v>
      </c>
      <c r="I31" s="1128">
        <v>0</v>
      </c>
      <c r="J31" s="1131">
        <v>0</v>
      </c>
      <c r="K31" s="1128">
        <v>0</v>
      </c>
      <c r="L31" s="1131">
        <v>0</v>
      </c>
      <c r="M31" s="1128">
        <v>0</v>
      </c>
      <c r="N31" s="1131">
        <v>0</v>
      </c>
      <c r="O31" s="1128">
        <v>0.04</v>
      </c>
      <c r="P31" s="1131">
        <v>2.09</v>
      </c>
      <c r="Q31" s="1128">
        <v>0</v>
      </c>
      <c r="R31" s="1131">
        <v>0</v>
      </c>
      <c r="S31" s="1128">
        <v>6.51</v>
      </c>
      <c r="T31" s="1131">
        <v>308.35000000000002</v>
      </c>
      <c r="U31" s="1128">
        <v>0.21</v>
      </c>
      <c r="V31" s="1131">
        <v>9.98</v>
      </c>
      <c r="W31" s="1128">
        <v>99.357600000000005</v>
      </c>
      <c r="X31" s="1131">
        <v>4704.6000000000004</v>
      </c>
      <c r="Y31" s="1132">
        <v>9439.6299999999992</v>
      </c>
    </row>
    <row r="32" spans="1:25" customFormat="1" ht="15.95" customHeight="1">
      <c r="A32" s="1167" t="s">
        <v>866</v>
      </c>
      <c r="B32" s="1129" t="s">
        <v>867</v>
      </c>
      <c r="C32" s="1130" t="s">
        <v>824</v>
      </c>
      <c r="D32" s="1131">
        <v>6313.36</v>
      </c>
      <c r="E32" s="1128">
        <v>76.19</v>
      </c>
      <c r="F32" s="1131">
        <v>4810.1499999999996</v>
      </c>
      <c r="G32" s="1128">
        <v>12.3</v>
      </c>
      <c r="H32" s="1131">
        <v>776.57</v>
      </c>
      <c r="I32" s="1128">
        <v>0</v>
      </c>
      <c r="J32" s="1131">
        <v>0</v>
      </c>
      <c r="K32" s="1128">
        <v>0</v>
      </c>
      <c r="L32" s="1131">
        <v>0</v>
      </c>
      <c r="M32" s="1128">
        <v>0</v>
      </c>
      <c r="N32" s="1131">
        <v>0</v>
      </c>
      <c r="O32" s="1128">
        <v>0.03</v>
      </c>
      <c r="P32" s="1131">
        <v>2.09</v>
      </c>
      <c r="Q32" s="1128">
        <v>0</v>
      </c>
      <c r="R32" s="1131">
        <v>0</v>
      </c>
      <c r="S32" s="1128">
        <v>4.88</v>
      </c>
      <c r="T32" s="1131">
        <v>308.35000000000002</v>
      </c>
      <c r="U32" s="1128">
        <v>0.16</v>
      </c>
      <c r="V32" s="1131">
        <v>9.98</v>
      </c>
      <c r="W32" s="1128">
        <v>93.565700000000007</v>
      </c>
      <c r="X32" s="1131">
        <v>5907.14</v>
      </c>
      <c r="Y32" s="1132">
        <v>12220.5</v>
      </c>
    </row>
    <row r="33" spans="1:25" customFormat="1" ht="15.95" customHeight="1">
      <c r="A33" s="1167" t="s">
        <v>868</v>
      </c>
      <c r="B33" s="1129" t="s">
        <v>869</v>
      </c>
      <c r="C33" s="1130" t="s">
        <v>824</v>
      </c>
      <c r="D33" s="1131">
        <v>9336.7999999999993</v>
      </c>
      <c r="E33" s="1128">
        <v>76.19</v>
      </c>
      <c r="F33" s="1131">
        <v>7113.71</v>
      </c>
      <c r="G33" s="1128">
        <v>8.32</v>
      </c>
      <c r="H33" s="1131">
        <v>776.57</v>
      </c>
      <c r="I33" s="1128">
        <v>0</v>
      </c>
      <c r="J33" s="1131">
        <v>0</v>
      </c>
      <c r="K33" s="1128">
        <v>0</v>
      </c>
      <c r="L33" s="1131">
        <v>0</v>
      </c>
      <c r="M33" s="1128">
        <v>0</v>
      </c>
      <c r="N33" s="1131">
        <v>0</v>
      </c>
      <c r="O33" s="1128">
        <v>0.02</v>
      </c>
      <c r="P33" s="1131">
        <v>2.09</v>
      </c>
      <c r="Q33" s="1128">
        <v>0</v>
      </c>
      <c r="R33" s="1131">
        <v>0</v>
      </c>
      <c r="S33" s="1128">
        <v>3.3</v>
      </c>
      <c r="T33" s="1131">
        <v>308.35000000000002</v>
      </c>
      <c r="U33" s="1128">
        <v>0.11</v>
      </c>
      <c r="V33" s="1131">
        <v>9.98</v>
      </c>
      <c r="W33" s="1128">
        <v>87.939099999999996</v>
      </c>
      <c r="X33" s="1131">
        <v>8210.7000000000007</v>
      </c>
      <c r="Y33" s="1132">
        <v>17547.5</v>
      </c>
    </row>
    <row r="34" spans="1:25" customFormat="1" ht="15.95" customHeight="1">
      <c r="A34" s="1167" t="s">
        <v>870</v>
      </c>
      <c r="B34" s="1129" t="s">
        <v>871</v>
      </c>
      <c r="C34" s="1130" t="s">
        <v>824</v>
      </c>
      <c r="D34" s="1131">
        <v>12443.57</v>
      </c>
      <c r="E34" s="1128">
        <v>76.790000000000006</v>
      </c>
      <c r="F34" s="1131">
        <v>9555.42</v>
      </c>
      <c r="G34" s="1128">
        <v>6.24</v>
      </c>
      <c r="H34" s="1131">
        <v>776.57</v>
      </c>
      <c r="I34" s="1128">
        <v>0.21</v>
      </c>
      <c r="J34" s="1131">
        <v>26.62</v>
      </c>
      <c r="K34" s="1128">
        <v>0</v>
      </c>
      <c r="L34" s="1131">
        <v>0</v>
      </c>
      <c r="M34" s="1128">
        <v>0</v>
      </c>
      <c r="N34" s="1131">
        <v>0</v>
      </c>
      <c r="O34" s="1128">
        <v>0.02</v>
      </c>
      <c r="P34" s="1131">
        <v>3.04</v>
      </c>
      <c r="Q34" s="1128">
        <v>0</v>
      </c>
      <c r="R34" s="1131">
        <v>0</v>
      </c>
      <c r="S34" s="1128">
        <v>2.48</v>
      </c>
      <c r="T34" s="1131">
        <v>308.35000000000002</v>
      </c>
      <c r="U34" s="1128">
        <v>0.08</v>
      </c>
      <c r="V34" s="1131">
        <v>9.98</v>
      </c>
      <c r="W34" s="1128">
        <v>85.827299999999994</v>
      </c>
      <c r="X34" s="1131">
        <v>10679.97</v>
      </c>
      <c r="Y34" s="1132">
        <v>23123.54</v>
      </c>
    </row>
    <row r="35" spans="1:25" customFormat="1" ht="15.95" customHeight="1">
      <c r="A35" s="1167" t="s">
        <v>872</v>
      </c>
      <c r="B35" s="1129" t="s">
        <v>873</v>
      </c>
      <c r="C35" s="1130" t="s">
        <v>824</v>
      </c>
      <c r="D35" s="1131">
        <v>13437.97</v>
      </c>
      <c r="E35" s="1128">
        <v>76.790000000000006</v>
      </c>
      <c r="F35" s="1131">
        <v>10319.02</v>
      </c>
      <c r="G35" s="1128">
        <v>5.78</v>
      </c>
      <c r="H35" s="1131">
        <v>776.57</v>
      </c>
      <c r="I35" s="1128">
        <v>0.2</v>
      </c>
      <c r="J35" s="1131">
        <v>26.62</v>
      </c>
      <c r="K35" s="1128">
        <v>0</v>
      </c>
      <c r="L35" s="1131">
        <v>0</v>
      </c>
      <c r="M35" s="1128">
        <v>0</v>
      </c>
      <c r="N35" s="1131">
        <v>0</v>
      </c>
      <c r="O35" s="1128">
        <v>0.02</v>
      </c>
      <c r="P35" s="1131">
        <v>3.04</v>
      </c>
      <c r="Q35" s="1128">
        <v>0</v>
      </c>
      <c r="R35" s="1131">
        <v>0</v>
      </c>
      <c r="S35" s="1128">
        <v>2.29</v>
      </c>
      <c r="T35" s="1131">
        <v>308.35000000000002</v>
      </c>
      <c r="U35" s="1128">
        <v>7.0000000000000007E-2</v>
      </c>
      <c r="V35" s="1131">
        <v>9.98</v>
      </c>
      <c r="W35" s="1128">
        <v>85.158500000000004</v>
      </c>
      <c r="X35" s="1131">
        <v>11443.58</v>
      </c>
      <c r="Y35" s="1132">
        <v>24881.55</v>
      </c>
    </row>
    <row r="36" spans="1:25" customFormat="1" ht="15.95" customHeight="1">
      <c r="A36" s="1167" t="s">
        <v>874</v>
      </c>
      <c r="B36" s="1129" t="s">
        <v>875</v>
      </c>
      <c r="C36" s="1130" t="s">
        <v>824</v>
      </c>
      <c r="D36" s="1131">
        <v>14432.38</v>
      </c>
      <c r="E36" s="1128">
        <v>76.790000000000006</v>
      </c>
      <c r="F36" s="1131">
        <v>11082.62</v>
      </c>
      <c r="G36" s="1128">
        <v>5.38</v>
      </c>
      <c r="H36" s="1131">
        <v>776.57</v>
      </c>
      <c r="I36" s="1128">
        <v>0.18</v>
      </c>
      <c r="J36" s="1131">
        <v>26.62</v>
      </c>
      <c r="K36" s="1128">
        <v>0</v>
      </c>
      <c r="L36" s="1131">
        <v>0</v>
      </c>
      <c r="M36" s="1128">
        <v>0</v>
      </c>
      <c r="N36" s="1131">
        <v>0</v>
      </c>
      <c r="O36" s="1128">
        <v>0.02</v>
      </c>
      <c r="P36" s="1131">
        <v>3.04</v>
      </c>
      <c r="Q36" s="1128">
        <v>0</v>
      </c>
      <c r="R36" s="1131">
        <v>0</v>
      </c>
      <c r="S36" s="1128">
        <v>2.14</v>
      </c>
      <c r="T36" s="1131">
        <v>308.35000000000002</v>
      </c>
      <c r="U36" s="1128">
        <v>7.0000000000000007E-2</v>
      </c>
      <c r="V36" s="1131">
        <v>9.98</v>
      </c>
      <c r="W36" s="1128">
        <v>84.581900000000005</v>
      </c>
      <c r="X36" s="1131">
        <v>12207.18</v>
      </c>
      <c r="Y36" s="1132">
        <v>26639.56</v>
      </c>
    </row>
    <row r="37" spans="1:25" customFormat="1" ht="15.95" customHeight="1">
      <c r="A37" s="1167" t="s">
        <v>876</v>
      </c>
      <c r="B37" s="1129" t="s">
        <v>877</v>
      </c>
      <c r="C37" s="1130" t="s">
        <v>824</v>
      </c>
      <c r="D37" s="1131">
        <v>12443.57</v>
      </c>
      <c r="E37" s="1128">
        <v>77.19</v>
      </c>
      <c r="F37" s="1131">
        <v>9605.19</v>
      </c>
      <c r="G37" s="1128">
        <v>6.24</v>
      </c>
      <c r="H37" s="1131">
        <v>776.57</v>
      </c>
      <c r="I37" s="1128">
        <v>0.21</v>
      </c>
      <c r="J37" s="1131">
        <v>26.62</v>
      </c>
      <c r="K37" s="1128">
        <v>0</v>
      </c>
      <c r="L37" s="1131">
        <v>0</v>
      </c>
      <c r="M37" s="1128">
        <v>0</v>
      </c>
      <c r="N37" s="1131">
        <v>0</v>
      </c>
      <c r="O37" s="1128">
        <v>0.02</v>
      </c>
      <c r="P37" s="1131">
        <v>2.98</v>
      </c>
      <c r="Q37" s="1128">
        <v>0</v>
      </c>
      <c r="R37" s="1131">
        <v>0</v>
      </c>
      <c r="S37" s="1128">
        <v>2.48</v>
      </c>
      <c r="T37" s="1131">
        <v>308.35000000000002</v>
      </c>
      <c r="U37" s="1128">
        <v>0.08</v>
      </c>
      <c r="V37" s="1131">
        <v>9.98</v>
      </c>
      <c r="W37" s="1128">
        <v>86.226799999999997</v>
      </c>
      <c r="X37" s="1131">
        <v>10729.69</v>
      </c>
      <c r="Y37" s="1132">
        <v>23173.26</v>
      </c>
    </row>
    <row r="38" spans="1:25" customFormat="1" ht="15.95" customHeight="1">
      <c r="A38" s="1167" t="s">
        <v>878</v>
      </c>
      <c r="B38" s="1129" t="s">
        <v>879</v>
      </c>
      <c r="C38" s="1130" t="s">
        <v>824</v>
      </c>
      <c r="D38" s="1131">
        <v>14959.16</v>
      </c>
      <c r="E38" s="1128">
        <v>77.19</v>
      </c>
      <c r="F38" s="1131">
        <v>11546.98</v>
      </c>
      <c r="G38" s="1128">
        <v>5.19</v>
      </c>
      <c r="H38" s="1131">
        <v>776.57</v>
      </c>
      <c r="I38" s="1128">
        <v>0.18</v>
      </c>
      <c r="J38" s="1131">
        <v>26.62</v>
      </c>
      <c r="K38" s="1128">
        <v>0</v>
      </c>
      <c r="L38" s="1131">
        <v>0</v>
      </c>
      <c r="M38" s="1128">
        <v>0</v>
      </c>
      <c r="N38" s="1131">
        <v>0</v>
      </c>
      <c r="O38" s="1128">
        <v>0.02</v>
      </c>
      <c r="P38" s="1131">
        <v>2.98</v>
      </c>
      <c r="Q38" s="1128">
        <v>0</v>
      </c>
      <c r="R38" s="1131">
        <v>0</v>
      </c>
      <c r="S38" s="1128">
        <v>2.06</v>
      </c>
      <c r="T38" s="1131">
        <v>308.35000000000002</v>
      </c>
      <c r="U38" s="1128">
        <v>7.0000000000000007E-2</v>
      </c>
      <c r="V38" s="1131">
        <v>9.98</v>
      </c>
      <c r="W38" s="1128">
        <v>84.707099999999997</v>
      </c>
      <c r="X38" s="1131">
        <v>12671.47</v>
      </c>
      <c r="Y38" s="1132">
        <v>27630.639999999999</v>
      </c>
    </row>
    <row r="39" spans="1:25" customFormat="1" ht="15.95" customHeight="1">
      <c r="A39" s="1167" t="s">
        <v>200</v>
      </c>
      <c r="B39" s="1129" t="s">
        <v>880</v>
      </c>
      <c r="C39" s="1130" t="s">
        <v>824</v>
      </c>
      <c r="D39" s="1131">
        <v>17474.75</v>
      </c>
      <c r="E39" s="1128">
        <v>77.19</v>
      </c>
      <c r="F39" s="1131">
        <v>13488.76</v>
      </c>
      <c r="G39" s="1128">
        <v>4.4400000000000004</v>
      </c>
      <c r="H39" s="1131">
        <v>776.57</v>
      </c>
      <c r="I39" s="1128">
        <v>0.15</v>
      </c>
      <c r="J39" s="1131">
        <v>26.62</v>
      </c>
      <c r="K39" s="1128">
        <v>0</v>
      </c>
      <c r="L39" s="1131">
        <v>0</v>
      </c>
      <c r="M39" s="1128">
        <v>0</v>
      </c>
      <c r="N39" s="1131">
        <v>0</v>
      </c>
      <c r="O39" s="1128">
        <v>0.02</v>
      </c>
      <c r="P39" s="1131">
        <v>2.98</v>
      </c>
      <c r="Q39" s="1128">
        <v>0</v>
      </c>
      <c r="R39" s="1131">
        <v>0</v>
      </c>
      <c r="S39" s="1128">
        <v>1.76</v>
      </c>
      <c r="T39" s="1131">
        <v>308.35000000000002</v>
      </c>
      <c r="U39" s="1128">
        <v>0.06</v>
      </c>
      <c r="V39" s="1131">
        <v>9.98</v>
      </c>
      <c r="W39" s="1128">
        <v>83.625</v>
      </c>
      <c r="X39" s="1131">
        <v>14613.26</v>
      </c>
      <c r="Y39" s="1132">
        <v>32088.01</v>
      </c>
    </row>
    <row r="40" spans="1:25" customFormat="1" ht="15.95" customHeight="1">
      <c r="A40" s="1167" t="s">
        <v>170</v>
      </c>
      <c r="B40" s="1129" t="s">
        <v>881</v>
      </c>
      <c r="C40" s="1130" t="s">
        <v>824</v>
      </c>
      <c r="D40" s="1131">
        <v>23624.9</v>
      </c>
      <c r="E40" s="1128">
        <v>76.959999999999994</v>
      </c>
      <c r="F40" s="1131">
        <v>18181.73</v>
      </c>
      <c r="G40" s="1128">
        <v>3.29</v>
      </c>
      <c r="H40" s="1131">
        <v>776.57</v>
      </c>
      <c r="I40" s="1128">
        <v>0.1</v>
      </c>
      <c r="J40" s="1131">
        <v>24.31</v>
      </c>
      <c r="K40" s="1128">
        <v>0</v>
      </c>
      <c r="L40" s="1131">
        <v>0</v>
      </c>
      <c r="M40" s="1128">
        <v>0</v>
      </c>
      <c r="N40" s="1131">
        <v>0</v>
      </c>
      <c r="O40" s="1128">
        <v>0.01</v>
      </c>
      <c r="P40" s="1131">
        <v>2.87</v>
      </c>
      <c r="Q40" s="1128">
        <v>0</v>
      </c>
      <c r="R40" s="1131">
        <v>0</v>
      </c>
      <c r="S40" s="1128">
        <v>1.31</v>
      </c>
      <c r="T40" s="1131">
        <v>308.35000000000002</v>
      </c>
      <c r="U40" s="1128">
        <v>0.04</v>
      </c>
      <c r="V40" s="1131">
        <v>9.98</v>
      </c>
      <c r="W40" s="1128">
        <v>81.709599999999995</v>
      </c>
      <c r="X40" s="1131">
        <v>19303.8</v>
      </c>
      <c r="Y40" s="1132">
        <v>42928.71</v>
      </c>
    </row>
    <row r="41" spans="1:25" customFormat="1" ht="15.95" customHeight="1">
      <c r="A41" s="1167" t="s">
        <v>103</v>
      </c>
      <c r="B41" s="1129" t="s">
        <v>882</v>
      </c>
      <c r="C41" s="1130" t="s">
        <v>824</v>
      </c>
      <c r="D41" s="1131">
        <v>19687.419999999998</v>
      </c>
      <c r="E41" s="1128">
        <v>76.959999999999994</v>
      </c>
      <c r="F41" s="1131">
        <v>15151.44</v>
      </c>
      <c r="G41" s="1128">
        <v>3.94</v>
      </c>
      <c r="H41" s="1131">
        <v>776.57</v>
      </c>
      <c r="I41" s="1128">
        <v>0.12</v>
      </c>
      <c r="J41" s="1131">
        <v>24.31</v>
      </c>
      <c r="K41" s="1128">
        <v>0</v>
      </c>
      <c r="L41" s="1131">
        <v>0</v>
      </c>
      <c r="M41" s="1128">
        <v>0</v>
      </c>
      <c r="N41" s="1131">
        <v>0</v>
      </c>
      <c r="O41" s="1128">
        <v>0.01</v>
      </c>
      <c r="P41" s="1131">
        <v>2.87</v>
      </c>
      <c r="Q41" s="1128">
        <v>0</v>
      </c>
      <c r="R41" s="1131">
        <v>0</v>
      </c>
      <c r="S41" s="1128">
        <v>1.57</v>
      </c>
      <c r="T41" s="1131">
        <v>308.35000000000002</v>
      </c>
      <c r="U41" s="1128">
        <v>0.05</v>
      </c>
      <c r="V41" s="1131">
        <v>9.98</v>
      </c>
      <c r="W41" s="1128">
        <v>82.659499999999994</v>
      </c>
      <c r="X41" s="1131">
        <v>16273.52</v>
      </c>
      <c r="Y41" s="1132">
        <v>35960.94</v>
      </c>
    </row>
    <row r="42" spans="1:25" customFormat="1" ht="15.95" customHeight="1">
      <c r="A42" s="1167" t="s">
        <v>883</v>
      </c>
      <c r="B42" s="1129" t="s">
        <v>884</v>
      </c>
      <c r="C42" s="1130" t="s">
        <v>824</v>
      </c>
      <c r="D42" s="1131">
        <v>12443.57</v>
      </c>
      <c r="E42" s="1128">
        <v>77.55</v>
      </c>
      <c r="F42" s="1131">
        <v>9649.99</v>
      </c>
      <c r="G42" s="1128">
        <v>6.24</v>
      </c>
      <c r="H42" s="1131">
        <v>776.57</v>
      </c>
      <c r="I42" s="1128">
        <v>0.21</v>
      </c>
      <c r="J42" s="1131">
        <v>26.62</v>
      </c>
      <c r="K42" s="1128">
        <v>0</v>
      </c>
      <c r="L42" s="1131">
        <v>0</v>
      </c>
      <c r="M42" s="1128">
        <v>0</v>
      </c>
      <c r="N42" s="1131">
        <v>0</v>
      </c>
      <c r="O42" s="1128">
        <v>0.03</v>
      </c>
      <c r="P42" s="1131">
        <v>3.59</v>
      </c>
      <c r="Q42" s="1128">
        <v>0</v>
      </c>
      <c r="R42" s="1131">
        <v>0</v>
      </c>
      <c r="S42" s="1128">
        <v>2.48</v>
      </c>
      <c r="T42" s="1131">
        <v>308.35000000000002</v>
      </c>
      <c r="U42" s="1128">
        <v>0.08</v>
      </c>
      <c r="V42" s="1131">
        <v>9.98</v>
      </c>
      <c r="W42" s="1128">
        <v>86.591700000000003</v>
      </c>
      <c r="X42" s="1131">
        <v>10775.1</v>
      </c>
      <c r="Y42" s="1132">
        <v>23218.67</v>
      </c>
    </row>
    <row r="43" spans="1:25" customFormat="1" ht="15.95" customHeight="1">
      <c r="A43" s="1167" t="s">
        <v>885</v>
      </c>
      <c r="B43" s="1129" t="s">
        <v>886</v>
      </c>
      <c r="C43" s="1130" t="s">
        <v>824</v>
      </c>
      <c r="D43" s="1131">
        <v>14437.26</v>
      </c>
      <c r="E43" s="1128">
        <v>77.55</v>
      </c>
      <c r="F43" s="1131">
        <v>11196.09</v>
      </c>
      <c r="G43" s="1128">
        <v>5.38</v>
      </c>
      <c r="H43" s="1131">
        <v>776.57</v>
      </c>
      <c r="I43" s="1128">
        <v>0.18</v>
      </c>
      <c r="J43" s="1131">
        <v>26.62</v>
      </c>
      <c r="K43" s="1128">
        <v>0</v>
      </c>
      <c r="L43" s="1131">
        <v>0</v>
      </c>
      <c r="M43" s="1128">
        <v>0</v>
      </c>
      <c r="N43" s="1131">
        <v>0</v>
      </c>
      <c r="O43" s="1128">
        <v>0.02</v>
      </c>
      <c r="P43" s="1131">
        <v>3.59</v>
      </c>
      <c r="Q43" s="1128">
        <v>0</v>
      </c>
      <c r="R43" s="1131">
        <v>0</v>
      </c>
      <c r="S43" s="1128">
        <v>2.14</v>
      </c>
      <c r="T43" s="1131">
        <v>308.35000000000002</v>
      </c>
      <c r="U43" s="1128">
        <v>7.0000000000000007E-2</v>
      </c>
      <c r="V43" s="1131">
        <v>9.98</v>
      </c>
      <c r="W43" s="1128">
        <v>85.343100000000007</v>
      </c>
      <c r="X43" s="1131">
        <v>12321.2</v>
      </c>
      <c r="Y43" s="1132">
        <v>26758.46</v>
      </c>
    </row>
    <row r="44" spans="1:25" customFormat="1" ht="15.95" customHeight="1">
      <c r="A44" s="1167" t="s">
        <v>887</v>
      </c>
      <c r="B44" s="1129" t="s">
        <v>888</v>
      </c>
      <c r="C44" s="1130" t="s">
        <v>824</v>
      </c>
      <c r="D44" s="1131">
        <v>16430.95</v>
      </c>
      <c r="E44" s="1128">
        <v>77.55</v>
      </c>
      <c r="F44" s="1131">
        <v>12742.2</v>
      </c>
      <c r="G44" s="1128">
        <v>4.7300000000000004</v>
      </c>
      <c r="H44" s="1131">
        <v>776.57</v>
      </c>
      <c r="I44" s="1128">
        <v>0.16</v>
      </c>
      <c r="J44" s="1131">
        <v>26.62</v>
      </c>
      <c r="K44" s="1128">
        <v>0</v>
      </c>
      <c r="L44" s="1131">
        <v>0</v>
      </c>
      <c r="M44" s="1128">
        <v>0</v>
      </c>
      <c r="N44" s="1131">
        <v>0</v>
      </c>
      <c r="O44" s="1128">
        <v>0.02</v>
      </c>
      <c r="P44" s="1131">
        <v>3.59</v>
      </c>
      <c r="Q44" s="1128">
        <v>0</v>
      </c>
      <c r="R44" s="1131">
        <v>0</v>
      </c>
      <c r="S44" s="1128">
        <v>1.88</v>
      </c>
      <c r="T44" s="1131">
        <v>308.35000000000002</v>
      </c>
      <c r="U44" s="1128">
        <v>0.06</v>
      </c>
      <c r="V44" s="1131">
        <v>9.98</v>
      </c>
      <c r="W44" s="1128">
        <v>84.397499999999994</v>
      </c>
      <c r="X44" s="1131">
        <v>13867.31</v>
      </c>
      <c r="Y44" s="1132">
        <v>30298.26</v>
      </c>
    </row>
    <row r="45" spans="1:25" customFormat="1" ht="15.95" customHeight="1">
      <c r="A45" s="1167" t="s">
        <v>126</v>
      </c>
      <c r="B45" s="1129" t="s">
        <v>562</v>
      </c>
      <c r="C45" s="1130" t="s">
        <v>824</v>
      </c>
      <c r="D45" s="1131">
        <v>12443.57</v>
      </c>
      <c r="E45" s="1128">
        <v>76.959999999999994</v>
      </c>
      <c r="F45" s="1131">
        <v>9576.57</v>
      </c>
      <c r="G45" s="1128">
        <v>6.24</v>
      </c>
      <c r="H45" s="1131">
        <v>776.57</v>
      </c>
      <c r="I45" s="1128">
        <v>0.21</v>
      </c>
      <c r="J45" s="1131">
        <v>26.62</v>
      </c>
      <c r="K45" s="1128">
        <v>0</v>
      </c>
      <c r="L45" s="1131">
        <v>0</v>
      </c>
      <c r="M45" s="1128">
        <v>0</v>
      </c>
      <c r="N45" s="1131">
        <v>0</v>
      </c>
      <c r="O45" s="1128">
        <v>0.02</v>
      </c>
      <c r="P45" s="1131">
        <v>2.87</v>
      </c>
      <c r="Q45" s="1128">
        <v>0</v>
      </c>
      <c r="R45" s="1131">
        <v>0</v>
      </c>
      <c r="S45" s="1128">
        <v>2.48</v>
      </c>
      <c r="T45" s="1131">
        <v>308.35000000000002</v>
      </c>
      <c r="U45" s="1128">
        <v>0.08</v>
      </c>
      <c r="V45" s="1131">
        <v>9.98</v>
      </c>
      <c r="W45" s="1128">
        <v>85.995900000000006</v>
      </c>
      <c r="X45" s="1131">
        <v>10700.96</v>
      </c>
      <c r="Y45" s="1132">
        <v>23144.52</v>
      </c>
    </row>
    <row r="46" spans="1:25" customFormat="1" ht="15.95" customHeight="1">
      <c r="A46" s="1167" t="s">
        <v>122</v>
      </c>
      <c r="B46" s="1129" t="s">
        <v>561</v>
      </c>
      <c r="C46" s="1130" t="s">
        <v>824</v>
      </c>
      <c r="D46" s="1131">
        <v>14798.49</v>
      </c>
      <c r="E46" s="1128">
        <v>76.959999999999994</v>
      </c>
      <c r="F46" s="1131">
        <v>11388.92</v>
      </c>
      <c r="G46" s="1128">
        <v>5.25</v>
      </c>
      <c r="H46" s="1131">
        <v>776.57</v>
      </c>
      <c r="I46" s="1128">
        <v>0.18</v>
      </c>
      <c r="J46" s="1131">
        <v>26.62</v>
      </c>
      <c r="K46" s="1128">
        <v>0</v>
      </c>
      <c r="L46" s="1131">
        <v>0</v>
      </c>
      <c r="M46" s="1128">
        <v>0</v>
      </c>
      <c r="N46" s="1131">
        <v>0</v>
      </c>
      <c r="O46" s="1128">
        <v>0.02</v>
      </c>
      <c r="P46" s="1131">
        <v>2.87</v>
      </c>
      <c r="Q46" s="1128">
        <v>0</v>
      </c>
      <c r="R46" s="1131">
        <v>0</v>
      </c>
      <c r="S46" s="1128">
        <v>2.08</v>
      </c>
      <c r="T46" s="1131">
        <v>308.35000000000002</v>
      </c>
      <c r="U46" s="1128">
        <v>7.0000000000000007E-2</v>
      </c>
      <c r="V46" s="1131">
        <v>9.98</v>
      </c>
      <c r="W46" s="1128">
        <v>84.558000000000007</v>
      </c>
      <c r="X46" s="1131">
        <v>12513.3</v>
      </c>
      <c r="Y46" s="1132">
        <v>27311.8</v>
      </c>
    </row>
    <row r="47" spans="1:25" customFormat="1" ht="15.95" customHeight="1">
      <c r="A47" s="1167" t="s">
        <v>210</v>
      </c>
      <c r="B47" s="1129" t="s">
        <v>889</v>
      </c>
      <c r="C47" s="1130" t="s">
        <v>824</v>
      </c>
      <c r="D47" s="1131">
        <v>17153.419999999998</v>
      </c>
      <c r="E47" s="1128">
        <v>76.959999999999994</v>
      </c>
      <c r="F47" s="1131">
        <v>13201.27</v>
      </c>
      <c r="G47" s="1128">
        <v>4.53</v>
      </c>
      <c r="H47" s="1131">
        <v>776.57</v>
      </c>
      <c r="I47" s="1128">
        <v>0.16</v>
      </c>
      <c r="J47" s="1131">
        <v>26.62</v>
      </c>
      <c r="K47" s="1128">
        <v>0</v>
      </c>
      <c r="L47" s="1131">
        <v>0</v>
      </c>
      <c r="M47" s="1128">
        <v>0</v>
      </c>
      <c r="N47" s="1131">
        <v>0</v>
      </c>
      <c r="O47" s="1128">
        <v>0.02</v>
      </c>
      <c r="P47" s="1131">
        <v>2.87</v>
      </c>
      <c r="Q47" s="1128">
        <v>0</v>
      </c>
      <c r="R47" s="1131">
        <v>0</v>
      </c>
      <c r="S47" s="1128">
        <v>1.8</v>
      </c>
      <c r="T47" s="1131">
        <v>308.35000000000002</v>
      </c>
      <c r="U47" s="1128">
        <v>0.06</v>
      </c>
      <c r="V47" s="1131">
        <v>9.98</v>
      </c>
      <c r="W47" s="1128">
        <v>83.514899999999997</v>
      </c>
      <c r="X47" s="1131">
        <v>14325.65</v>
      </c>
      <c r="Y47" s="1132">
        <v>31479.07</v>
      </c>
    </row>
    <row r="48" spans="1:25" customFormat="1" ht="15.95" customHeight="1">
      <c r="A48" s="1167" t="s">
        <v>890</v>
      </c>
      <c r="B48" s="1129" t="s">
        <v>891</v>
      </c>
      <c r="C48" s="1130" t="s">
        <v>824</v>
      </c>
      <c r="D48" s="1131">
        <v>12443.57</v>
      </c>
      <c r="E48" s="1128">
        <v>77.55</v>
      </c>
      <c r="F48" s="1131">
        <v>9649.99</v>
      </c>
      <c r="G48" s="1128">
        <v>6.24</v>
      </c>
      <c r="H48" s="1131">
        <v>776.57</v>
      </c>
      <c r="I48" s="1128">
        <v>0.21</v>
      </c>
      <c r="J48" s="1131">
        <v>26.62</v>
      </c>
      <c r="K48" s="1128">
        <v>0</v>
      </c>
      <c r="L48" s="1131">
        <v>0</v>
      </c>
      <c r="M48" s="1128">
        <v>0</v>
      </c>
      <c r="N48" s="1131">
        <v>0</v>
      </c>
      <c r="O48" s="1128">
        <v>0.03</v>
      </c>
      <c r="P48" s="1131">
        <v>3.59</v>
      </c>
      <c r="Q48" s="1128">
        <v>0</v>
      </c>
      <c r="R48" s="1131">
        <v>0</v>
      </c>
      <c r="S48" s="1128">
        <v>2.48</v>
      </c>
      <c r="T48" s="1131">
        <v>308.35000000000002</v>
      </c>
      <c r="U48" s="1128">
        <v>0.08</v>
      </c>
      <c r="V48" s="1131">
        <v>9.98</v>
      </c>
      <c r="W48" s="1128">
        <v>86.591700000000003</v>
      </c>
      <c r="X48" s="1131">
        <v>10775.1</v>
      </c>
      <c r="Y48" s="1132">
        <v>23218.67</v>
      </c>
    </row>
    <row r="49" spans="1:25" customFormat="1" ht="15.95" customHeight="1">
      <c r="A49" s="1167" t="s">
        <v>892</v>
      </c>
      <c r="B49" s="1129" t="s">
        <v>893</v>
      </c>
      <c r="C49" s="1130" t="s">
        <v>824</v>
      </c>
      <c r="D49" s="1131">
        <v>14437.26</v>
      </c>
      <c r="E49" s="1128">
        <v>77.55</v>
      </c>
      <c r="F49" s="1131">
        <v>11196.09</v>
      </c>
      <c r="G49" s="1128">
        <v>5.38</v>
      </c>
      <c r="H49" s="1131">
        <v>776.57</v>
      </c>
      <c r="I49" s="1128">
        <v>0.18</v>
      </c>
      <c r="J49" s="1131">
        <v>26.62</v>
      </c>
      <c r="K49" s="1128">
        <v>0</v>
      </c>
      <c r="L49" s="1131">
        <v>0</v>
      </c>
      <c r="M49" s="1128">
        <v>0</v>
      </c>
      <c r="N49" s="1131">
        <v>0</v>
      </c>
      <c r="O49" s="1128">
        <v>0.02</v>
      </c>
      <c r="P49" s="1131">
        <v>3.59</v>
      </c>
      <c r="Q49" s="1128">
        <v>0</v>
      </c>
      <c r="R49" s="1131">
        <v>0</v>
      </c>
      <c r="S49" s="1128">
        <v>2.14</v>
      </c>
      <c r="T49" s="1131">
        <v>308.35000000000002</v>
      </c>
      <c r="U49" s="1128">
        <v>7.0000000000000007E-2</v>
      </c>
      <c r="V49" s="1131">
        <v>9.98</v>
      </c>
      <c r="W49" s="1128">
        <v>85.343100000000007</v>
      </c>
      <c r="X49" s="1131">
        <v>12321.2</v>
      </c>
      <c r="Y49" s="1132">
        <v>26758.46</v>
      </c>
    </row>
    <row r="50" spans="1:25" customFormat="1" ht="15.95" customHeight="1">
      <c r="A50" s="1167" t="s">
        <v>202</v>
      </c>
      <c r="B50" s="1129" t="s">
        <v>894</v>
      </c>
      <c r="C50" s="1130" t="s">
        <v>824</v>
      </c>
      <c r="D50" s="1131">
        <v>16430.95</v>
      </c>
      <c r="E50" s="1128">
        <v>77.55</v>
      </c>
      <c r="F50" s="1131">
        <v>12742.2</v>
      </c>
      <c r="G50" s="1128">
        <v>4.7300000000000004</v>
      </c>
      <c r="H50" s="1131">
        <v>776.57</v>
      </c>
      <c r="I50" s="1128">
        <v>0.16</v>
      </c>
      <c r="J50" s="1131">
        <v>26.62</v>
      </c>
      <c r="K50" s="1128">
        <v>0</v>
      </c>
      <c r="L50" s="1131">
        <v>0</v>
      </c>
      <c r="M50" s="1128">
        <v>0</v>
      </c>
      <c r="N50" s="1131">
        <v>0</v>
      </c>
      <c r="O50" s="1128">
        <v>0.02</v>
      </c>
      <c r="P50" s="1131">
        <v>3.59</v>
      </c>
      <c r="Q50" s="1128">
        <v>0</v>
      </c>
      <c r="R50" s="1131">
        <v>0</v>
      </c>
      <c r="S50" s="1128">
        <v>1.88</v>
      </c>
      <c r="T50" s="1131">
        <v>308.35000000000002</v>
      </c>
      <c r="U50" s="1128">
        <v>0.06</v>
      </c>
      <c r="V50" s="1131">
        <v>9.98</v>
      </c>
      <c r="W50" s="1128">
        <v>84.397499999999994</v>
      </c>
      <c r="X50" s="1131">
        <v>13867.31</v>
      </c>
      <c r="Y50" s="1132">
        <v>30298.26</v>
      </c>
    </row>
    <row r="51" spans="1:25" customFormat="1" ht="15.95" customHeight="1">
      <c r="A51" s="1167" t="s">
        <v>895</v>
      </c>
      <c r="B51" s="1129" t="s">
        <v>896</v>
      </c>
      <c r="C51" s="1130" t="s">
        <v>824</v>
      </c>
      <c r="D51" s="1131">
        <v>11984.56</v>
      </c>
      <c r="E51" s="1128">
        <v>77.52</v>
      </c>
      <c r="F51" s="1131">
        <v>9290.43</v>
      </c>
      <c r="G51" s="1128">
        <v>6.48</v>
      </c>
      <c r="H51" s="1131">
        <v>776.57</v>
      </c>
      <c r="I51" s="1128">
        <v>0.22</v>
      </c>
      <c r="J51" s="1131">
        <v>26.62</v>
      </c>
      <c r="K51" s="1128">
        <v>0</v>
      </c>
      <c r="L51" s="1131">
        <v>0</v>
      </c>
      <c r="M51" s="1128">
        <v>0</v>
      </c>
      <c r="N51" s="1131">
        <v>0</v>
      </c>
      <c r="O51" s="1128">
        <v>0.03</v>
      </c>
      <c r="P51" s="1131">
        <v>4.09</v>
      </c>
      <c r="Q51" s="1128">
        <v>0</v>
      </c>
      <c r="R51" s="1131">
        <v>0</v>
      </c>
      <c r="S51" s="1128">
        <v>2.57</v>
      </c>
      <c r="T51" s="1131">
        <v>308.35000000000002</v>
      </c>
      <c r="U51" s="1128">
        <v>0.08</v>
      </c>
      <c r="V51" s="1131">
        <v>9.98</v>
      </c>
      <c r="W51" s="1128">
        <v>86.912199999999999</v>
      </c>
      <c r="X51" s="1131">
        <v>10416.040000000001</v>
      </c>
      <c r="Y51" s="1132">
        <v>22400.6</v>
      </c>
    </row>
    <row r="52" spans="1:25" customFormat="1" ht="15.95" customHeight="1">
      <c r="A52" s="1167" t="s">
        <v>183</v>
      </c>
      <c r="B52" s="1129" t="s">
        <v>897</v>
      </c>
      <c r="C52" s="1130" t="s">
        <v>824</v>
      </c>
      <c r="D52" s="1131">
        <v>14429.37</v>
      </c>
      <c r="E52" s="1128">
        <v>77.52</v>
      </c>
      <c r="F52" s="1131">
        <v>11185.65</v>
      </c>
      <c r="G52" s="1128">
        <v>5.38</v>
      </c>
      <c r="H52" s="1131">
        <v>776.57</v>
      </c>
      <c r="I52" s="1128">
        <v>0.18</v>
      </c>
      <c r="J52" s="1131">
        <v>26.62</v>
      </c>
      <c r="K52" s="1128">
        <v>0</v>
      </c>
      <c r="L52" s="1131">
        <v>0</v>
      </c>
      <c r="M52" s="1128">
        <v>0</v>
      </c>
      <c r="N52" s="1131">
        <v>0</v>
      </c>
      <c r="O52" s="1128">
        <v>0.03</v>
      </c>
      <c r="P52" s="1131">
        <v>4.09</v>
      </c>
      <c r="Q52" s="1128">
        <v>0</v>
      </c>
      <c r="R52" s="1131">
        <v>0</v>
      </c>
      <c r="S52" s="1128">
        <v>2.14</v>
      </c>
      <c r="T52" s="1131">
        <v>308.35000000000002</v>
      </c>
      <c r="U52" s="1128">
        <v>7.0000000000000007E-2</v>
      </c>
      <c r="V52" s="1131">
        <v>9.98</v>
      </c>
      <c r="W52" s="1128">
        <v>85.320800000000006</v>
      </c>
      <c r="X52" s="1131">
        <v>12311.26</v>
      </c>
      <c r="Y52" s="1132">
        <v>26740.63</v>
      </c>
    </row>
    <row r="53" spans="1:25" customFormat="1" ht="15.95" customHeight="1">
      <c r="A53" s="1167" t="s">
        <v>186</v>
      </c>
      <c r="B53" s="1129" t="s">
        <v>898</v>
      </c>
      <c r="C53" s="1130" t="s">
        <v>824</v>
      </c>
      <c r="D53" s="1131">
        <v>16874.18</v>
      </c>
      <c r="E53" s="1128">
        <v>77.52</v>
      </c>
      <c r="F53" s="1131">
        <v>13080.86</v>
      </c>
      <c r="G53" s="1128">
        <v>4.5999999999999996</v>
      </c>
      <c r="H53" s="1131">
        <v>776.57</v>
      </c>
      <c r="I53" s="1128">
        <v>0.16</v>
      </c>
      <c r="J53" s="1131">
        <v>26.62</v>
      </c>
      <c r="K53" s="1128">
        <v>0</v>
      </c>
      <c r="L53" s="1131">
        <v>0</v>
      </c>
      <c r="M53" s="1128">
        <v>0</v>
      </c>
      <c r="N53" s="1131">
        <v>0</v>
      </c>
      <c r="O53" s="1128">
        <v>0.02</v>
      </c>
      <c r="P53" s="1131">
        <v>4.09</v>
      </c>
      <c r="Q53" s="1128">
        <v>0</v>
      </c>
      <c r="R53" s="1131">
        <v>0</v>
      </c>
      <c r="S53" s="1128">
        <v>1.83</v>
      </c>
      <c r="T53" s="1131">
        <v>308.35000000000002</v>
      </c>
      <c r="U53" s="1128">
        <v>0.06</v>
      </c>
      <c r="V53" s="1131">
        <v>9.98</v>
      </c>
      <c r="W53" s="1128">
        <v>84.190600000000003</v>
      </c>
      <c r="X53" s="1131">
        <v>14206.47</v>
      </c>
      <c r="Y53" s="1132">
        <v>31080.65</v>
      </c>
    </row>
    <row r="54" spans="1:25" customFormat="1" ht="15.95" customHeight="1">
      <c r="A54" s="1167" t="s">
        <v>4346</v>
      </c>
      <c r="B54" s="1129" t="s">
        <v>4347</v>
      </c>
      <c r="C54" s="1130" t="s">
        <v>824</v>
      </c>
      <c r="D54" s="1131">
        <v>1896.61</v>
      </c>
      <c r="E54" s="1128">
        <v>77.31</v>
      </c>
      <c r="F54" s="1131">
        <v>1466.27</v>
      </c>
      <c r="G54" s="1128">
        <v>40.950000000000003</v>
      </c>
      <c r="H54" s="1131">
        <v>776.57</v>
      </c>
      <c r="I54" s="1128">
        <v>1.4</v>
      </c>
      <c r="J54" s="1131">
        <v>26.62</v>
      </c>
      <c r="K54" s="1128">
        <v>0</v>
      </c>
      <c r="L54" s="1131">
        <v>0</v>
      </c>
      <c r="M54" s="1128">
        <v>7.12</v>
      </c>
      <c r="N54" s="1131">
        <v>135.1</v>
      </c>
      <c r="O54" s="1128">
        <v>0.22</v>
      </c>
      <c r="P54" s="1131">
        <v>4.16</v>
      </c>
      <c r="Q54" s="1128">
        <v>0</v>
      </c>
      <c r="R54" s="1131">
        <v>0</v>
      </c>
      <c r="S54" s="1128">
        <v>16.260000000000002</v>
      </c>
      <c r="T54" s="1131">
        <v>308.35000000000002</v>
      </c>
      <c r="U54" s="1128">
        <v>0.53</v>
      </c>
      <c r="V54" s="1131">
        <v>9.98</v>
      </c>
      <c r="W54" s="1128">
        <v>143.78540000000001</v>
      </c>
      <c r="X54" s="1131">
        <v>2727.05</v>
      </c>
      <c r="Y54" s="1132">
        <v>4623.66</v>
      </c>
    </row>
    <row r="55" spans="1:25" customFormat="1" ht="15.95" customHeight="1">
      <c r="A55" s="1167" t="s">
        <v>899</v>
      </c>
      <c r="B55" s="1129" t="s">
        <v>900</v>
      </c>
      <c r="C55" s="1130" t="s">
        <v>824</v>
      </c>
      <c r="D55" s="1131">
        <v>3383.88</v>
      </c>
      <c r="E55" s="1128">
        <v>76.8</v>
      </c>
      <c r="F55" s="1131">
        <v>2598.8200000000002</v>
      </c>
      <c r="G55" s="1128">
        <v>22.95</v>
      </c>
      <c r="H55" s="1131">
        <v>776.57</v>
      </c>
      <c r="I55" s="1128">
        <v>0.79</v>
      </c>
      <c r="J55" s="1131">
        <v>26.62</v>
      </c>
      <c r="K55" s="1128">
        <v>0</v>
      </c>
      <c r="L55" s="1131">
        <v>0</v>
      </c>
      <c r="M55" s="1128">
        <v>1.36</v>
      </c>
      <c r="N55" s="1131">
        <v>45.87</v>
      </c>
      <c r="O55" s="1128">
        <v>0.09</v>
      </c>
      <c r="P55" s="1131">
        <v>2.97</v>
      </c>
      <c r="Q55" s="1128">
        <v>0</v>
      </c>
      <c r="R55" s="1131">
        <v>0</v>
      </c>
      <c r="S55" s="1128">
        <v>9.11</v>
      </c>
      <c r="T55" s="1131">
        <v>308.35000000000002</v>
      </c>
      <c r="U55" s="1128">
        <v>0.28999999999999998</v>
      </c>
      <c r="V55" s="1131">
        <v>9.98</v>
      </c>
      <c r="W55" s="1128">
        <v>111.3862</v>
      </c>
      <c r="X55" s="1131">
        <v>3769.17</v>
      </c>
      <c r="Y55" s="1132">
        <v>7153.05</v>
      </c>
    </row>
    <row r="56" spans="1:25" customFormat="1" ht="15.95" customHeight="1">
      <c r="A56" s="1167" t="s">
        <v>901</v>
      </c>
      <c r="B56" s="1129" t="s">
        <v>902</v>
      </c>
      <c r="C56" s="1130" t="s">
        <v>824</v>
      </c>
      <c r="D56" s="1131">
        <v>4511.84</v>
      </c>
      <c r="E56" s="1128">
        <v>76.8</v>
      </c>
      <c r="F56" s="1131">
        <v>3465.09</v>
      </c>
      <c r="G56" s="1128">
        <v>17.21</v>
      </c>
      <c r="H56" s="1131">
        <v>776.57</v>
      </c>
      <c r="I56" s="1128">
        <v>0.59</v>
      </c>
      <c r="J56" s="1131">
        <v>26.62</v>
      </c>
      <c r="K56" s="1128">
        <v>0</v>
      </c>
      <c r="L56" s="1131">
        <v>0</v>
      </c>
      <c r="M56" s="1128">
        <v>0</v>
      </c>
      <c r="N56" s="1131">
        <v>0</v>
      </c>
      <c r="O56" s="1128">
        <v>7.0000000000000007E-2</v>
      </c>
      <c r="P56" s="1131">
        <v>2.97</v>
      </c>
      <c r="Q56" s="1128">
        <v>0</v>
      </c>
      <c r="R56" s="1131">
        <v>0</v>
      </c>
      <c r="S56" s="1128">
        <v>6.83</v>
      </c>
      <c r="T56" s="1131">
        <v>308.35000000000002</v>
      </c>
      <c r="U56" s="1128">
        <v>0.22</v>
      </c>
      <c r="V56" s="1131">
        <v>9.98</v>
      </c>
      <c r="W56" s="1128">
        <v>101.723</v>
      </c>
      <c r="X56" s="1131">
        <v>4589.58</v>
      </c>
      <c r="Y56" s="1132">
        <v>9101.42</v>
      </c>
    </row>
    <row r="57" spans="1:25" customFormat="1" ht="15.95" customHeight="1">
      <c r="A57" s="1167" t="s">
        <v>903</v>
      </c>
      <c r="B57" s="1129" t="s">
        <v>904</v>
      </c>
      <c r="C57" s="1130" t="s">
        <v>824</v>
      </c>
      <c r="D57" s="1131">
        <v>8506.93</v>
      </c>
      <c r="E57" s="1128">
        <v>76.8</v>
      </c>
      <c r="F57" s="1131">
        <v>6533.32</v>
      </c>
      <c r="G57" s="1128">
        <v>9.1300000000000008</v>
      </c>
      <c r="H57" s="1131">
        <v>776.57</v>
      </c>
      <c r="I57" s="1128">
        <v>0.31</v>
      </c>
      <c r="J57" s="1131">
        <v>26.62</v>
      </c>
      <c r="K57" s="1128">
        <v>0</v>
      </c>
      <c r="L57" s="1131">
        <v>0</v>
      </c>
      <c r="M57" s="1128">
        <v>0</v>
      </c>
      <c r="N57" s="1131">
        <v>0</v>
      </c>
      <c r="O57" s="1128">
        <v>0.03</v>
      </c>
      <c r="P57" s="1131">
        <v>2.97</v>
      </c>
      <c r="Q57" s="1128">
        <v>0</v>
      </c>
      <c r="R57" s="1131">
        <v>0</v>
      </c>
      <c r="S57" s="1128">
        <v>3.62</v>
      </c>
      <c r="T57" s="1131">
        <v>308.35000000000002</v>
      </c>
      <c r="U57" s="1128">
        <v>0.12</v>
      </c>
      <c r="V57" s="1131">
        <v>9.98</v>
      </c>
      <c r="W57" s="1128">
        <v>90.018500000000003</v>
      </c>
      <c r="X57" s="1131">
        <v>7657.81</v>
      </c>
      <c r="Y57" s="1132">
        <v>16164.74</v>
      </c>
    </row>
    <row r="58" spans="1:25" customFormat="1" ht="15.95" customHeight="1">
      <c r="A58" s="1167" t="s">
        <v>175</v>
      </c>
      <c r="B58" s="1129" t="s">
        <v>174</v>
      </c>
      <c r="C58" s="1130" t="s">
        <v>824</v>
      </c>
      <c r="D58" s="1131">
        <v>2558.35</v>
      </c>
      <c r="E58" s="1128">
        <v>77.489999999999995</v>
      </c>
      <c r="F58" s="1131">
        <v>1982.47</v>
      </c>
      <c r="G58" s="1128">
        <v>30.35</v>
      </c>
      <c r="H58" s="1131">
        <v>776.57</v>
      </c>
      <c r="I58" s="1128">
        <v>1.17</v>
      </c>
      <c r="J58" s="1131">
        <v>29.85</v>
      </c>
      <c r="K58" s="1128">
        <v>0</v>
      </c>
      <c r="L58" s="1131">
        <v>0</v>
      </c>
      <c r="M58" s="1128">
        <v>3.73</v>
      </c>
      <c r="N58" s="1131">
        <v>95.4</v>
      </c>
      <c r="O58" s="1128">
        <v>0.15</v>
      </c>
      <c r="P58" s="1131">
        <v>3.89</v>
      </c>
      <c r="Q58" s="1128">
        <v>0</v>
      </c>
      <c r="R58" s="1131">
        <v>0</v>
      </c>
      <c r="S58" s="1128">
        <v>12.05</v>
      </c>
      <c r="T58" s="1131">
        <v>308.35000000000002</v>
      </c>
      <c r="U58" s="1128">
        <v>0.39</v>
      </c>
      <c r="V58" s="1131">
        <v>9.98</v>
      </c>
      <c r="W58" s="1128">
        <v>125.33459999999999</v>
      </c>
      <c r="X58" s="1131">
        <v>3206.5</v>
      </c>
      <c r="Y58" s="1132">
        <v>5764.85</v>
      </c>
    </row>
    <row r="59" spans="1:25" customFormat="1" ht="15.95" customHeight="1">
      <c r="A59" s="1167" t="s">
        <v>905</v>
      </c>
      <c r="B59" s="1129" t="s">
        <v>906</v>
      </c>
      <c r="C59" s="1130" t="s">
        <v>824</v>
      </c>
      <c r="D59" s="1131">
        <v>12443.57</v>
      </c>
      <c r="E59" s="1128">
        <v>76.430000000000007</v>
      </c>
      <c r="F59" s="1131">
        <v>9510.6200000000008</v>
      </c>
      <c r="G59" s="1128">
        <v>6.24</v>
      </c>
      <c r="H59" s="1131">
        <v>776.57</v>
      </c>
      <c r="I59" s="1128">
        <v>0.21</v>
      </c>
      <c r="J59" s="1131">
        <v>26.62</v>
      </c>
      <c r="K59" s="1128">
        <v>0</v>
      </c>
      <c r="L59" s="1131">
        <v>0</v>
      </c>
      <c r="M59" s="1128">
        <v>0</v>
      </c>
      <c r="N59" s="1131">
        <v>0</v>
      </c>
      <c r="O59" s="1128">
        <v>0.02</v>
      </c>
      <c r="P59" s="1131">
        <v>2.33</v>
      </c>
      <c r="Q59" s="1128">
        <v>0</v>
      </c>
      <c r="R59" s="1131">
        <v>0</v>
      </c>
      <c r="S59" s="1128">
        <v>2.48</v>
      </c>
      <c r="T59" s="1131">
        <v>308.35000000000002</v>
      </c>
      <c r="U59" s="1128">
        <v>0.08</v>
      </c>
      <c r="V59" s="1131">
        <v>9.98</v>
      </c>
      <c r="W59" s="1128">
        <v>85.461500000000001</v>
      </c>
      <c r="X59" s="1131">
        <v>10634.46</v>
      </c>
      <c r="Y59" s="1132">
        <v>23078.03</v>
      </c>
    </row>
    <row r="60" spans="1:25" customFormat="1" ht="15.95" customHeight="1">
      <c r="A60" s="1167" t="s">
        <v>907</v>
      </c>
      <c r="B60" s="1129" t="s">
        <v>908</v>
      </c>
      <c r="C60" s="1130" t="s">
        <v>824</v>
      </c>
      <c r="D60" s="1131">
        <v>5476.86</v>
      </c>
      <c r="E60" s="1128">
        <v>76.69</v>
      </c>
      <c r="F60" s="1131">
        <v>4200.2</v>
      </c>
      <c r="G60" s="1128">
        <v>14.18</v>
      </c>
      <c r="H60" s="1131">
        <v>776.57</v>
      </c>
      <c r="I60" s="1128">
        <v>0.49</v>
      </c>
      <c r="J60" s="1131">
        <v>26.62</v>
      </c>
      <c r="K60" s="1128">
        <v>0</v>
      </c>
      <c r="L60" s="1131">
        <v>0</v>
      </c>
      <c r="M60" s="1128">
        <v>0</v>
      </c>
      <c r="N60" s="1131">
        <v>0</v>
      </c>
      <c r="O60" s="1128">
        <v>0.05</v>
      </c>
      <c r="P60" s="1131">
        <v>2.5299999999999998</v>
      </c>
      <c r="Q60" s="1128">
        <v>0</v>
      </c>
      <c r="R60" s="1131">
        <v>0</v>
      </c>
      <c r="S60" s="1128">
        <v>5.63</v>
      </c>
      <c r="T60" s="1131">
        <v>308.35000000000002</v>
      </c>
      <c r="U60" s="1128">
        <v>0.18</v>
      </c>
      <c r="V60" s="1131">
        <v>9.98</v>
      </c>
      <c r="W60" s="1128">
        <v>97.2136</v>
      </c>
      <c r="X60" s="1131">
        <v>5324.25</v>
      </c>
      <c r="Y60" s="1132">
        <v>10801.11</v>
      </c>
    </row>
    <row r="61" spans="1:25" customFormat="1" ht="15.95" customHeight="1">
      <c r="A61" s="1167" t="s">
        <v>909</v>
      </c>
      <c r="B61" s="1129" t="s">
        <v>910</v>
      </c>
      <c r="C61" s="1130" t="s">
        <v>824</v>
      </c>
      <c r="D61" s="1131">
        <v>7302.48</v>
      </c>
      <c r="E61" s="1128">
        <v>76.69</v>
      </c>
      <c r="F61" s="1131">
        <v>5600.27</v>
      </c>
      <c r="G61" s="1128">
        <v>10.63</v>
      </c>
      <c r="H61" s="1131">
        <v>776.57</v>
      </c>
      <c r="I61" s="1128">
        <v>0.36</v>
      </c>
      <c r="J61" s="1131">
        <v>26.62</v>
      </c>
      <c r="K61" s="1128">
        <v>0</v>
      </c>
      <c r="L61" s="1131">
        <v>0</v>
      </c>
      <c r="M61" s="1128">
        <v>0</v>
      </c>
      <c r="N61" s="1131">
        <v>0</v>
      </c>
      <c r="O61" s="1128">
        <v>0.03</v>
      </c>
      <c r="P61" s="1131">
        <v>2.5299999999999998</v>
      </c>
      <c r="Q61" s="1128">
        <v>0</v>
      </c>
      <c r="R61" s="1131">
        <v>0</v>
      </c>
      <c r="S61" s="1128">
        <v>4.22</v>
      </c>
      <c r="T61" s="1131">
        <v>308.35000000000002</v>
      </c>
      <c r="U61" s="1128">
        <v>0.14000000000000001</v>
      </c>
      <c r="V61" s="1131">
        <v>9.98</v>
      </c>
      <c r="W61" s="1128">
        <v>92.082700000000003</v>
      </c>
      <c r="X61" s="1131">
        <v>6724.32</v>
      </c>
      <c r="Y61" s="1132">
        <v>14026.8</v>
      </c>
    </row>
    <row r="62" spans="1:25" customFormat="1" ht="15.95" customHeight="1">
      <c r="A62" s="1167" t="s">
        <v>911</v>
      </c>
      <c r="B62" s="1129" t="s">
        <v>912</v>
      </c>
      <c r="C62" s="1130" t="s">
        <v>824</v>
      </c>
      <c r="D62" s="1131">
        <v>11944.86</v>
      </c>
      <c r="E62" s="1128">
        <v>76.69</v>
      </c>
      <c r="F62" s="1131">
        <v>9160.51</v>
      </c>
      <c r="G62" s="1128">
        <v>6.5</v>
      </c>
      <c r="H62" s="1131">
        <v>776.57</v>
      </c>
      <c r="I62" s="1128">
        <v>0.22</v>
      </c>
      <c r="J62" s="1131">
        <v>26.62</v>
      </c>
      <c r="K62" s="1128">
        <v>0</v>
      </c>
      <c r="L62" s="1131">
        <v>0</v>
      </c>
      <c r="M62" s="1128">
        <v>0</v>
      </c>
      <c r="N62" s="1131">
        <v>0</v>
      </c>
      <c r="O62" s="1128">
        <v>0.02</v>
      </c>
      <c r="P62" s="1131">
        <v>2.5299999999999998</v>
      </c>
      <c r="Q62" s="1128">
        <v>0</v>
      </c>
      <c r="R62" s="1131">
        <v>0</v>
      </c>
      <c r="S62" s="1128">
        <v>2.58</v>
      </c>
      <c r="T62" s="1131">
        <v>308.35000000000002</v>
      </c>
      <c r="U62" s="1128">
        <v>0.08</v>
      </c>
      <c r="V62" s="1131">
        <v>9.98</v>
      </c>
      <c r="W62" s="1128">
        <v>86.100300000000004</v>
      </c>
      <c r="X62" s="1131">
        <v>10284.56</v>
      </c>
      <c r="Y62" s="1132">
        <v>22229.42</v>
      </c>
    </row>
    <row r="63" spans="1:25" customFormat="1" ht="15.95" customHeight="1">
      <c r="A63" s="1167" t="s">
        <v>194</v>
      </c>
      <c r="B63" s="1129" t="s">
        <v>913</v>
      </c>
      <c r="C63" s="1130" t="s">
        <v>824</v>
      </c>
      <c r="D63" s="1131">
        <v>2586.73</v>
      </c>
      <c r="E63" s="1128">
        <v>77.45</v>
      </c>
      <c r="F63" s="1131">
        <v>2003.42</v>
      </c>
      <c r="G63" s="1128">
        <v>30.02</v>
      </c>
      <c r="H63" s="1131">
        <v>776.57</v>
      </c>
      <c r="I63" s="1128">
        <v>1.25</v>
      </c>
      <c r="J63" s="1131">
        <v>32.409999999999997</v>
      </c>
      <c r="K63" s="1128">
        <v>0</v>
      </c>
      <c r="L63" s="1131">
        <v>0</v>
      </c>
      <c r="M63" s="1128">
        <v>3.62</v>
      </c>
      <c r="N63" s="1131">
        <v>93.7</v>
      </c>
      <c r="O63" s="1128">
        <v>0.17</v>
      </c>
      <c r="P63" s="1131">
        <v>4.3899999999999997</v>
      </c>
      <c r="Q63" s="1128">
        <v>0</v>
      </c>
      <c r="R63" s="1131">
        <v>0</v>
      </c>
      <c r="S63" s="1128">
        <v>11.92</v>
      </c>
      <c r="T63" s="1131">
        <v>308.35000000000002</v>
      </c>
      <c r="U63" s="1128">
        <v>0.39</v>
      </c>
      <c r="V63" s="1131">
        <v>9.98</v>
      </c>
      <c r="W63" s="1128">
        <v>124.82250000000001</v>
      </c>
      <c r="X63" s="1131">
        <v>3228.82</v>
      </c>
      <c r="Y63" s="1132">
        <v>5815.55</v>
      </c>
    </row>
    <row r="64" spans="1:25" customFormat="1" ht="15.95" customHeight="1">
      <c r="A64" s="1167" t="s">
        <v>130</v>
      </c>
      <c r="B64" s="1129" t="s">
        <v>914</v>
      </c>
      <c r="C64" s="1130" t="s">
        <v>824</v>
      </c>
      <c r="D64" s="1131">
        <v>2243.23</v>
      </c>
      <c r="E64" s="1128">
        <v>77.05</v>
      </c>
      <c r="F64" s="1131">
        <v>1728.41</v>
      </c>
      <c r="G64" s="1128">
        <v>34.619999999999997</v>
      </c>
      <c r="H64" s="1131">
        <v>776.57</v>
      </c>
      <c r="I64" s="1128">
        <v>1.44</v>
      </c>
      <c r="J64" s="1131">
        <v>32.409999999999997</v>
      </c>
      <c r="K64" s="1128">
        <v>0</v>
      </c>
      <c r="L64" s="1131">
        <v>0</v>
      </c>
      <c r="M64" s="1128">
        <v>5.0999999999999996</v>
      </c>
      <c r="N64" s="1131">
        <v>114.31</v>
      </c>
      <c r="O64" s="1128">
        <v>0.15</v>
      </c>
      <c r="P64" s="1131">
        <v>3.28</v>
      </c>
      <c r="Q64" s="1128">
        <v>0</v>
      </c>
      <c r="R64" s="1131">
        <v>0</v>
      </c>
      <c r="S64" s="1128">
        <v>13.75</v>
      </c>
      <c r="T64" s="1131">
        <v>308.35000000000002</v>
      </c>
      <c r="U64" s="1128">
        <v>0.44</v>
      </c>
      <c r="V64" s="1131">
        <v>9.98</v>
      </c>
      <c r="W64" s="1128">
        <v>132.54560000000001</v>
      </c>
      <c r="X64" s="1131">
        <v>2973.3</v>
      </c>
      <c r="Y64" s="1132">
        <v>5216.53</v>
      </c>
    </row>
    <row r="65" spans="1:25" customFormat="1" ht="15.95" customHeight="1">
      <c r="A65" s="1167" t="s">
        <v>915</v>
      </c>
      <c r="B65" s="1129" t="s">
        <v>916</v>
      </c>
      <c r="C65" s="1130" t="s">
        <v>824</v>
      </c>
      <c r="D65" s="1131">
        <v>4658.45</v>
      </c>
      <c r="E65" s="1128">
        <v>80.819999999999993</v>
      </c>
      <c r="F65" s="1131">
        <v>3764.96</v>
      </c>
      <c r="G65" s="1128">
        <v>16.670000000000002</v>
      </c>
      <c r="H65" s="1131">
        <v>776.57</v>
      </c>
      <c r="I65" s="1128">
        <v>0.56999999999999995</v>
      </c>
      <c r="J65" s="1131">
        <v>26.62</v>
      </c>
      <c r="K65" s="1128">
        <v>0</v>
      </c>
      <c r="L65" s="1131">
        <v>0</v>
      </c>
      <c r="M65" s="1128">
        <v>0</v>
      </c>
      <c r="N65" s="1131">
        <v>0</v>
      </c>
      <c r="O65" s="1128">
        <v>0.15</v>
      </c>
      <c r="P65" s="1131">
        <v>7.15</v>
      </c>
      <c r="Q65" s="1128">
        <v>0</v>
      </c>
      <c r="R65" s="1131">
        <v>0</v>
      </c>
      <c r="S65" s="1128">
        <v>6.62</v>
      </c>
      <c r="T65" s="1131">
        <v>308.35000000000002</v>
      </c>
      <c r="U65" s="1128">
        <v>0.21</v>
      </c>
      <c r="V65" s="1131">
        <v>9.98</v>
      </c>
      <c r="W65" s="1128">
        <v>105.0485</v>
      </c>
      <c r="X65" s="1131">
        <v>4893.63</v>
      </c>
      <c r="Y65" s="1132">
        <v>9552.08</v>
      </c>
    </row>
    <row r="66" spans="1:25" customFormat="1" ht="15.95" customHeight="1">
      <c r="A66" s="1167" t="s">
        <v>917</v>
      </c>
      <c r="B66" s="1129" t="s">
        <v>918</v>
      </c>
      <c r="C66" s="1130" t="s">
        <v>824</v>
      </c>
      <c r="D66" s="1131">
        <v>6211.26</v>
      </c>
      <c r="E66" s="1128">
        <v>80.819999999999993</v>
      </c>
      <c r="F66" s="1131">
        <v>5019.9399999999996</v>
      </c>
      <c r="G66" s="1128">
        <v>12.5</v>
      </c>
      <c r="H66" s="1131">
        <v>776.57</v>
      </c>
      <c r="I66" s="1128">
        <v>0.43</v>
      </c>
      <c r="J66" s="1131">
        <v>26.62</v>
      </c>
      <c r="K66" s="1128">
        <v>0</v>
      </c>
      <c r="L66" s="1131">
        <v>0</v>
      </c>
      <c r="M66" s="1128">
        <v>0</v>
      </c>
      <c r="N66" s="1131">
        <v>0</v>
      </c>
      <c r="O66" s="1128">
        <v>0.12</v>
      </c>
      <c r="P66" s="1131">
        <v>7.15</v>
      </c>
      <c r="Q66" s="1128">
        <v>0</v>
      </c>
      <c r="R66" s="1131">
        <v>0</v>
      </c>
      <c r="S66" s="1128">
        <v>4.96</v>
      </c>
      <c r="T66" s="1131">
        <v>308.35000000000002</v>
      </c>
      <c r="U66" s="1128">
        <v>0.16</v>
      </c>
      <c r="V66" s="1131">
        <v>9.98</v>
      </c>
      <c r="W66" s="1128">
        <v>98.991299999999995</v>
      </c>
      <c r="X66" s="1131">
        <v>6148.61</v>
      </c>
      <c r="Y66" s="1132">
        <v>12359.88</v>
      </c>
    </row>
    <row r="67" spans="1:25" customFormat="1" ht="15.95" customHeight="1">
      <c r="A67" s="1167" t="s">
        <v>919</v>
      </c>
      <c r="B67" s="1129" t="s">
        <v>920</v>
      </c>
      <c r="C67" s="1130" t="s">
        <v>824</v>
      </c>
      <c r="D67" s="1131">
        <v>11053.1</v>
      </c>
      <c r="E67" s="1128">
        <v>80.819999999999993</v>
      </c>
      <c r="F67" s="1131">
        <v>8933.1200000000008</v>
      </c>
      <c r="G67" s="1128">
        <v>7.03</v>
      </c>
      <c r="H67" s="1131">
        <v>776.57</v>
      </c>
      <c r="I67" s="1128">
        <v>0.24</v>
      </c>
      <c r="J67" s="1131">
        <v>26.62</v>
      </c>
      <c r="K67" s="1128">
        <v>0</v>
      </c>
      <c r="L67" s="1131">
        <v>0</v>
      </c>
      <c r="M67" s="1128">
        <v>0</v>
      </c>
      <c r="N67" s="1131">
        <v>0</v>
      </c>
      <c r="O67" s="1128">
        <v>0.06</v>
      </c>
      <c r="P67" s="1131">
        <v>7.15</v>
      </c>
      <c r="Q67" s="1128">
        <v>0</v>
      </c>
      <c r="R67" s="1131">
        <v>0</v>
      </c>
      <c r="S67" s="1128">
        <v>2.79</v>
      </c>
      <c r="T67" s="1131">
        <v>308.35000000000002</v>
      </c>
      <c r="U67" s="1128">
        <v>0.09</v>
      </c>
      <c r="V67" s="1131">
        <v>9.98</v>
      </c>
      <c r="W67" s="1128">
        <v>91.031300000000002</v>
      </c>
      <c r="X67" s="1131">
        <v>10061.790000000001</v>
      </c>
      <c r="Y67" s="1132">
        <v>21114.89</v>
      </c>
    </row>
    <row r="68" spans="1:25" customFormat="1" ht="15.95" customHeight="1">
      <c r="A68" s="1167" t="s">
        <v>921</v>
      </c>
      <c r="B68" s="1129" t="s">
        <v>922</v>
      </c>
      <c r="C68" s="1130" t="s">
        <v>824</v>
      </c>
      <c r="D68" s="1131">
        <v>2410.7399999999998</v>
      </c>
      <c r="E68" s="1128">
        <v>77.38</v>
      </c>
      <c r="F68" s="1131">
        <v>1865.43</v>
      </c>
      <c r="G68" s="1128">
        <v>32.21</v>
      </c>
      <c r="H68" s="1131">
        <v>776.57</v>
      </c>
      <c r="I68" s="1128">
        <v>1.1000000000000001</v>
      </c>
      <c r="J68" s="1131">
        <v>26.62</v>
      </c>
      <c r="K68" s="1128">
        <v>0</v>
      </c>
      <c r="L68" s="1131">
        <v>0</v>
      </c>
      <c r="M68" s="1128">
        <v>4.32</v>
      </c>
      <c r="N68" s="1131">
        <v>104.26</v>
      </c>
      <c r="O68" s="1128">
        <v>0.17</v>
      </c>
      <c r="P68" s="1131">
        <v>4.03</v>
      </c>
      <c r="Q68" s="1128">
        <v>0</v>
      </c>
      <c r="R68" s="1131">
        <v>0</v>
      </c>
      <c r="S68" s="1128">
        <v>12.79</v>
      </c>
      <c r="T68" s="1131">
        <v>308.35000000000002</v>
      </c>
      <c r="U68" s="1128">
        <v>0.41</v>
      </c>
      <c r="V68" s="1131">
        <v>9.98</v>
      </c>
      <c r="W68" s="1128">
        <v>128.39330000000001</v>
      </c>
      <c r="X68" s="1131">
        <v>3095.23</v>
      </c>
      <c r="Y68" s="1132">
        <v>5505.97</v>
      </c>
    </row>
    <row r="69" spans="1:25" customFormat="1" ht="15.95" customHeight="1">
      <c r="A69" s="1167" t="s">
        <v>923</v>
      </c>
      <c r="B69" s="1129" t="s">
        <v>924</v>
      </c>
      <c r="C69" s="1130" t="s">
        <v>824</v>
      </c>
      <c r="D69" s="1131">
        <v>3214.32</v>
      </c>
      <c r="E69" s="1128">
        <v>77.38</v>
      </c>
      <c r="F69" s="1131">
        <v>2487.2399999999998</v>
      </c>
      <c r="G69" s="1128">
        <v>24.16</v>
      </c>
      <c r="H69" s="1131">
        <v>776.57</v>
      </c>
      <c r="I69" s="1128">
        <v>0.83</v>
      </c>
      <c r="J69" s="1131">
        <v>26.62</v>
      </c>
      <c r="K69" s="1128">
        <v>0</v>
      </c>
      <c r="L69" s="1131">
        <v>0</v>
      </c>
      <c r="M69" s="1128">
        <v>1.74</v>
      </c>
      <c r="N69" s="1131">
        <v>56.04</v>
      </c>
      <c r="O69" s="1128">
        <v>0.13</v>
      </c>
      <c r="P69" s="1131">
        <v>4.03</v>
      </c>
      <c r="Q69" s="1128">
        <v>0</v>
      </c>
      <c r="R69" s="1131">
        <v>0</v>
      </c>
      <c r="S69" s="1128">
        <v>9.59</v>
      </c>
      <c r="T69" s="1131">
        <v>308.35000000000002</v>
      </c>
      <c r="U69" s="1128">
        <v>0.31</v>
      </c>
      <c r="V69" s="1131">
        <v>9.98</v>
      </c>
      <c r="W69" s="1128">
        <v>114.14</v>
      </c>
      <c r="X69" s="1131">
        <v>3668.83</v>
      </c>
      <c r="Y69" s="1132">
        <v>6883.15</v>
      </c>
    </row>
    <row r="70" spans="1:25" customFormat="1" ht="15.95" customHeight="1">
      <c r="A70" s="1167" t="s">
        <v>925</v>
      </c>
      <c r="B70" s="1129" t="s">
        <v>926</v>
      </c>
      <c r="C70" s="1130" t="s">
        <v>824</v>
      </c>
      <c r="D70" s="1131">
        <v>4198.43</v>
      </c>
      <c r="E70" s="1128">
        <v>77.38</v>
      </c>
      <c r="F70" s="1131">
        <v>3248.74</v>
      </c>
      <c r="G70" s="1128">
        <v>18.5</v>
      </c>
      <c r="H70" s="1131">
        <v>776.57</v>
      </c>
      <c r="I70" s="1128">
        <v>0.63</v>
      </c>
      <c r="J70" s="1131">
        <v>26.62</v>
      </c>
      <c r="K70" s="1128">
        <v>0</v>
      </c>
      <c r="L70" s="1131">
        <v>0</v>
      </c>
      <c r="M70" s="1128">
        <v>0</v>
      </c>
      <c r="N70" s="1131">
        <v>0</v>
      </c>
      <c r="O70" s="1128">
        <v>0.1</v>
      </c>
      <c r="P70" s="1131">
        <v>4.03</v>
      </c>
      <c r="Q70" s="1128">
        <v>0</v>
      </c>
      <c r="R70" s="1131">
        <v>0</v>
      </c>
      <c r="S70" s="1128">
        <v>7.34</v>
      </c>
      <c r="T70" s="1131">
        <v>308.35000000000002</v>
      </c>
      <c r="U70" s="1128">
        <v>0.24</v>
      </c>
      <c r="V70" s="1131">
        <v>9.98</v>
      </c>
      <c r="W70" s="1128">
        <v>104.1887</v>
      </c>
      <c r="X70" s="1131">
        <v>4374.29</v>
      </c>
      <c r="Y70" s="1132">
        <v>8572.7099999999991</v>
      </c>
    </row>
    <row r="71" spans="1:25" customFormat="1" ht="15.95" customHeight="1">
      <c r="A71" s="1167" t="s">
        <v>927</v>
      </c>
      <c r="B71" s="1129" t="s">
        <v>928</v>
      </c>
      <c r="C71" s="1130" t="s">
        <v>824</v>
      </c>
      <c r="D71" s="1131">
        <v>2976.4</v>
      </c>
      <c r="E71" s="1128">
        <v>77.62</v>
      </c>
      <c r="F71" s="1131">
        <v>2310.2800000000002</v>
      </c>
      <c r="G71" s="1128">
        <v>26.09</v>
      </c>
      <c r="H71" s="1131">
        <v>776.57</v>
      </c>
      <c r="I71" s="1128">
        <v>0</v>
      </c>
      <c r="J71" s="1131">
        <v>0</v>
      </c>
      <c r="K71" s="1128">
        <v>0</v>
      </c>
      <c r="L71" s="1131">
        <v>0</v>
      </c>
      <c r="M71" s="1128">
        <v>2.36</v>
      </c>
      <c r="N71" s="1131">
        <v>70.319999999999993</v>
      </c>
      <c r="O71" s="1128">
        <v>0.14000000000000001</v>
      </c>
      <c r="P71" s="1131">
        <v>4.05</v>
      </c>
      <c r="Q71" s="1128">
        <v>0</v>
      </c>
      <c r="R71" s="1131">
        <v>0</v>
      </c>
      <c r="S71" s="1128">
        <v>10.36</v>
      </c>
      <c r="T71" s="1131">
        <v>308.35000000000002</v>
      </c>
      <c r="U71" s="1128">
        <v>0.34</v>
      </c>
      <c r="V71" s="1131">
        <v>9.98</v>
      </c>
      <c r="W71" s="1128">
        <v>116.9044</v>
      </c>
      <c r="X71" s="1131">
        <v>3479.55</v>
      </c>
      <c r="Y71" s="1132">
        <v>6455.95</v>
      </c>
    </row>
    <row r="72" spans="1:25" customFormat="1" ht="15.95" customHeight="1">
      <c r="A72" s="1167" t="s">
        <v>173</v>
      </c>
      <c r="B72" s="1129" t="s">
        <v>180</v>
      </c>
      <c r="C72" s="1130" t="s">
        <v>824</v>
      </c>
      <c r="D72" s="1131">
        <v>2268.04</v>
      </c>
      <c r="E72" s="1128">
        <v>77.17</v>
      </c>
      <c r="F72" s="1131">
        <v>1750.25</v>
      </c>
      <c r="G72" s="1128">
        <v>34.24</v>
      </c>
      <c r="H72" s="1131">
        <v>776.57</v>
      </c>
      <c r="I72" s="1128">
        <v>1.32</v>
      </c>
      <c r="J72" s="1131">
        <v>29.85</v>
      </c>
      <c r="K72" s="1128">
        <v>0</v>
      </c>
      <c r="L72" s="1131">
        <v>0</v>
      </c>
      <c r="M72" s="1128">
        <v>4.97</v>
      </c>
      <c r="N72" s="1131">
        <v>112.82</v>
      </c>
      <c r="O72" s="1128">
        <v>0.16</v>
      </c>
      <c r="P72" s="1131">
        <v>3.68</v>
      </c>
      <c r="Q72" s="1128">
        <v>0</v>
      </c>
      <c r="R72" s="1131">
        <v>0</v>
      </c>
      <c r="S72" s="1128">
        <v>13.6</v>
      </c>
      <c r="T72" s="1131">
        <v>308.35000000000002</v>
      </c>
      <c r="U72" s="1128">
        <v>0.44</v>
      </c>
      <c r="V72" s="1131">
        <v>9.98</v>
      </c>
      <c r="W72" s="1128">
        <v>131.8974</v>
      </c>
      <c r="X72" s="1131">
        <v>2991.49</v>
      </c>
      <c r="Y72" s="1132">
        <v>5259.53</v>
      </c>
    </row>
    <row r="73" spans="1:25" customFormat="1" ht="15.95" customHeight="1">
      <c r="A73" s="1167" t="s">
        <v>929</v>
      </c>
      <c r="B73" s="1129" t="s">
        <v>930</v>
      </c>
      <c r="C73" s="1130" t="s">
        <v>824</v>
      </c>
      <c r="D73" s="1131">
        <v>3052.98</v>
      </c>
      <c r="E73" s="1128">
        <v>77.62</v>
      </c>
      <c r="F73" s="1131">
        <v>2369.7199999999998</v>
      </c>
      <c r="G73" s="1128">
        <v>25.44</v>
      </c>
      <c r="H73" s="1131">
        <v>776.57</v>
      </c>
      <c r="I73" s="1128">
        <v>0.98</v>
      </c>
      <c r="J73" s="1131">
        <v>29.85</v>
      </c>
      <c r="K73" s="1128">
        <v>0</v>
      </c>
      <c r="L73" s="1131">
        <v>0</v>
      </c>
      <c r="M73" s="1128">
        <v>2.15</v>
      </c>
      <c r="N73" s="1131">
        <v>65.72</v>
      </c>
      <c r="O73" s="1128">
        <v>0.13</v>
      </c>
      <c r="P73" s="1131">
        <v>3.84</v>
      </c>
      <c r="Q73" s="1128">
        <v>0</v>
      </c>
      <c r="R73" s="1131">
        <v>0</v>
      </c>
      <c r="S73" s="1128">
        <v>10.1</v>
      </c>
      <c r="T73" s="1131">
        <v>308.35000000000002</v>
      </c>
      <c r="U73" s="1128">
        <v>0.33</v>
      </c>
      <c r="V73" s="1131">
        <v>9.98</v>
      </c>
      <c r="W73" s="1128">
        <v>116.7393</v>
      </c>
      <c r="X73" s="1131">
        <v>3564.02</v>
      </c>
      <c r="Y73" s="1132">
        <v>6617</v>
      </c>
    </row>
    <row r="74" spans="1:25" customFormat="1" ht="15.95" customHeight="1">
      <c r="A74" s="1167" t="s">
        <v>108</v>
      </c>
      <c r="B74" s="1129" t="s">
        <v>931</v>
      </c>
      <c r="C74" s="1130" t="s">
        <v>824</v>
      </c>
      <c r="D74" s="1131">
        <v>3352.55</v>
      </c>
      <c r="E74" s="1128">
        <v>77.45</v>
      </c>
      <c r="F74" s="1131">
        <v>2596.5500000000002</v>
      </c>
      <c r="G74" s="1128">
        <v>23.16</v>
      </c>
      <c r="H74" s="1131">
        <v>776.57</v>
      </c>
      <c r="I74" s="1128">
        <v>0.89</v>
      </c>
      <c r="J74" s="1131">
        <v>29.85</v>
      </c>
      <c r="K74" s="1128">
        <v>0</v>
      </c>
      <c r="L74" s="1131">
        <v>0</v>
      </c>
      <c r="M74" s="1128">
        <v>1.42</v>
      </c>
      <c r="N74" s="1131">
        <v>47.75</v>
      </c>
      <c r="O74" s="1128">
        <v>0.14000000000000001</v>
      </c>
      <c r="P74" s="1131">
        <v>4.59</v>
      </c>
      <c r="Q74" s="1128">
        <v>0</v>
      </c>
      <c r="R74" s="1131">
        <v>0</v>
      </c>
      <c r="S74" s="1128">
        <v>9.1999999999999993</v>
      </c>
      <c r="T74" s="1131">
        <v>308.35000000000002</v>
      </c>
      <c r="U74" s="1128">
        <v>0.3</v>
      </c>
      <c r="V74" s="1131">
        <v>9.98</v>
      </c>
      <c r="W74" s="1128">
        <v>112.56010000000001</v>
      </c>
      <c r="X74" s="1131">
        <v>3773.63</v>
      </c>
      <c r="Y74" s="1132">
        <v>7126.18</v>
      </c>
    </row>
    <row r="75" spans="1:25" customFormat="1" ht="15.95" customHeight="1">
      <c r="A75" s="1167" t="s">
        <v>189</v>
      </c>
      <c r="B75" s="1129" t="s">
        <v>932</v>
      </c>
      <c r="C75" s="1130" t="s">
        <v>824</v>
      </c>
      <c r="D75" s="1131">
        <v>4601.83</v>
      </c>
      <c r="E75" s="1128">
        <v>77.78</v>
      </c>
      <c r="F75" s="1131">
        <v>3579.3</v>
      </c>
      <c r="G75" s="1128">
        <v>16.88</v>
      </c>
      <c r="H75" s="1131">
        <v>776.57</v>
      </c>
      <c r="I75" s="1128">
        <v>0.65</v>
      </c>
      <c r="J75" s="1131">
        <v>29.85</v>
      </c>
      <c r="K75" s="1128">
        <v>0</v>
      </c>
      <c r="L75" s="1131">
        <v>0</v>
      </c>
      <c r="M75" s="1128">
        <v>0</v>
      </c>
      <c r="N75" s="1131">
        <v>0</v>
      </c>
      <c r="O75" s="1128">
        <v>0.08</v>
      </c>
      <c r="P75" s="1131">
        <v>3.51</v>
      </c>
      <c r="Q75" s="1128">
        <v>0</v>
      </c>
      <c r="R75" s="1131">
        <v>0</v>
      </c>
      <c r="S75" s="1128">
        <v>6.7</v>
      </c>
      <c r="T75" s="1131">
        <v>308.35000000000002</v>
      </c>
      <c r="U75" s="1128">
        <v>0.22</v>
      </c>
      <c r="V75" s="1131">
        <v>9.98</v>
      </c>
      <c r="W75" s="1128">
        <v>102.2974</v>
      </c>
      <c r="X75" s="1131">
        <v>4707.55</v>
      </c>
      <c r="Y75" s="1132">
        <v>9309.3799999999992</v>
      </c>
    </row>
    <row r="76" spans="1:25" customFormat="1" ht="15.95" customHeight="1">
      <c r="A76" s="1167" t="s">
        <v>933</v>
      </c>
      <c r="B76" s="1129" t="s">
        <v>934</v>
      </c>
      <c r="C76" s="1130" t="s">
        <v>824</v>
      </c>
      <c r="D76" s="1131">
        <v>2965.68</v>
      </c>
      <c r="E76" s="1128">
        <v>76.92</v>
      </c>
      <c r="F76" s="1131">
        <v>2281.1999999999998</v>
      </c>
      <c r="G76" s="1128">
        <v>26.19</v>
      </c>
      <c r="H76" s="1131">
        <v>776.57</v>
      </c>
      <c r="I76" s="1128">
        <v>1.01</v>
      </c>
      <c r="J76" s="1131">
        <v>29.85</v>
      </c>
      <c r="K76" s="1128">
        <v>0</v>
      </c>
      <c r="L76" s="1131">
        <v>0</v>
      </c>
      <c r="M76" s="1128">
        <v>2.39</v>
      </c>
      <c r="N76" s="1131">
        <v>70.959999999999994</v>
      </c>
      <c r="O76" s="1128">
        <v>0.1</v>
      </c>
      <c r="P76" s="1131">
        <v>2.88</v>
      </c>
      <c r="Q76" s="1128">
        <v>0</v>
      </c>
      <c r="R76" s="1131">
        <v>0</v>
      </c>
      <c r="S76" s="1128">
        <v>10.4</v>
      </c>
      <c r="T76" s="1131">
        <v>308.35000000000002</v>
      </c>
      <c r="U76" s="1128">
        <v>0.34</v>
      </c>
      <c r="V76" s="1131">
        <v>9.98</v>
      </c>
      <c r="W76" s="1128">
        <v>117.3351</v>
      </c>
      <c r="X76" s="1131">
        <v>3479.79</v>
      </c>
      <c r="Y76" s="1132">
        <v>6445.47</v>
      </c>
    </row>
    <row r="77" spans="1:25" customFormat="1" ht="15.95" customHeight="1">
      <c r="A77" s="1167" t="s">
        <v>160</v>
      </c>
      <c r="B77" s="1129" t="s">
        <v>935</v>
      </c>
      <c r="C77" s="1130" t="s">
        <v>824</v>
      </c>
      <c r="D77" s="1131">
        <v>2660.64</v>
      </c>
      <c r="E77" s="1128">
        <v>77.510000000000005</v>
      </c>
      <c r="F77" s="1131">
        <v>2062.2600000000002</v>
      </c>
      <c r="G77" s="1128">
        <v>29.19</v>
      </c>
      <c r="H77" s="1131">
        <v>776.57</v>
      </c>
      <c r="I77" s="1128">
        <v>1.1200000000000001</v>
      </c>
      <c r="J77" s="1131">
        <v>29.85</v>
      </c>
      <c r="K77" s="1128">
        <v>0</v>
      </c>
      <c r="L77" s="1131">
        <v>0</v>
      </c>
      <c r="M77" s="1128">
        <v>3.35</v>
      </c>
      <c r="N77" s="1131">
        <v>89.26</v>
      </c>
      <c r="O77" s="1128">
        <v>0.14000000000000001</v>
      </c>
      <c r="P77" s="1131">
        <v>3.81</v>
      </c>
      <c r="Q77" s="1128">
        <v>0</v>
      </c>
      <c r="R77" s="1131">
        <v>0</v>
      </c>
      <c r="S77" s="1128">
        <v>11.59</v>
      </c>
      <c r="T77" s="1131">
        <v>308.35000000000002</v>
      </c>
      <c r="U77" s="1128">
        <v>0.38</v>
      </c>
      <c r="V77" s="1131">
        <v>9.98</v>
      </c>
      <c r="W77" s="1128">
        <v>123.28149999999999</v>
      </c>
      <c r="X77" s="1131">
        <v>3280.08</v>
      </c>
      <c r="Y77" s="1132">
        <v>5940.72</v>
      </c>
    </row>
    <row r="78" spans="1:25" customFormat="1" ht="15.95" customHeight="1">
      <c r="A78" s="1167" t="s">
        <v>936</v>
      </c>
      <c r="B78" s="1129" t="s">
        <v>937</v>
      </c>
      <c r="C78" s="1130" t="s">
        <v>824</v>
      </c>
      <c r="D78" s="1131">
        <v>2853.05</v>
      </c>
      <c r="E78" s="1128">
        <v>77.42</v>
      </c>
      <c r="F78" s="1131">
        <v>2208.83</v>
      </c>
      <c r="G78" s="1128">
        <v>27.22</v>
      </c>
      <c r="H78" s="1131">
        <v>776.57</v>
      </c>
      <c r="I78" s="1128">
        <v>0</v>
      </c>
      <c r="J78" s="1131">
        <v>0</v>
      </c>
      <c r="K78" s="1128">
        <v>0</v>
      </c>
      <c r="L78" s="1131">
        <v>0</v>
      </c>
      <c r="M78" s="1128">
        <v>2.72</v>
      </c>
      <c r="N78" s="1131">
        <v>77.72</v>
      </c>
      <c r="O78" s="1128">
        <v>0.15</v>
      </c>
      <c r="P78" s="1131">
        <v>4.22</v>
      </c>
      <c r="Q78" s="1128">
        <v>0</v>
      </c>
      <c r="R78" s="1131">
        <v>0</v>
      </c>
      <c r="S78" s="1128">
        <v>10.81</v>
      </c>
      <c r="T78" s="1131">
        <v>308.35000000000002</v>
      </c>
      <c r="U78" s="1128">
        <v>0.35</v>
      </c>
      <c r="V78" s="1131">
        <v>9.98</v>
      </c>
      <c r="W78" s="1128">
        <v>118.6683</v>
      </c>
      <c r="X78" s="1131">
        <v>3385.66</v>
      </c>
      <c r="Y78" s="1132">
        <v>6238.71</v>
      </c>
    </row>
    <row r="79" spans="1:25" customFormat="1" ht="15.95" customHeight="1">
      <c r="A79" s="1167" t="s">
        <v>938</v>
      </c>
      <c r="B79" s="1129" t="s">
        <v>939</v>
      </c>
      <c r="C79" s="1130" t="s">
        <v>824</v>
      </c>
      <c r="D79" s="1131">
        <v>3804.06</v>
      </c>
      <c r="E79" s="1128">
        <v>77.42</v>
      </c>
      <c r="F79" s="1131">
        <v>2945.11</v>
      </c>
      <c r="G79" s="1128">
        <v>20.41</v>
      </c>
      <c r="H79" s="1131">
        <v>776.57</v>
      </c>
      <c r="I79" s="1128">
        <v>0</v>
      </c>
      <c r="J79" s="1131">
        <v>0</v>
      </c>
      <c r="K79" s="1128">
        <v>0</v>
      </c>
      <c r="L79" s="1131">
        <v>0</v>
      </c>
      <c r="M79" s="1128">
        <v>0.54</v>
      </c>
      <c r="N79" s="1131">
        <v>20.66</v>
      </c>
      <c r="O79" s="1128">
        <v>0.11</v>
      </c>
      <c r="P79" s="1131">
        <v>4.22</v>
      </c>
      <c r="Q79" s="1128">
        <v>0</v>
      </c>
      <c r="R79" s="1131">
        <v>0</v>
      </c>
      <c r="S79" s="1128">
        <v>8.11</v>
      </c>
      <c r="T79" s="1131">
        <v>308.35000000000002</v>
      </c>
      <c r="U79" s="1128">
        <v>0.26</v>
      </c>
      <c r="V79" s="1131">
        <v>9.98</v>
      </c>
      <c r="W79" s="1128">
        <v>106.8562</v>
      </c>
      <c r="X79" s="1131">
        <v>4064.88</v>
      </c>
      <c r="Y79" s="1132">
        <v>7868.94</v>
      </c>
    </row>
    <row r="80" spans="1:25" customFormat="1" ht="15.95" customHeight="1">
      <c r="A80" s="1167" t="s">
        <v>940</v>
      </c>
      <c r="B80" s="1129" t="s">
        <v>941</v>
      </c>
      <c r="C80" s="1130" t="s">
        <v>824</v>
      </c>
      <c r="D80" s="1131">
        <v>6270.51</v>
      </c>
      <c r="E80" s="1128">
        <v>77.42</v>
      </c>
      <c r="F80" s="1131">
        <v>4854.63</v>
      </c>
      <c r="G80" s="1128">
        <v>12.38</v>
      </c>
      <c r="H80" s="1131">
        <v>776.57</v>
      </c>
      <c r="I80" s="1128">
        <v>0</v>
      </c>
      <c r="J80" s="1131">
        <v>0</v>
      </c>
      <c r="K80" s="1128">
        <v>0</v>
      </c>
      <c r="L80" s="1131">
        <v>0</v>
      </c>
      <c r="M80" s="1128">
        <v>0</v>
      </c>
      <c r="N80" s="1131">
        <v>0</v>
      </c>
      <c r="O80" s="1128">
        <v>7.0000000000000007E-2</v>
      </c>
      <c r="P80" s="1131">
        <v>4.22</v>
      </c>
      <c r="Q80" s="1128">
        <v>0</v>
      </c>
      <c r="R80" s="1131">
        <v>0</v>
      </c>
      <c r="S80" s="1128">
        <v>4.92</v>
      </c>
      <c r="T80" s="1131">
        <v>308.35000000000002</v>
      </c>
      <c r="U80" s="1128">
        <v>0.16</v>
      </c>
      <c r="V80" s="1131">
        <v>9.98</v>
      </c>
      <c r="W80" s="1128">
        <v>94.948300000000003</v>
      </c>
      <c r="X80" s="1131">
        <v>5953.74</v>
      </c>
      <c r="Y80" s="1132">
        <v>12224.25</v>
      </c>
    </row>
    <row r="81" spans="1:25" customFormat="1" ht="15.95" customHeight="1">
      <c r="A81" s="1167" t="s">
        <v>942</v>
      </c>
      <c r="B81" s="1129" t="s">
        <v>943</v>
      </c>
      <c r="C81" s="1130" t="s">
        <v>824</v>
      </c>
      <c r="D81" s="1131">
        <v>3630.41</v>
      </c>
      <c r="E81" s="1128">
        <v>77.02</v>
      </c>
      <c r="F81" s="1131">
        <v>2796.14</v>
      </c>
      <c r="G81" s="1128">
        <v>21.39</v>
      </c>
      <c r="H81" s="1131">
        <v>776.57</v>
      </c>
      <c r="I81" s="1128">
        <v>0</v>
      </c>
      <c r="J81" s="1131">
        <v>0</v>
      </c>
      <c r="K81" s="1128">
        <v>0</v>
      </c>
      <c r="L81" s="1131">
        <v>0</v>
      </c>
      <c r="M81" s="1128">
        <v>0.86</v>
      </c>
      <c r="N81" s="1131">
        <v>31.08</v>
      </c>
      <c r="O81" s="1128">
        <v>0.08</v>
      </c>
      <c r="P81" s="1131">
        <v>2.9</v>
      </c>
      <c r="Q81" s="1128">
        <v>0</v>
      </c>
      <c r="R81" s="1131">
        <v>0</v>
      </c>
      <c r="S81" s="1128">
        <v>8.49</v>
      </c>
      <c r="T81" s="1131">
        <v>308.35000000000002</v>
      </c>
      <c r="U81" s="1128">
        <v>0.27</v>
      </c>
      <c r="V81" s="1131">
        <v>9.98</v>
      </c>
      <c r="W81" s="1128">
        <v>108.11499999999999</v>
      </c>
      <c r="X81" s="1131">
        <v>3925.01</v>
      </c>
      <c r="Y81" s="1132">
        <v>7555.42</v>
      </c>
    </row>
    <row r="82" spans="1:25" customFormat="1" ht="15.95" customHeight="1">
      <c r="A82" s="1167" t="s">
        <v>944</v>
      </c>
      <c r="B82" s="1129" t="s">
        <v>945</v>
      </c>
      <c r="C82" s="1130" t="s">
        <v>824</v>
      </c>
      <c r="D82" s="1131">
        <v>4840.54</v>
      </c>
      <c r="E82" s="1128">
        <v>77.02</v>
      </c>
      <c r="F82" s="1131">
        <v>3728.18</v>
      </c>
      <c r="G82" s="1128">
        <v>16.04</v>
      </c>
      <c r="H82" s="1131">
        <v>776.57</v>
      </c>
      <c r="I82" s="1128">
        <v>0</v>
      </c>
      <c r="J82" s="1131">
        <v>0</v>
      </c>
      <c r="K82" s="1128">
        <v>0</v>
      </c>
      <c r="L82" s="1131">
        <v>0</v>
      </c>
      <c r="M82" s="1128">
        <v>0</v>
      </c>
      <c r="N82" s="1131">
        <v>0</v>
      </c>
      <c r="O82" s="1128">
        <v>0.06</v>
      </c>
      <c r="P82" s="1131">
        <v>2.9</v>
      </c>
      <c r="Q82" s="1128">
        <v>0</v>
      </c>
      <c r="R82" s="1131">
        <v>0</v>
      </c>
      <c r="S82" s="1128">
        <v>6.37</v>
      </c>
      <c r="T82" s="1131">
        <v>308.35000000000002</v>
      </c>
      <c r="U82" s="1128">
        <v>0.21</v>
      </c>
      <c r="V82" s="1131">
        <v>9.98</v>
      </c>
      <c r="W82" s="1128">
        <v>99.699200000000005</v>
      </c>
      <c r="X82" s="1131">
        <v>4825.9799999999996</v>
      </c>
      <c r="Y82" s="1132">
        <v>9666.52</v>
      </c>
    </row>
    <row r="83" spans="1:25" customFormat="1" ht="15.95" customHeight="1">
      <c r="A83" s="1167" t="s">
        <v>946</v>
      </c>
      <c r="B83" s="1129" t="s">
        <v>947</v>
      </c>
      <c r="C83" s="1130" t="s">
        <v>824</v>
      </c>
      <c r="D83" s="1131">
        <v>8745.4599999999991</v>
      </c>
      <c r="E83" s="1128">
        <v>77.02</v>
      </c>
      <c r="F83" s="1131">
        <v>6735.75</v>
      </c>
      <c r="G83" s="1128">
        <v>8.8800000000000008</v>
      </c>
      <c r="H83" s="1131">
        <v>776.57</v>
      </c>
      <c r="I83" s="1128">
        <v>0</v>
      </c>
      <c r="J83" s="1131">
        <v>0</v>
      </c>
      <c r="K83" s="1128">
        <v>0</v>
      </c>
      <c r="L83" s="1131">
        <v>0</v>
      </c>
      <c r="M83" s="1128">
        <v>0</v>
      </c>
      <c r="N83" s="1131">
        <v>0</v>
      </c>
      <c r="O83" s="1128">
        <v>0.03</v>
      </c>
      <c r="P83" s="1131">
        <v>2.9</v>
      </c>
      <c r="Q83" s="1128">
        <v>0</v>
      </c>
      <c r="R83" s="1131">
        <v>0</v>
      </c>
      <c r="S83" s="1128">
        <v>3.53</v>
      </c>
      <c r="T83" s="1131">
        <v>308.35000000000002</v>
      </c>
      <c r="U83" s="1128">
        <v>0.11</v>
      </c>
      <c r="V83" s="1131">
        <v>9.98</v>
      </c>
      <c r="W83" s="1128">
        <v>89.572800000000001</v>
      </c>
      <c r="X83" s="1131">
        <v>7833.55</v>
      </c>
      <c r="Y83" s="1132">
        <v>16579.009999999998</v>
      </c>
    </row>
    <row r="84" spans="1:25" customFormat="1" ht="15.95" customHeight="1">
      <c r="A84" s="1167" t="s">
        <v>4348</v>
      </c>
      <c r="B84" s="1129" t="s">
        <v>4349</v>
      </c>
      <c r="C84" s="1130" t="s">
        <v>824</v>
      </c>
      <c r="D84" s="1131">
        <v>3256.9</v>
      </c>
      <c r="E84" s="1128">
        <v>75.5</v>
      </c>
      <c r="F84" s="1131">
        <v>2458.96</v>
      </c>
      <c r="G84" s="1128">
        <v>23.84</v>
      </c>
      <c r="H84" s="1131">
        <v>776.57</v>
      </c>
      <c r="I84" s="1128">
        <v>0</v>
      </c>
      <c r="J84" s="1131">
        <v>0</v>
      </c>
      <c r="K84" s="1128">
        <v>0</v>
      </c>
      <c r="L84" s="1131">
        <v>0</v>
      </c>
      <c r="M84" s="1128">
        <v>1.64</v>
      </c>
      <c r="N84" s="1131">
        <v>53.49</v>
      </c>
      <c r="O84" s="1128">
        <v>0.1</v>
      </c>
      <c r="P84" s="1131">
        <v>3.1</v>
      </c>
      <c r="Q84" s="1128">
        <v>0</v>
      </c>
      <c r="R84" s="1131">
        <v>0</v>
      </c>
      <c r="S84" s="1128">
        <v>9.4700000000000006</v>
      </c>
      <c r="T84" s="1131">
        <v>308.35000000000002</v>
      </c>
      <c r="U84" s="1128">
        <v>0.31</v>
      </c>
      <c r="V84" s="1131">
        <v>9.98</v>
      </c>
      <c r="W84" s="1128">
        <v>110.8552</v>
      </c>
      <c r="X84" s="1131">
        <v>3610.44</v>
      </c>
      <c r="Y84" s="1132">
        <v>6867.34</v>
      </c>
    </row>
    <row r="85" spans="1:25" customFormat="1" ht="15.95" customHeight="1">
      <c r="A85" s="1167" t="s">
        <v>948</v>
      </c>
      <c r="B85" s="1129" t="s">
        <v>949</v>
      </c>
      <c r="C85" s="1130" t="s">
        <v>824</v>
      </c>
      <c r="D85" s="1131">
        <v>12443.57</v>
      </c>
      <c r="E85" s="1128">
        <v>77.319999999999993</v>
      </c>
      <c r="F85" s="1131">
        <v>9621.3700000000008</v>
      </c>
      <c r="G85" s="1128">
        <v>6.24</v>
      </c>
      <c r="H85" s="1131">
        <v>776.57</v>
      </c>
      <c r="I85" s="1128">
        <v>0.21</v>
      </c>
      <c r="J85" s="1131">
        <v>26.62</v>
      </c>
      <c r="K85" s="1128">
        <v>0</v>
      </c>
      <c r="L85" s="1131">
        <v>0</v>
      </c>
      <c r="M85" s="1128">
        <v>0</v>
      </c>
      <c r="N85" s="1131">
        <v>0</v>
      </c>
      <c r="O85" s="1128">
        <v>0.03</v>
      </c>
      <c r="P85" s="1131">
        <v>3.15</v>
      </c>
      <c r="Q85" s="1128">
        <v>0</v>
      </c>
      <c r="R85" s="1131">
        <v>0</v>
      </c>
      <c r="S85" s="1128">
        <v>2.48</v>
      </c>
      <c r="T85" s="1131">
        <v>308.35000000000002</v>
      </c>
      <c r="U85" s="1128">
        <v>0.08</v>
      </c>
      <c r="V85" s="1131">
        <v>9.98</v>
      </c>
      <c r="W85" s="1128">
        <v>86.358099999999993</v>
      </c>
      <c r="X85" s="1131">
        <v>10746.04</v>
      </c>
      <c r="Y85" s="1132">
        <v>23189.599999999999</v>
      </c>
    </row>
    <row r="86" spans="1:25" customFormat="1" ht="15.95" customHeight="1">
      <c r="A86" s="1167" t="s">
        <v>950</v>
      </c>
      <c r="B86" s="1129" t="s">
        <v>951</v>
      </c>
      <c r="C86" s="1130" t="s">
        <v>824</v>
      </c>
      <c r="D86" s="1131">
        <v>14134.21</v>
      </c>
      <c r="E86" s="1128">
        <v>77.319999999999993</v>
      </c>
      <c r="F86" s="1131">
        <v>10928.57</v>
      </c>
      <c r="G86" s="1128">
        <v>5.49</v>
      </c>
      <c r="H86" s="1131">
        <v>776.57</v>
      </c>
      <c r="I86" s="1128">
        <v>0.19</v>
      </c>
      <c r="J86" s="1131">
        <v>26.62</v>
      </c>
      <c r="K86" s="1128">
        <v>0</v>
      </c>
      <c r="L86" s="1131">
        <v>0</v>
      </c>
      <c r="M86" s="1128">
        <v>0</v>
      </c>
      <c r="N86" s="1131">
        <v>0</v>
      </c>
      <c r="O86" s="1128">
        <v>0.02</v>
      </c>
      <c r="P86" s="1131">
        <v>3.15</v>
      </c>
      <c r="Q86" s="1128">
        <v>0</v>
      </c>
      <c r="R86" s="1131">
        <v>0</v>
      </c>
      <c r="S86" s="1128">
        <v>2.1800000000000002</v>
      </c>
      <c r="T86" s="1131">
        <v>308.35000000000002</v>
      </c>
      <c r="U86" s="1128">
        <v>7.0000000000000007E-2</v>
      </c>
      <c r="V86" s="1131">
        <v>9.98</v>
      </c>
      <c r="W86" s="1128">
        <v>85.277100000000004</v>
      </c>
      <c r="X86" s="1131">
        <v>12053.24</v>
      </c>
      <c r="Y86" s="1132">
        <v>26187.439999999999</v>
      </c>
    </row>
    <row r="87" spans="1:25" customFormat="1" ht="15.95" customHeight="1">
      <c r="A87" s="1167" t="s">
        <v>952</v>
      </c>
      <c r="B87" s="1129" t="s">
        <v>953</v>
      </c>
      <c r="C87" s="1130" t="s">
        <v>824</v>
      </c>
      <c r="D87" s="1131">
        <v>15824.85</v>
      </c>
      <c r="E87" s="1128">
        <v>77.319999999999993</v>
      </c>
      <c r="F87" s="1131">
        <v>12235.77</v>
      </c>
      <c r="G87" s="1128">
        <v>4.91</v>
      </c>
      <c r="H87" s="1131">
        <v>776.57</v>
      </c>
      <c r="I87" s="1128">
        <v>0.17</v>
      </c>
      <c r="J87" s="1131">
        <v>26.62</v>
      </c>
      <c r="K87" s="1128">
        <v>0</v>
      </c>
      <c r="L87" s="1131">
        <v>0</v>
      </c>
      <c r="M87" s="1128">
        <v>0</v>
      </c>
      <c r="N87" s="1131">
        <v>0</v>
      </c>
      <c r="O87" s="1128">
        <v>0.02</v>
      </c>
      <c r="P87" s="1131">
        <v>3.15</v>
      </c>
      <c r="Q87" s="1128">
        <v>0</v>
      </c>
      <c r="R87" s="1131">
        <v>0</v>
      </c>
      <c r="S87" s="1128">
        <v>1.95</v>
      </c>
      <c r="T87" s="1131">
        <v>308.35000000000002</v>
      </c>
      <c r="U87" s="1128">
        <v>0.06</v>
      </c>
      <c r="V87" s="1131">
        <v>9.98</v>
      </c>
      <c r="W87" s="1128">
        <v>84.427000000000007</v>
      </c>
      <c r="X87" s="1131">
        <v>13360.44</v>
      </c>
      <c r="Y87" s="1132">
        <v>29185.29</v>
      </c>
    </row>
    <row r="88" spans="1:25" customFormat="1" ht="15.95" customHeight="1">
      <c r="A88" s="1167" t="s">
        <v>954</v>
      </c>
      <c r="B88" s="1129" t="s">
        <v>955</v>
      </c>
      <c r="C88" s="1130" t="s">
        <v>824</v>
      </c>
      <c r="D88" s="1131">
        <v>4040.29</v>
      </c>
      <c r="E88" s="1128">
        <v>76.92</v>
      </c>
      <c r="F88" s="1131">
        <v>3107.79</v>
      </c>
      <c r="G88" s="1128">
        <v>19.22</v>
      </c>
      <c r="H88" s="1131">
        <v>776.57</v>
      </c>
      <c r="I88" s="1128">
        <v>0.66</v>
      </c>
      <c r="J88" s="1131">
        <v>26.62</v>
      </c>
      <c r="K88" s="1128">
        <v>0</v>
      </c>
      <c r="L88" s="1131">
        <v>0</v>
      </c>
      <c r="M88" s="1128">
        <v>0.16</v>
      </c>
      <c r="N88" s="1131">
        <v>6.48</v>
      </c>
      <c r="O88" s="1128">
        <v>0.06</v>
      </c>
      <c r="P88" s="1131">
        <v>2.5</v>
      </c>
      <c r="Q88" s="1128">
        <v>0</v>
      </c>
      <c r="R88" s="1131">
        <v>0</v>
      </c>
      <c r="S88" s="1128">
        <v>7.63</v>
      </c>
      <c r="T88" s="1131">
        <v>308.35000000000002</v>
      </c>
      <c r="U88" s="1128">
        <v>0.25</v>
      </c>
      <c r="V88" s="1131">
        <v>9.98</v>
      </c>
      <c r="W88" s="1128">
        <v>104.9008</v>
      </c>
      <c r="X88" s="1131">
        <v>4238.29</v>
      </c>
      <c r="Y88" s="1132">
        <v>8278.58</v>
      </c>
    </row>
    <row r="89" spans="1:25" customFormat="1" ht="15.95" customHeight="1">
      <c r="A89" s="1167" t="s">
        <v>956</v>
      </c>
      <c r="B89" s="1129" t="s">
        <v>957</v>
      </c>
      <c r="C89" s="1130" t="s">
        <v>824</v>
      </c>
      <c r="D89" s="1131">
        <v>5387.05</v>
      </c>
      <c r="E89" s="1128">
        <v>76.92</v>
      </c>
      <c r="F89" s="1131">
        <v>4143.72</v>
      </c>
      <c r="G89" s="1128">
        <v>14.42</v>
      </c>
      <c r="H89" s="1131">
        <v>776.57</v>
      </c>
      <c r="I89" s="1128">
        <v>0.49</v>
      </c>
      <c r="J89" s="1131">
        <v>26.62</v>
      </c>
      <c r="K89" s="1128">
        <v>0</v>
      </c>
      <c r="L89" s="1131">
        <v>0</v>
      </c>
      <c r="M89" s="1128">
        <v>0</v>
      </c>
      <c r="N89" s="1131">
        <v>0</v>
      </c>
      <c r="O89" s="1128">
        <v>0.05</v>
      </c>
      <c r="P89" s="1131">
        <v>2.5</v>
      </c>
      <c r="Q89" s="1128">
        <v>0</v>
      </c>
      <c r="R89" s="1131">
        <v>0</v>
      </c>
      <c r="S89" s="1128">
        <v>5.72</v>
      </c>
      <c r="T89" s="1131">
        <v>308.35000000000002</v>
      </c>
      <c r="U89" s="1128">
        <v>0.19</v>
      </c>
      <c r="V89" s="1131">
        <v>9.98</v>
      </c>
      <c r="W89" s="1128">
        <v>97.785300000000007</v>
      </c>
      <c r="X89" s="1131">
        <v>5267.74</v>
      </c>
      <c r="Y89" s="1132">
        <v>10654.79</v>
      </c>
    </row>
    <row r="90" spans="1:25" customFormat="1" ht="15.95" customHeight="1">
      <c r="A90" s="1167" t="s">
        <v>958</v>
      </c>
      <c r="B90" s="1129" t="s">
        <v>959</v>
      </c>
      <c r="C90" s="1130" t="s">
        <v>824</v>
      </c>
      <c r="D90" s="1131">
        <v>10549.83</v>
      </c>
      <c r="E90" s="1128">
        <v>76.92</v>
      </c>
      <c r="F90" s="1131">
        <v>8114.93</v>
      </c>
      <c r="G90" s="1128">
        <v>7.36</v>
      </c>
      <c r="H90" s="1131">
        <v>776.57</v>
      </c>
      <c r="I90" s="1128">
        <v>0.25</v>
      </c>
      <c r="J90" s="1131">
        <v>26.62</v>
      </c>
      <c r="K90" s="1128">
        <v>0</v>
      </c>
      <c r="L90" s="1131">
        <v>0</v>
      </c>
      <c r="M90" s="1128">
        <v>0</v>
      </c>
      <c r="N90" s="1131">
        <v>0</v>
      </c>
      <c r="O90" s="1128">
        <v>0.02</v>
      </c>
      <c r="P90" s="1131">
        <v>2.5</v>
      </c>
      <c r="Q90" s="1128">
        <v>0</v>
      </c>
      <c r="R90" s="1131">
        <v>0</v>
      </c>
      <c r="S90" s="1128">
        <v>2.92</v>
      </c>
      <c r="T90" s="1131">
        <v>308.35000000000002</v>
      </c>
      <c r="U90" s="1128">
        <v>0.09</v>
      </c>
      <c r="V90" s="1131">
        <v>9.98</v>
      </c>
      <c r="W90" s="1128">
        <v>87.574399999999997</v>
      </c>
      <c r="X90" s="1131">
        <v>9238.9500000000007</v>
      </c>
      <c r="Y90" s="1132">
        <v>19788.78</v>
      </c>
    </row>
    <row r="91" spans="1:25" customFormat="1" ht="15.95" customHeight="1">
      <c r="A91" s="1167" t="s">
        <v>960</v>
      </c>
      <c r="B91" s="1129" t="s">
        <v>961</v>
      </c>
      <c r="C91" s="1130" t="s">
        <v>824</v>
      </c>
      <c r="D91" s="1131">
        <v>3560.49</v>
      </c>
      <c r="E91" s="1128">
        <v>79.17</v>
      </c>
      <c r="F91" s="1131">
        <v>2818.84</v>
      </c>
      <c r="G91" s="1128">
        <v>21.81</v>
      </c>
      <c r="H91" s="1131">
        <v>776.57</v>
      </c>
      <c r="I91" s="1128">
        <v>0.75</v>
      </c>
      <c r="J91" s="1131">
        <v>26.62</v>
      </c>
      <c r="K91" s="1128">
        <v>0</v>
      </c>
      <c r="L91" s="1131">
        <v>0</v>
      </c>
      <c r="M91" s="1128">
        <v>0.99</v>
      </c>
      <c r="N91" s="1131">
        <v>35.270000000000003</v>
      </c>
      <c r="O91" s="1128">
        <v>0.12</v>
      </c>
      <c r="P91" s="1131">
        <v>4.26</v>
      </c>
      <c r="Q91" s="1128">
        <v>0</v>
      </c>
      <c r="R91" s="1131">
        <v>0</v>
      </c>
      <c r="S91" s="1128">
        <v>8.66</v>
      </c>
      <c r="T91" s="1131">
        <v>308.35000000000002</v>
      </c>
      <c r="U91" s="1128">
        <v>0.28000000000000003</v>
      </c>
      <c r="V91" s="1131">
        <v>9.98</v>
      </c>
      <c r="W91" s="1128">
        <v>111.77930000000001</v>
      </c>
      <c r="X91" s="1131">
        <v>3979.89</v>
      </c>
      <c r="Y91" s="1132">
        <v>7540.39</v>
      </c>
    </row>
    <row r="92" spans="1:25" customFormat="1" ht="15.95" customHeight="1">
      <c r="A92" s="1167" t="s">
        <v>962</v>
      </c>
      <c r="B92" s="1129" t="s">
        <v>963</v>
      </c>
      <c r="C92" s="1130" t="s">
        <v>824</v>
      </c>
      <c r="D92" s="1131">
        <v>4747.32</v>
      </c>
      <c r="E92" s="1128">
        <v>79.17</v>
      </c>
      <c r="F92" s="1131">
        <v>3758.46</v>
      </c>
      <c r="G92" s="1128">
        <v>16.36</v>
      </c>
      <c r="H92" s="1131">
        <v>776.57</v>
      </c>
      <c r="I92" s="1128">
        <v>0.56000000000000005</v>
      </c>
      <c r="J92" s="1131">
        <v>26.62</v>
      </c>
      <c r="K92" s="1128">
        <v>0</v>
      </c>
      <c r="L92" s="1131">
        <v>0</v>
      </c>
      <c r="M92" s="1128">
        <v>0</v>
      </c>
      <c r="N92" s="1131">
        <v>0</v>
      </c>
      <c r="O92" s="1128">
        <v>0.09</v>
      </c>
      <c r="P92" s="1131">
        <v>4.26</v>
      </c>
      <c r="Q92" s="1128">
        <v>0</v>
      </c>
      <c r="R92" s="1131">
        <v>0</v>
      </c>
      <c r="S92" s="1128">
        <v>6.5</v>
      </c>
      <c r="T92" s="1131">
        <v>308.35000000000002</v>
      </c>
      <c r="U92" s="1128">
        <v>0.21</v>
      </c>
      <c r="V92" s="1131">
        <v>9.98</v>
      </c>
      <c r="W92" s="1128">
        <v>102.884</v>
      </c>
      <c r="X92" s="1131">
        <v>4884.24</v>
      </c>
      <c r="Y92" s="1132">
        <v>9631.56</v>
      </c>
    </row>
    <row r="93" spans="1:25" customFormat="1" ht="15.95" customHeight="1">
      <c r="A93" s="1167" t="s">
        <v>964</v>
      </c>
      <c r="B93" s="1129" t="s">
        <v>965</v>
      </c>
      <c r="C93" s="1130" t="s">
        <v>824</v>
      </c>
      <c r="D93" s="1131">
        <v>7734.89</v>
      </c>
      <c r="E93" s="1128">
        <v>79.17</v>
      </c>
      <c r="F93" s="1131">
        <v>6123.72</v>
      </c>
      <c r="G93" s="1128">
        <v>10.039999999999999</v>
      </c>
      <c r="H93" s="1131">
        <v>776.57</v>
      </c>
      <c r="I93" s="1128">
        <v>0.34</v>
      </c>
      <c r="J93" s="1131">
        <v>26.62</v>
      </c>
      <c r="K93" s="1128">
        <v>0</v>
      </c>
      <c r="L93" s="1131">
        <v>0</v>
      </c>
      <c r="M93" s="1128">
        <v>0</v>
      </c>
      <c r="N93" s="1131">
        <v>0</v>
      </c>
      <c r="O93" s="1128">
        <v>0.06</v>
      </c>
      <c r="P93" s="1131">
        <v>4.26</v>
      </c>
      <c r="Q93" s="1128">
        <v>0</v>
      </c>
      <c r="R93" s="1131">
        <v>0</v>
      </c>
      <c r="S93" s="1128">
        <v>3.99</v>
      </c>
      <c r="T93" s="1131">
        <v>308.35000000000002</v>
      </c>
      <c r="U93" s="1128">
        <v>0.13</v>
      </c>
      <c r="V93" s="1131">
        <v>9.98</v>
      </c>
      <c r="W93" s="1128">
        <v>93.724599999999995</v>
      </c>
      <c r="X93" s="1131">
        <v>7249.5</v>
      </c>
      <c r="Y93" s="1132">
        <v>14984.39</v>
      </c>
    </row>
    <row r="94" spans="1:25" customFormat="1" ht="15.95" customHeight="1">
      <c r="A94" s="1167" t="s">
        <v>966</v>
      </c>
      <c r="B94" s="1129" t="s">
        <v>967</v>
      </c>
      <c r="C94" s="1130" t="s">
        <v>824</v>
      </c>
      <c r="D94" s="1131">
        <v>3038.15</v>
      </c>
      <c r="E94" s="1128">
        <v>80.03</v>
      </c>
      <c r="F94" s="1131">
        <v>2431.4299999999998</v>
      </c>
      <c r="G94" s="1128">
        <v>25.56</v>
      </c>
      <c r="H94" s="1131">
        <v>776.57</v>
      </c>
      <c r="I94" s="1128">
        <v>0.88</v>
      </c>
      <c r="J94" s="1131">
        <v>26.62</v>
      </c>
      <c r="K94" s="1128">
        <v>0</v>
      </c>
      <c r="L94" s="1131">
        <v>0</v>
      </c>
      <c r="M94" s="1128">
        <v>2.19</v>
      </c>
      <c r="N94" s="1131">
        <v>66.61</v>
      </c>
      <c r="O94" s="1128">
        <v>0.2</v>
      </c>
      <c r="P94" s="1131">
        <v>6.02</v>
      </c>
      <c r="Q94" s="1128">
        <v>0</v>
      </c>
      <c r="R94" s="1131">
        <v>0</v>
      </c>
      <c r="S94" s="1128">
        <v>10.15</v>
      </c>
      <c r="T94" s="1131">
        <v>308.35000000000002</v>
      </c>
      <c r="U94" s="1128">
        <v>0.33</v>
      </c>
      <c r="V94" s="1131">
        <v>9.98</v>
      </c>
      <c r="W94" s="1128">
        <v>119.33499999999999</v>
      </c>
      <c r="X94" s="1131">
        <v>3625.58</v>
      </c>
      <c r="Y94" s="1132">
        <v>6663.73</v>
      </c>
    </row>
    <row r="95" spans="1:25" customFormat="1" ht="15.95" customHeight="1">
      <c r="A95" s="1167" t="s">
        <v>968</v>
      </c>
      <c r="B95" s="1129" t="s">
        <v>969</v>
      </c>
      <c r="C95" s="1130" t="s">
        <v>824</v>
      </c>
      <c r="D95" s="1131">
        <v>4050.87</v>
      </c>
      <c r="E95" s="1128">
        <v>80.03</v>
      </c>
      <c r="F95" s="1131">
        <v>3241.91</v>
      </c>
      <c r="G95" s="1128">
        <v>19.170000000000002</v>
      </c>
      <c r="H95" s="1131">
        <v>776.57</v>
      </c>
      <c r="I95" s="1128">
        <v>0.66</v>
      </c>
      <c r="J95" s="1131">
        <v>26.62</v>
      </c>
      <c r="K95" s="1128">
        <v>0</v>
      </c>
      <c r="L95" s="1131">
        <v>0</v>
      </c>
      <c r="M95" s="1128">
        <v>0.14000000000000001</v>
      </c>
      <c r="N95" s="1131">
        <v>5.85</v>
      </c>
      <c r="O95" s="1128">
        <v>0.15</v>
      </c>
      <c r="P95" s="1131">
        <v>6.02</v>
      </c>
      <c r="Q95" s="1128">
        <v>0</v>
      </c>
      <c r="R95" s="1131">
        <v>0</v>
      </c>
      <c r="S95" s="1128">
        <v>7.61</v>
      </c>
      <c r="T95" s="1131">
        <v>308.35000000000002</v>
      </c>
      <c r="U95" s="1128">
        <v>0.25</v>
      </c>
      <c r="V95" s="1131">
        <v>9.98</v>
      </c>
      <c r="W95" s="1128">
        <v>108.0087</v>
      </c>
      <c r="X95" s="1131">
        <v>4375.29</v>
      </c>
      <c r="Y95" s="1132">
        <v>8426.16</v>
      </c>
    </row>
    <row r="96" spans="1:25" customFormat="1" ht="15.95" customHeight="1">
      <c r="A96" s="1167" t="s">
        <v>970</v>
      </c>
      <c r="B96" s="1129" t="s">
        <v>971</v>
      </c>
      <c r="C96" s="1130" t="s">
        <v>824</v>
      </c>
      <c r="D96" s="1131">
        <v>6021.92</v>
      </c>
      <c r="E96" s="1128">
        <v>80.03</v>
      </c>
      <c r="F96" s="1131">
        <v>4819.34</v>
      </c>
      <c r="G96" s="1128">
        <v>12.9</v>
      </c>
      <c r="H96" s="1131">
        <v>776.57</v>
      </c>
      <c r="I96" s="1128">
        <v>0.44</v>
      </c>
      <c r="J96" s="1131">
        <v>26.62</v>
      </c>
      <c r="K96" s="1128">
        <v>0</v>
      </c>
      <c r="L96" s="1131">
        <v>0</v>
      </c>
      <c r="M96" s="1128">
        <v>0</v>
      </c>
      <c r="N96" s="1131">
        <v>0</v>
      </c>
      <c r="O96" s="1128">
        <v>0.1</v>
      </c>
      <c r="P96" s="1131">
        <v>6.02</v>
      </c>
      <c r="Q96" s="1128">
        <v>0</v>
      </c>
      <c r="R96" s="1131">
        <v>0</v>
      </c>
      <c r="S96" s="1128">
        <v>5.12</v>
      </c>
      <c r="T96" s="1131">
        <v>308.35000000000002</v>
      </c>
      <c r="U96" s="1128">
        <v>0.17</v>
      </c>
      <c r="V96" s="1131">
        <v>9.98</v>
      </c>
      <c r="W96" s="1128">
        <v>98.753799999999998</v>
      </c>
      <c r="X96" s="1131">
        <v>5946.87</v>
      </c>
      <c r="Y96" s="1132">
        <v>11968.79</v>
      </c>
    </row>
    <row r="97" spans="1:25" customFormat="1" ht="15.95" customHeight="1">
      <c r="A97" s="1167" t="s">
        <v>972</v>
      </c>
      <c r="B97" s="1129" t="s">
        <v>973</v>
      </c>
      <c r="C97" s="1130" t="s">
        <v>824</v>
      </c>
      <c r="D97" s="1131">
        <v>4448.8100000000004</v>
      </c>
      <c r="E97" s="1128">
        <v>77.89</v>
      </c>
      <c r="F97" s="1131">
        <v>3465.18</v>
      </c>
      <c r="G97" s="1128">
        <v>17.46</v>
      </c>
      <c r="H97" s="1131">
        <v>776.57</v>
      </c>
      <c r="I97" s="1128">
        <v>0.6</v>
      </c>
      <c r="J97" s="1131">
        <v>26.62</v>
      </c>
      <c r="K97" s="1128">
        <v>0</v>
      </c>
      <c r="L97" s="1131">
        <v>0</v>
      </c>
      <c r="M97" s="1128">
        <v>0</v>
      </c>
      <c r="N97" s="1131">
        <v>0</v>
      </c>
      <c r="O97" s="1128">
        <v>7.0000000000000007E-2</v>
      </c>
      <c r="P97" s="1131">
        <v>3.33</v>
      </c>
      <c r="Q97" s="1128">
        <v>0</v>
      </c>
      <c r="R97" s="1131">
        <v>0</v>
      </c>
      <c r="S97" s="1128">
        <v>6.93</v>
      </c>
      <c r="T97" s="1131">
        <v>308.35000000000002</v>
      </c>
      <c r="U97" s="1128">
        <v>0.22</v>
      </c>
      <c r="V97" s="1131">
        <v>9.98</v>
      </c>
      <c r="W97" s="1128">
        <v>103.1742</v>
      </c>
      <c r="X97" s="1131">
        <v>4590.03</v>
      </c>
      <c r="Y97" s="1132">
        <v>9038.84</v>
      </c>
    </row>
    <row r="98" spans="1:25" customFormat="1" ht="15.95" customHeight="1">
      <c r="A98" s="1167" t="s">
        <v>974</v>
      </c>
      <c r="B98" s="1129" t="s">
        <v>975</v>
      </c>
      <c r="C98" s="1130" t="s">
        <v>824</v>
      </c>
      <c r="D98" s="1131">
        <v>5931.75</v>
      </c>
      <c r="E98" s="1128">
        <v>77.89</v>
      </c>
      <c r="F98" s="1131">
        <v>4620.24</v>
      </c>
      <c r="G98" s="1128">
        <v>13.09</v>
      </c>
      <c r="H98" s="1131">
        <v>776.57</v>
      </c>
      <c r="I98" s="1128">
        <v>0.45</v>
      </c>
      <c r="J98" s="1131">
        <v>26.62</v>
      </c>
      <c r="K98" s="1128">
        <v>0</v>
      </c>
      <c r="L98" s="1131">
        <v>0</v>
      </c>
      <c r="M98" s="1128">
        <v>0</v>
      </c>
      <c r="N98" s="1131">
        <v>0</v>
      </c>
      <c r="O98" s="1128">
        <v>0.06</v>
      </c>
      <c r="P98" s="1131">
        <v>3.33</v>
      </c>
      <c r="Q98" s="1128">
        <v>0</v>
      </c>
      <c r="R98" s="1131">
        <v>0</v>
      </c>
      <c r="S98" s="1128">
        <v>5.2</v>
      </c>
      <c r="T98" s="1131">
        <v>308.35000000000002</v>
      </c>
      <c r="U98" s="1128">
        <v>0.17</v>
      </c>
      <c r="V98" s="1131">
        <v>9.98</v>
      </c>
      <c r="W98" s="1128">
        <v>96.853099999999998</v>
      </c>
      <c r="X98" s="1131">
        <v>5745.09</v>
      </c>
      <c r="Y98" s="1132">
        <v>11676.84</v>
      </c>
    </row>
    <row r="99" spans="1:25" customFormat="1" ht="15.95" customHeight="1">
      <c r="A99" s="1167" t="s">
        <v>976</v>
      </c>
      <c r="B99" s="1129" t="s">
        <v>977</v>
      </c>
      <c r="C99" s="1130" t="s">
        <v>824</v>
      </c>
      <c r="D99" s="1131">
        <v>9893.89</v>
      </c>
      <c r="E99" s="1128">
        <v>77.89</v>
      </c>
      <c r="F99" s="1131">
        <v>7706.35</v>
      </c>
      <c r="G99" s="1128">
        <v>7.85</v>
      </c>
      <c r="H99" s="1131">
        <v>776.57</v>
      </c>
      <c r="I99" s="1128">
        <v>0.27</v>
      </c>
      <c r="J99" s="1131">
        <v>26.62</v>
      </c>
      <c r="K99" s="1128">
        <v>0</v>
      </c>
      <c r="L99" s="1131">
        <v>0</v>
      </c>
      <c r="M99" s="1128">
        <v>0</v>
      </c>
      <c r="N99" s="1131">
        <v>0</v>
      </c>
      <c r="O99" s="1128">
        <v>0.03</v>
      </c>
      <c r="P99" s="1131">
        <v>3.33</v>
      </c>
      <c r="Q99" s="1128">
        <v>0</v>
      </c>
      <c r="R99" s="1131">
        <v>0</v>
      </c>
      <c r="S99" s="1128">
        <v>3.12</v>
      </c>
      <c r="T99" s="1131">
        <v>308.35000000000002</v>
      </c>
      <c r="U99" s="1128">
        <v>0.1</v>
      </c>
      <c r="V99" s="1131">
        <v>9.98</v>
      </c>
      <c r="W99" s="1128">
        <v>89.259100000000004</v>
      </c>
      <c r="X99" s="1131">
        <v>8831.2000000000007</v>
      </c>
      <c r="Y99" s="1132">
        <v>18725.09</v>
      </c>
    </row>
    <row r="100" spans="1:25" customFormat="1" ht="15.95" customHeight="1">
      <c r="A100" s="1167" t="s">
        <v>978</v>
      </c>
      <c r="B100" s="1129" t="s">
        <v>979</v>
      </c>
      <c r="C100" s="1130" t="s">
        <v>824</v>
      </c>
      <c r="D100" s="1131">
        <v>3560.49</v>
      </c>
      <c r="E100" s="1128">
        <v>79.17</v>
      </c>
      <c r="F100" s="1131">
        <v>2818.84</v>
      </c>
      <c r="G100" s="1128">
        <v>21.81</v>
      </c>
      <c r="H100" s="1131">
        <v>776.57</v>
      </c>
      <c r="I100" s="1128">
        <v>0.75</v>
      </c>
      <c r="J100" s="1131">
        <v>26.62</v>
      </c>
      <c r="K100" s="1128">
        <v>0</v>
      </c>
      <c r="L100" s="1131">
        <v>0</v>
      </c>
      <c r="M100" s="1128">
        <v>0.99</v>
      </c>
      <c r="N100" s="1131">
        <v>35.270000000000003</v>
      </c>
      <c r="O100" s="1128">
        <v>0.12</v>
      </c>
      <c r="P100" s="1131">
        <v>4.26</v>
      </c>
      <c r="Q100" s="1128">
        <v>0</v>
      </c>
      <c r="R100" s="1131">
        <v>0</v>
      </c>
      <c r="S100" s="1128">
        <v>8.66</v>
      </c>
      <c r="T100" s="1131">
        <v>308.35000000000002</v>
      </c>
      <c r="U100" s="1128">
        <v>0.28000000000000003</v>
      </c>
      <c r="V100" s="1131">
        <v>9.98</v>
      </c>
      <c r="W100" s="1128">
        <v>111.77930000000001</v>
      </c>
      <c r="X100" s="1131">
        <v>3979.89</v>
      </c>
      <c r="Y100" s="1132">
        <v>7540.39</v>
      </c>
    </row>
    <row r="101" spans="1:25" customFormat="1" ht="15.95" customHeight="1">
      <c r="A101" s="1167" t="s">
        <v>980</v>
      </c>
      <c r="B101" s="1129" t="s">
        <v>981</v>
      </c>
      <c r="C101" s="1130" t="s">
        <v>824</v>
      </c>
      <c r="D101" s="1131">
        <v>4747.32</v>
      </c>
      <c r="E101" s="1128">
        <v>79.17</v>
      </c>
      <c r="F101" s="1131">
        <v>3758.46</v>
      </c>
      <c r="G101" s="1128">
        <v>16.36</v>
      </c>
      <c r="H101" s="1131">
        <v>776.57</v>
      </c>
      <c r="I101" s="1128">
        <v>0.56000000000000005</v>
      </c>
      <c r="J101" s="1131">
        <v>26.62</v>
      </c>
      <c r="K101" s="1128">
        <v>0</v>
      </c>
      <c r="L101" s="1131">
        <v>0</v>
      </c>
      <c r="M101" s="1128">
        <v>0</v>
      </c>
      <c r="N101" s="1131">
        <v>0</v>
      </c>
      <c r="O101" s="1128">
        <v>0.09</v>
      </c>
      <c r="P101" s="1131">
        <v>4.26</v>
      </c>
      <c r="Q101" s="1128">
        <v>0</v>
      </c>
      <c r="R101" s="1131">
        <v>0</v>
      </c>
      <c r="S101" s="1128">
        <v>6.5</v>
      </c>
      <c r="T101" s="1131">
        <v>308.35000000000002</v>
      </c>
      <c r="U101" s="1128">
        <v>0.21</v>
      </c>
      <c r="V101" s="1131">
        <v>9.98</v>
      </c>
      <c r="W101" s="1128">
        <v>102.884</v>
      </c>
      <c r="X101" s="1131">
        <v>4884.24</v>
      </c>
      <c r="Y101" s="1132">
        <v>9631.56</v>
      </c>
    </row>
    <row r="102" spans="1:25" customFormat="1" ht="15.95" customHeight="1">
      <c r="A102" s="1167" t="s">
        <v>982</v>
      </c>
      <c r="B102" s="1129" t="s">
        <v>983</v>
      </c>
      <c r="C102" s="1130" t="s">
        <v>824</v>
      </c>
      <c r="D102" s="1131">
        <v>7734.89</v>
      </c>
      <c r="E102" s="1128">
        <v>79.17</v>
      </c>
      <c r="F102" s="1131">
        <v>6123.72</v>
      </c>
      <c r="G102" s="1128">
        <v>10.039999999999999</v>
      </c>
      <c r="H102" s="1131">
        <v>776.57</v>
      </c>
      <c r="I102" s="1128">
        <v>0.34</v>
      </c>
      <c r="J102" s="1131">
        <v>26.62</v>
      </c>
      <c r="K102" s="1128">
        <v>0</v>
      </c>
      <c r="L102" s="1131">
        <v>0</v>
      </c>
      <c r="M102" s="1128">
        <v>0</v>
      </c>
      <c r="N102" s="1131">
        <v>0</v>
      </c>
      <c r="O102" s="1128">
        <v>0.06</v>
      </c>
      <c r="P102" s="1131">
        <v>4.26</v>
      </c>
      <c r="Q102" s="1128">
        <v>0</v>
      </c>
      <c r="R102" s="1131">
        <v>0</v>
      </c>
      <c r="S102" s="1128">
        <v>3.99</v>
      </c>
      <c r="T102" s="1131">
        <v>308.35000000000002</v>
      </c>
      <c r="U102" s="1128">
        <v>0.13</v>
      </c>
      <c r="V102" s="1131">
        <v>9.98</v>
      </c>
      <c r="W102" s="1128">
        <v>93.724599999999995</v>
      </c>
      <c r="X102" s="1131">
        <v>7249.5</v>
      </c>
      <c r="Y102" s="1132">
        <v>14984.39</v>
      </c>
    </row>
    <row r="103" spans="1:25" customFormat="1" ht="15.95" customHeight="1">
      <c r="A103" s="1167" t="s">
        <v>984</v>
      </c>
      <c r="B103" s="1129" t="s">
        <v>985</v>
      </c>
      <c r="C103" s="1130" t="s">
        <v>824</v>
      </c>
      <c r="D103" s="1131">
        <v>4496.3</v>
      </c>
      <c r="E103" s="1128">
        <v>77.89</v>
      </c>
      <c r="F103" s="1131">
        <v>3502.17</v>
      </c>
      <c r="G103" s="1128">
        <v>17.27</v>
      </c>
      <c r="H103" s="1131">
        <v>776.57</v>
      </c>
      <c r="I103" s="1128">
        <v>0.59</v>
      </c>
      <c r="J103" s="1131">
        <v>26.62</v>
      </c>
      <c r="K103" s="1128">
        <v>0</v>
      </c>
      <c r="L103" s="1131">
        <v>0</v>
      </c>
      <c r="M103" s="1128">
        <v>0</v>
      </c>
      <c r="N103" s="1131">
        <v>0</v>
      </c>
      <c r="O103" s="1128">
        <v>7.0000000000000007E-2</v>
      </c>
      <c r="P103" s="1131">
        <v>3.33</v>
      </c>
      <c r="Q103" s="1128">
        <v>0</v>
      </c>
      <c r="R103" s="1131">
        <v>0</v>
      </c>
      <c r="S103" s="1128">
        <v>6.86</v>
      </c>
      <c r="T103" s="1131">
        <v>308.35000000000002</v>
      </c>
      <c r="U103" s="1128">
        <v>0.22</v>
      </c>
      <c r="V103" s="1131">
        <v>9.98</v>
      </c>
      <c r="W103" s="1128">
        <v>102.9071</v>
      </c>
      <c r="X103" s="1131">
        <v>4627.01</v>
      </c>
      <c r="Y103" s="1132">
        <v>9123.31</v>
      </c>
    </row>
    <row r="104" spans="1:25" customFormat="1" ht="15.95" customHeight="1">
      <c r="A104" s="1167" t="s">
        <v>986</v>
      </c>
      <c r="B104" s="1129" t="s">
        <v>987</v>
      </c>
      <c r="C104" s="1130" t="s">
        <v>824</v>
      </c>
      <c r="D104" s="1131">
        <v>5995.07</v>
      </c>
      <c r="E104" s="1128">
        <v>77.89</v>
      </c>
      <c r="F104" s="1131">
        <v>4669.5600000000004</v>
      </c>
      <c r="G104" s="1128">
        <v>12.95</v>
      </c>
      <c r="H104" s="1131">
        <v>776.57</v>
      </c>
      <c r="I104" s="1128">
        <v>0.44</v>
      </c>
      <c r="J104" s="1131">
        <v>26.62</v>
      </c>
      <c r="K104" s="1128">
        <v>0</v>
      </c>
      <c r="L104" s="1131">
        <v>0</v>
      </c>
      <c r="M104" s="1128">
        <v>0</v>
      </c>
      <c r="N104" s="1131">
        <v>0</v>
      </c>
      <c r="O104" s="1128">
        <v>0.06</v>
      </c>
      <c r="P104" s="1131">
        <v>3.33</v>
      </c>
      <c r="Q104" s="1128">
        <v>0</v>
      </c>
      <c r="R104" s="1131">
        <v>0</v>
      </c>
      <c r="S104" s="1128">
        <v>5.14</v>
      </c>
      <c r="T104" s="1131">
        <v>308.35000000000002</v>
      </c>
      <c r="U104" s="1128">
        <v>0.17</v>
      </c>
      <c r="V104" s="1131">
        <v>9.98</v>
      </c>
      <c r="W104" s="1128">
        <v>96.652900000000002</v>
      </c>
      <c r="X104" s="1131">
        <v>5794.4</v>
      </c>
      <c r="Y104" s="1132">
        <v>11789.47</v>
      </c>
    </row>
    <row r="105" spans="1:25" customFormat="1" ht="15.95" customHeight="1">
      <c r="A105" s="1167" t="s">
        <v>988</v>
      </c>
      <c r="B105" s="1129" t="s">
        <v>989</v>
      </c>
      <c r="C105" s="1130" t="s">
        <v>824</v>
      </c>
      <c r="D105" s="1131">
        <v>9736.7900000000009</v>
      </c>
      <c r="E105" s="1128">
        <v>77.89</v>
      </c>
      <c r="F105" s="1131">
        <v>7583.98</v>
      </c>
      <c r="G105" s="1128">
        <v>7.98</v>
      </c>
      <c r="H105" s="1131">
        <v>776.57</v>
      </c>
      <c r="I105" s="1128">
        <v>0.27</v>
      </c>
      <c r="J105" s="1131">
        <v>26.62</v>
      </c>
      <c r="K105" s="1128">
        <v>0</v>
      </c>
      <c r="L105" s="1131">
        <v>0</v>
      </c>
      <c r="M105" s="1128">
        <v>0</v>
      </c>
      <c r="N105" s="1131">
        <v>0</v>
      </c>
      <c r="O105" s="1128">
        <v>0.03</v>
      </c>
      <c r="P105" s="1131">
        <v>3.33</v>
      </c>
      <c r="Q105" s="1128">
        <v>0</v>
      </c>
      <c r="R105" s="1131">
        <v>0</v>
      </c>
      <c r="S105" s="1128">
        <v>3.17</v>
      </c>
      <c r="T105" s="1131">
        <v>308.35000000000002</v>
      </c>
      <c r="U105" s="1128">
        <v>0.1</v>
      </c>
      <c r="V105" s="1131">
        <v>9.98</v>
      </c>
      <c r="W105" s="1128">
        <v>89.442499999999995</v>
      </c>
      <c r="X105" s="1131">
        <v>8708.83</v>
      </c>
      <c r="Y105" s="1132">
        <v>18445.62</v>
      </c>
    </row>
    <row r="106" spans="1:25" customFormat="1" ht="15.95" customHeight="1">
      <c r="A106" s="1167" t="s">
        <v>4261</v>
      </c>
      <c r="B106" s="1129" t="s">
        <v>4262</v>
      </c>
      <c r="C106" s="1130" t="s">
        <v>4263</v>
      </c>
      <c r="D106" s="1131">
        <v>10.199999999999999</v>
      </c>
      <c r="E106" s="1128">
        <v>110.54</v>
      </c>
      <c r="F106" s="1131">
        <v>11.27</v>
      </c>
      <c r="G106" s="1128">
        <v>41.73</v>
      </c>
      <c r="H106" s="1131">
        <v>4.26</v>
      </c>
      <c r="I106" s="1128">
        <v>1.74</v>
      </c>
      <c r="J106" s="1131">
        <v>0.18</v>
      </c>
      <c r="K106" s="1128">
        <v>0</v>
      </c>
      <c r="L106" s="1131">
        <v>0</v>
      </c>
      <c r="M106" s="1128">
        <v>6.14</v>
      </c>
      <c r="N106" s="1131">
        <v>0.63</v>
      </c>
      <c r="O106" s="1128">
        <v>0.18</v>
      </c>
      <c r="P106" s="1131">
        <v>0.02</v>
      </c>
      <c r="Q106" s="1128">
        <v>0</v>
      </c>
      <c r="R106" s="1131">
        <v>0</v>
      </c>
      <c r="S106" s="1128">
        <v>16.57</v>
      </c>
      <c r="T106" s="1131">
        <v>1.69</v>
      </c>
      <c r="U106" s="1128">
        <v>0.54</v>
      </c>
      <c r="V106" s="1131">
        <v>0.05</v>
      </c>
      <c r="W106" s="1128">
        <v>177.44239999999999</v>
      </c>
      <c r="X106" s="1131">
        <v>18.09</v>
      </c>
      <c r="Y106" s="1132">
        <v>28.29</v>
      </c>
    </row>
  </sheetData>
  <mergeCells count="20">
    <mergeCell ref="Y4:Y5"/>
    <mergeCell ref="W4:X5"/>
    <mergeCell ref="A2:Y2"/>
    <mergeCell ref="A3:Y3"/>
    <mergeCell ref="G4:P4"/>
    <mergeCell ref="Q4:V4"/>
    <mergeCell ref="G5:H5"/>
    <mergeCell ref="I5:J5"/>
    <mergeCell ref="K5:L5"/>
    <mergeCell ref="M5:N5"/>
    <mergeCell ref="O5:P5"/>
    <mergeCell ref="Q5:R5"/>
    <mergeCell ref="S5:T5"/>
    <mergeCell ref="U5:V5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F10"/>
  <sheetViews>
    <sheetView workbookViewId="0">
      <selection sqref="A1:A2"/>
    </sheetView>
  </sheetViews>
  <sheetFormatPr defaultColWidth="9" defaultRowHeight="12.75"/>
  <cols>
    <col min="1" max="1" width="12" style="398" customWidth="1"/>
    <col min="2" max="2" width="25.28515625" style="398" customWidth="1"/>
    <col min="3" max="3" width="36.28515625" style="398" customWidth="1"/>
    <col min="4" max="4" width="7.7109375" style="398" customWidth="1"/>
    <col min="5" max="5" width="20.42578125" style="398" customWidth="1"/>
    <col min="6" max="6" width="23.85546875" style="398" customWidth="1"/>
  </cols>
  <sheetData>
    <row r="1" spans="1:6">
      <c r="A1" s="1272" t="s">
        <v>567</v>
      </c>
      <c r="B1" s="1278" t="s">
        <v>568</v>
      </c>
      <c r="C1" s="1280" t="s">
        <v>569</v>
      </c>
      <c r="D1" s="1280" t="s">
        <v>570</v>
      </c>
      <c r="E1" s="1270" t="s">
        <v>571</v>
      </c>
      <c r="F1" s="1271"/>
    </row>
    <row r="2" spans="1:6" ht="13.5" thickBot="1">
      <c r="A2" s="1273"/>
      <c r="B2" s="1279"/>
      <c r="C2" s="1281"/>
      <c r="D2" s="1281"/>
      <c r="E2" s="387" t="s">
        <v>229</v>
      </c>
      <c r="F2" s="388" t="s">
        <v>572</v>
      </c>
    </row>
    <row r="3" spans="1:6">
      <c r="A3" s="1274" t="s">
        <v>250</v>
      </c>
      <c r="B3" s="389" t="s">
        <v>565</v>
      </c>
      <c r="C3" s="390" t="s">
        <v>1024</v>
      </c>
      <c r="D3" s="391" t="s">
        <v>566</v>
      </c>
      <c r="E3" s="1169">
        <v>35.76</v>
      </c>
      <c r="F3" s="1170">
        <v>6.55</v>
      </c>
    </row>
    <row r="4" spans="1:6">
      <c r="A4" s="1275"/>
      <c r="B4" s="964" t="s">
        <v>1025</v>
      </c>
      <c r="C4" s="965" t="s">
        <v>1026</v>
      </c>
      <c r="D4" s="966" t="s">
        <v>566</v>
      </c>
      <c r="E4" s="1169">
        <v>64.05</v>
      </c>
      <c r="F4" s="1170">
        <v>34.840000000000003</v>
      </c>
    </row>
    <row r="5" spans="1:6" ht="25.5">
      <c r="A5" s="1275"/>
      <c r="B5" s="964" t="s">
        <v>252</v>
      </c>
      <c r="C5" s="965" t="s">
        <v>1027</v>
      </c>
      <c r="D5" s="966" t="s">
        <v>566</v>
      </c>
      <c r="E5" s="1169">
        <v>79.47</v>
      </c>
      <c r="F5" s="1170">
        <v>23.99</v>
      </c>
    </row>
    <row r="6" spans="1:6" ht="25.5">
      <c r="A6" s="1276"/>
      <c r="B6" s="392" t="s">
        <v>1028</v>
      </c>
      <c r="C6" s="393" t="s">
        <v>1029</v>
      </c>
      <c r="D6" s="394" t="s">
        <v>566</v>
      </c>
      <c r="E6" s="1169">
        <v>56.96</v>
      </c>
      <c r="F6" s="1170">
        <v>18.39</v>
      </c>
    </row>
    <row r="7" spans="1:6" ht="26.25" thickBot="1">
      <c r="A7" s="1277"/>
      <c r="B7" s="395" t="s">
        <v>230</v>
      </c>
      <c r="C7" s="396" t="s">
        <v>1030</v>
      </c>
      <c r="D7" s="397" t="s">
        <v>566</v>
      </c>
      <c r="E7" s="1169">
        <v>85.25</v>
      </c>
      <c r="F7" s="1170">
        <v>46.68</v>
      </c>
    </row>
    <row r="10" spans="1:6">
      <c r="A10" s="398" t="s">
        <v>4293</v>
      </c>
    </row>
  </sheetData>
  <mergeCells count="6">
    <mergeCell ref="E1:F1"/>
    <mergeCell ref="A1:A2"/>
    <mergeCell ref="A3:A7"/>
    <mergeCell ref="B1:B2"/>
    <mergeCell ref="C1:C2"/>
    <mergeCell ref="D1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F15"/>
  <sheetViews>
    <sheetView workbookViewId="0">
      <selection activeCell="B37" sqref="B37"/>
    </sheetView>
  </sheetViews>
  <sheetFormatPr defaultColWidth="9" defaultRowHeight="12.75"/>
  <cols>
    <col min="1" max="1" width="32.7109375" style="398" customWidth="1"/>
    <col min="2" max="2" width="12.7109375" style="398" customWidth="1"/>
    <col min="3" max="3" width="31.140625" style="398" customWidth="1"/>
    <col min="4" max="4" width="17.42578125" style="398" customWidth="1"/>
    <col min="5" max="5" width="13.5703125" style="398" customWidth="1"/>
    <col min="6" max="6" width="9" style="398"/>
  </cols>
  <sheetData>
    <row r="1" spans="1:5" ht="39" thickBot="1">
      <c r="A1" s="399" t="s">
        <v>567</v>
      </c>
      <c r="B1" s="400" t="s">
        <v>568</v>
      </c>
      <c r="C1" s="400" t="s">
        <v>569</v>
      </c>
      <c r="D1" s="401" t="s">
        <v>570</v>
      </c>
      <c r="E1" s="402" t="s">
        <v>585</v>
      </c>
    </row>
    <row r="2" spans="1:5">
      <c r="A2" s="1274" t="s">
        <v>573</v>
      </c>
      <c r="B2" s="403" t="s">
        <v>309</v>
      </c>
      <c r="C2" s="390" t="s">
        <v>4264</v>
      </c>
      <c r="D2" s="389" t="s">
        <v>4266</v>
      </c>
      <c r="E2" s="1171">
        <v>51.03</v>
      </c>
    </row>
    <row r="3" spans="1:5">
      <c r="A3" s="1276"/>
      <c r="B3" s="404" t="s">
        <v>311</v>
      </c>
      <c r="C3" s="393" t="s">
        <v>4265</v>
      </c>
      <c r="D3" s="392" t="s">
        <v>4266</v>
      </c>
      <c r="E3" s="1171">
        <v>49.02</v>
      </c>
    </row>
    <row r="4" spans="1:5">
      <c r="A4" s="1276" t="s">
        <v>574</v>
      </c>
      <c r="B4" s="404" t="s">
        <v>313</v>
      </c>
      <c r="C4" s="393" t="s">
        <v>575</v>
      </c>
      <c r="D4" s="392" t="s">
        <v>4267</v>
      </c>
      <c r="E4" s="1171">
        <v>481.81</v>
      </c>
    </row>
    <row r="5" spans="1:5">
      <c r="A5" s="1276"/>
      <c r="B5" s="404" t="s">
        <v>316</v>
      </c>
      <c r="C5" s="393" t="s">
        <v>576</v>
      </c>
      <c r="D5" s="392" t="s">
        <v>4267</v>
      </c>
      <c r="E5" s="1171">
        <v>42.6</v>
      </c>
    </row>
    <row r="6" spans="1:5">
      <c r="A6" s="1282" t="s">
        <v>577</v>
      </c>
      <c r="B6" s="404" t="s">
        <v>578</v>
      </c>
      <c r="C6" s="393" t="s">
        <v>579</v>
      </c>
      <c r="D6" s="392" t="s">
        <v>824</v>
      </c>
      <c r="E6" s="1171">
        <v>5810.71</v>
      </c>
    </row>
    <row r="7" spans="1:5">
      <c r="A7" s="1282"/>
      <c r="B7" s="404" t="s">
        <v>580</v>
      </c>
      <c r="C7" s="393" t="s">
        <v>581</v>
      </c>
      <c r="D7" s="392" t="s">
        <v>824</v>
      </c>
      <c r="E7" s="1171">
        <v>4743.1400000000003</v>
      </c>
    </row>
    <row r="8" spans="1:5">
      <c r="A8" s="1282"/>
      <c r="B8" s="404" t="s">
        <v>284</v>
      </c>
      <c r="C8" s="393" t="s">
        <v>582</v>
      </c>
      <c r="D8" s="392" t="s">
        <v>824</v>
      </c>
      <c r="E8" s="1171">
        <v>3681.8</v>
      </c>
    </row>
    <row r="9" spans="1:5">
      <c r="A9" s="1282"/>
      <c r="B9" s="404" t="s">
        <v>273</v>
      </c>
      <c r="C9" s="393" t="s">
        <v>583</v>
      </c>
      <c r="D9" s="392" t="s">
        <v>824</v>
      </c>
      <c r="E9" s="1171">
        <v>5831.58</v>
      </c>
    </row>
    <row r="10" spans="1:5">
      <c r="A10" s="1282"/>
      <c r="B10" s="404" t="s">
        <v>1031</v>
      </c>
      <c r="C10" s="393" t="s">
        <v>1032</v>
      </c>
      <c r="D10" s="392" t="s">
        <v>824</v>
      </c>
      <c r="E10" s="1171">
        <v>866.31</v>
      </c>
    </row>
    <row r="11" spans="1:5">
      <c r="A11" s="1276" t="s">
        <v>584</v>
      </c>
      <c r="B11" s="404" t="s">
        <v>321</v>
      </c>
      <c r="C11" s="393" t="s">
        <v>575</v>
      </c>
      <c r="D11" s="392" t="s">
        <v>4267</v>
      </c>
      <c r="E11" s="1171">
        <v>197.1</v>
      </c>
    </row>
    <row r="12" spans="1:5" ht="13.5" thickBot="1">
      <c r="A12" s="1277"/>
      <c r="B12" s="405" t="s">
        <v>324</v>
      </c>
      <c r="C12" s="396" t="s">
        <v>576</v>
      </c>
      <c r="D12" s="395" t="s">
        <v>4267</v>
      </c>
      <c r="E12" s="1171">
        <v>255.57</v>
      </c>
    </row>
    <row r="15" spans="1:5">
      <c r="A15" s="398" t="s">
        <v>4293</v>
      </c>
    </row>
  </sheetData>
  <mergeCells count="4">
    <mergeCell ref="A2:A3"/>
    <mergeCell ref="A4:A5"/>
    <mergeCell ref="A6:A10"/>
    <mergeCell ref="A11:A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E14"/>
  <sheetViews>
    <sheetView workbookViewId="0">
      <selection activeCell="B24" sqref="B24"/>
    </sheetView>
  </sheetViews>
  <sheetFormatPr defaultColWidth="9" defaultRowHeight="12.75"/>
  <cols>
    <col min="1" max="1" width="11.7109375" style="398" customWidth="1"/>
    <col min="2" max="2" width="30.28515625" style="398" customWidth="1"/>
    <col min="3" max="3" width="23.28515625" style="398" customWidth="1"/>
    <col min="4" max="4" width="20.28515625" style="398" customWidth="1"/>
    <col min="5" max="5" width="25.85546875" style="398" customWidth="1"/>
  </cols>
  <sheetData>
    <row r="1" spans="1:5" ht="13.5" thickBot="1">
      <c r="A1" s="485" t="s">
        <v>567</v>
      </c>
      <c r="B1" s="486" t="s">
        <v>568</v>
      </c>
      <c r="C1" s="487" t="s">
        <v>569</v>
      </c>
      <c r="D1" s="487" t="s">
        <v>570</v>
      </c>
      <c r="E1" s="488" t="s">
        <v>585</v>
      </c>
    </row>
    <row r="2" spans="1:5" ht="25.5">
      <c r="A2" s="1283" t="s">
        <v>573</v>
      </c>
      <c r="B2" s="489" t="s">
        <v>309</v>
      </c>
      <c r="C2" s="489" t="s">
        <v>4264</v>
      </c>
      <c r="D2" s="490" t="s">
        <v>4266</v>
      </c>
      <c r="E2" s="1171">
        <v>51.03</v>
      </c>
    </row>
    <row r="3" spans="1:5" ht="25.5">
      <c r="A3" s="1284"/>
      <c r="B3" s="491" t="s">
        <v>311</v>
      </c>
      <c r="C3" s="491" t="s">
        <v>4265</v>
      </c>
      <c r="D3" s="492" t="s">
        <v>4266</v>
      </c>
      <c r="E3" s="1171">
        <v>49.02</v>
      </c>
    </row>
    <row r="4" spans="1:5">
      <c r="A4" s="1285" t="s">
        <v>574</v>
      </c>
      <c r="B4" s="491" t="s">
        <v>313</v>
      </c>
      <c r="C4" s="491" t="s">
        <v>575</v>
      </c>
      <c r="D4" s="492" t="s">
        <v>4267</v>
      </c>
      <c r="E4" s="1171">
        <v>481.81</v>
      </c>
    </row>
    <row r="5" spans="1:5">
      <c r="A5" s="1284"/>
      <c r="B5" s="491" t="s">
        <v>316</v>
      </c>
      <c r="C5" s="491" t="s">
        <v>576</v>
      </c>
      <c r="D5" s="492" t="s">
        <v>4267</v>
      </c>
      <c r="E5" s="1171">
        <v>42.6</v>
      </c>
    </row>
    <row r="6" spans="1:5">
      <c r="A6" s="1285" t="s">
        <v>577</v>
      </c>
      <c r="B6" s="491" t="s">
        <v>578</v>
      </c>
      <c r="C6" s="491" t="s">
        <v>579</v>
      </c>
      <c r="D6" s="492" t="s">
        <v>824</v>
      </c>
      <c r="E6" s="1171">
        <v>5810.71</v>
      </c>
    </row>
    <row r="7" spans="1:5">
      <c r="A7" s="1283"/>
      <c r="B7" s="491" t="s">
        <v>580</v>
      </c>
      <c r="C7" s="491" t="s">
        <v>581</v>
      </c>
      <c r="D7" s="492" t="s">
        <v>824</v>
      </c>
      <c r="E7" s="1171">
        <v>4743.1400000000003</v>
      </c>
    </row>
    <row r="8" spans="1:5">
      <c r="A8" s="1283"/>
      <c r="B8" s="491" t="s">
        <v>284</v>
      </c>
      <c r="C8" s="491" t="s">
        <v>582</v>
      </c>
      <c r="D8" s="492" t="s">
        <v>824</v>
      </c>
      <c r="E8" s="1171">
        <v>3681.8</v>
      </c>
    </row>
    <row r="9" spans="1:5">
      <c r="A9" s="1283"/>
      <c r="B9" s="491" t="s">
        <v>273</v>
      </c>
      <c r="C9" s="491" t="s">
        <v>583</v>
      </c>
      <c r="D9" s="492" t="s">
        <v>824</v>
      </c>
      <c r="E9" s="1171">
        <v>5831.58</v>
      </c>
    </row>
    <row r="10" spans="1:5">
      <c r="A10" s="1284"/>
      <c r="B10" s="491" t="s">
        <v>1031</v>
      </c>
      <c r="C10" s="491" t="s">
        <v>1032</v>
      </c>
      <c r="D10" s="492" t="s">
        <v>824</v>
      </c>
      <c r="E10" s="1171">
        <v>866.31</v>
      </c>
    </row>
    <row r="11" spans="1:5">
      <c r="A11" s="1285" t="s">
        <v>584</v>
      </c>
      <c r="B11" s="491" t="s">
        <v>321</v>
      </c>
      <c r="C11" s="491" t="s">
        <v>575</v>
      </c>
      <c r="D11" s="492" t="s">
        <v>4267</v>
      </c>
      <c r="E11" s="1171">
        <v>197.1</v>
      </c>
    </row>
    <row r="12" spans="1:5" ht="13.5" thickBot="1">
      <c r="A12" s="1286"/>
      <c r="B12" s="493" t="s">
        <v>324</v>
      </c>
      <c r="C12" s="493" t="s">
        <v>576</v>
      </c>
      <c r="D12" s="494" t="s">
        <v>4267</v>
      </c>
      <c r="E12" s="1171">
        <v>255.57</v>
      </c>
    </row>
    <row r="14" spans="1:5">
      <c r="A14" s="398" t="s">
        <v>4296</v>
      </c>
    </row>
  </sheetData>
  <mergeCells count="4">
    <mergeCell ref="A2:A3"/>
    <mergeCell ref="A4:A5"/>
    <mergeCell ref="A6:A10"/>
    <mergeCell ref="A11:A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AL159"/>
  <sheetViews>
    <sheetView topLeftCell="A16" zoomScale="80" zoomScaleNormal="80" workbookViewId="0">
      <selection activeCell="A41" sqref="A41:A44"/>
    </sheetView>
  </sheetViews>
  <sheetFormatPr defaultColWidth="8.85546875" defaultRowHeight="15"/>
  <cols>
    <col min="1" max="1" width="33" style="583" customWidth="1"/>
    <col min="2" max="2" width="34.42578125" style="583" customWidth="1"/>
    <col min="3" max="3" width="7.7109375" style="583" customWidth="1"/>
    <col min="4" max="4" width="9.42578125" style="583" customWidth="1"/>
    <col min="5" max="5" width="7" style="583" customWidth="1"/>
    <col min="6" max="6" width="9.42578125" style="583" customWidth="1"/>
    <col min="7" max="7" width="12.7109375" style="589" customWidth="1"/>
    <col min="8" max="9" width="8.85546875" style="583" customWidth="1"/>
    <col min="11" max="11" width="58.42578125" style="838" customWidth="1"/>
    <col min="12" max="12" width="18.140625" style="838" customWidth="1"/>
    <col min="13" max="13" width="18.42578125" style="838" customWidth="1"/>
    <col min="14" max="14" width="15.7109375" style="838" customWidth="1"/>
    <col min="15" max="15" width="18.42578125" style="838" customWidth="1"/>
    <col min="16" max="17" width="15.7109375" style="838" customWidth="1"/>
    <col min="18" max="18" width="13.42578125" style="838" customWidth="1"/>
    <col min="19" max="19" width="14.85546875" style="838" customWidth="1"/>
    <col min="20" max="20" width="8.85546875" style="838"/>
    <col min="21" max="25" width="31.85546875" style="838" customWidth="1"/>
    <col min="26" max="26" width="24.7109375" style="838" customWidth="1"/>
    <col min="27" max="27" width="50.7109375" style="838" customWidth="1"/>
    <col min="28" max="31" width="31.85546875" style="838" customWidth="1"/>
    <col min="32" max="32" width="24.7109375" style="838" customWidth="1"/>
    <col min="33" max="37" width="31.85546875" style="838" customWidth="1"/>
    <col min="38" max="38" width="8.85546875" style="838"/>
  </cols>
  <sheetData>
    <row r="1" spans="1:37" ht="24.95" customHeight="1" thickBot="1">
      <c r="A1" s="1327" t="s">
        <v>291</v>
      </c>
      <c r="B1" s="1327"/>
      <c r="C1" s="1327"/>
      <c r="D1" s="1327"/>
      <c r="E1" s="1327"/>
      <c r="F1" s="1327"/>
      <c r="G1" s="1327"/>
    </row>
    <row r="2" spans="1:37" ht="20.100000000000001" customHeight="1" thickBot="1">
      <c r="A2" s="1328" t="str">
        <f>'Dados Gerais'!A2</f>
        <v>Rodovia: BR-376/MS</v>
      </c>
      <c r="B2" s="1328"/>
      <c r="C2" s="1328"/>
      <c r="D2" s="1328"/>
      <c r="E2" s="1328"/>
      <c r="F2" s="1333" t="str">
        <f>'Dados Gerais'!H2</f>
        <v>Data base: OUT/2025</v>
      </c>
      <c r="G2" s="1333"/>
      <c r="K2" s="1318" t="s">
        <v>761</v>
      </c>
      <c r="L2" s="1318"/>
      <c r="M2" s="1318"/>
      <c r="N2" s="1318"/>
      <c r="O2" s="1318"/>
      <c r="P2" s="1318"/>
      <c r="Q2" s="1318"/>
      <c r="R2" s="1318"/>
      <c r="S2" s="1318"/>
      <c r="U2" s="1319" t="s">
        <v>762</v>
      </c>
      <c r="V2" s="1304"/>
      <c r="W2" s="1304"/>
      <c r="X2" s="1304"/>
      <c r="Y2" s="1307"/>
    </row>
    <row r="3" spans="1:37">
      <c r="A3" s="1329" t="str">
        <f>'Dados Gerais'!M3</f>
        <v>Subtrecho: Entr MS-134(A)/274/473 (Nova Andradina) - Entr MS-134(B) (Div MS/SP) (Porto Primavera)</v>
      </c>
      <c r="B3" s="1329"/>
      <c r="C3" s="1329"/>
      <c r="D3" s="1329"/>
      <c r="E3" s="1329"/>
      <c r="F3" s="1333"/>
      <c r="G3" s="1333"/>
      <c r="K3" s="839"/>
      <c r="L3" s="840"/>
      <c r="M3" s="841" t="s">
        <v>763</v>
      </c>
      <c r="N3" s="842">
        <v>45748</v>
      </c>
      <c r="O3" s="843"/>
      <c r="P3" s="844"/>
      <c r="Q3" s="844"/>
      <c r="R3" s="844"/>
      <c r="S3" s="845"/>
      <c r="U3" s="846" t="s">
        <v>764</v>
      </c>
      <c r="V3" s="847">
        <v>45931</v>
      </c>
      <c r="W3" s="847">
        <v>45689</v>
      </c>
      <c r="X3" s="847"/>
      <c r="Y3" s="847"/>
    </row>
    <row r="4" spans="1:37" ht="20.100000000000001" customHeight="1" thickBot="1">
      <c r="A4" s="1329" t="str">
        <f>'Dados Gerais'!M4</f>
        <v>Segmento:  km 174,8 ao km232,7</v>
      </c>
      <c r="B4" s="1329"/>
      <c r="C4" s="1329"/>
      <c r="D4" s="1329"/>
      <c r="E4" s="1329"/>
      <c r="F4" s="1333"/>
      <c r="G4" s="1333"/>
      <c r="K4" s="848"/>
      <c r="L4" s="849"/>
      <c r="M4" s="849"/>
      <c r="N4" s="849"/>
      <c r="O4" s="841" t="s">
        <v>765</v>
      </c>
      <c r="P4" s="850" t="s">
        <v>4309</v>
      </c>
      <c r="R4" s="849"/>
      <c r="S4" s="851"/>
      <c r="U4" s="852" t="s">
        <v>766</v>
      </c>
      <c r="V4" s="1168">
        <v>309.98500000000001</v>
      </c>
      <c r="W4" s="853">
        <v>302.83100000000002</v>
      </c>
      <c r="X4" s="853"/>
      <c r="Y4" s="853"/>
    </row>
    <row r="5" spans="1:37" ht="20.100000000000001" customHeight="1" thickBot="1">
      <c r="A5" s="1330" t="str">
        <f>'Dados Gerais'!M7</f>
        <v>Extensão (km):57,9</v>
      </c>
      <c r="B5" s="1331"/>
      <c r="C5" s="1331"/>
      <c r="D5" s="1331"/>
      <c r="E5" s="1332"/>
      <c r="F5" s="1333"/>
      <c r="G5" s="1333"/>
      <c r="K5" s="1303" t="s">
        <v>767</v>
      </c>
      <c r="L5" s="1304"/>
      <c r="M5" s="1304"/>
      <c r="N5" s="1304"/>
      <c r="O5" s="1304"/>
      <c r="P5" s="1304"/>
      <c r="Q5" s="1307"/>
      <c r="R5" s="849"/>
      <c r="S5" s="851"/>
      <c r="AA5" s="854"/>
    </row>
    <row r="6" spans="1:37" ht="28.5" customHeight="1">
      <c r="A6" s="1338" t="s">
        <v>68</v>
      </c>
      <c r="B6" s="1338" t="s">
        <v>69</v>
      </c>
      <c r="C6" s="1334" t="s">
        <v>292</v>
      </c>
      <c r="D6" s="1334"/>
      <c r="E6" s="1334" t="s">
        <v>293</v>
      </c>
      <c r="F6" s="1334"/>
      <c r="G6" s="1345" t="s">
        <v>78</v>
      </c>
      <c r="K6" s="1320" t="s">
        <v>768</v>
      </c>
      <c r="L6" s="1320" t="s">
        <v>769</v>
      </c>
      <c r="M6" s="1320" t="s">
        <v>770</v>
      </c>
      <c r="N6" s="1320"/>
      <c r="O6" s="1320"/>
      <c r="P6" s="1320"/>
      <c r="Q6" s="1322" t="s">
        <v>28</v>
      </c>
      <c r="R6" s="840"/>
      <c r="S6" s="851"/>
      <c r="U6" s="1324" t="s">
        <v>771</v>
      </c>
      <c r="V6" s="1325"/>
      <c r="W6" s="1325"/>
      <c r="X6" s="1325"/>
      <c r="Y6" s="1326"/>
      <c r="AA6" s="1309" t="s">
        <v>772</v>
      </c>
      <c r="AB6" s="1310"/>
    </row>
    <row r="7" spans="1:37" ht="15.75" thickBot="1">
      <c r="A7" s="1338"/>
      <c r="B7" s="1338"/>
      <c r="C7" s="483" t="s">
        <v>294</v>
      </c>
      <c r="D7" s="483" t="s">
        <v>109</v>
      </c>
      <c r="E7" s="483" t="s">
        <v>294</v>
      </c>
      <c r="F7" s="483" t="s">
        <v>109</v>
      </c>
      <c r="G7" s="1345"/>
      <c r="K7" s="1321"/>
      <c r="L7" s="1321"/>
      <c r="M7" s="855" t="s">
        <v>773</v>
      </c>
      <c r="N7" s="855" t="s">
        <v>774</v>
      </c>
      <c r="O7" s="855" t="s">
        <v>775</v>
      </c>
      <c r="P7" s="856" t="s">
        <v>776</v>
      </c>
      <c r="Q7" s="1323"/>
      <c r="R7" s="840"/>
      <c r="S7" s="851"/>
      <c r="U7" s="1311" t="s">
        <v>777</v>
      </c>
      <c r="V7" s="1312"/>
      <c r="W7" s="1312"/>
      <c r="X7" s="1312"/>
      <c r="Y7" s="1313"/>
      <c r="AA7" s="1311" t="s">
        <v>778</v>
      </c>
      <c r="AB7" s="1313"/>
    </row>
    <row r="8" spans="1:37" ht="34.5" customHeight="1">
      <c r="A8" s="1338"/>
      <c r="B8" s="1338"/>
      <c r="C8" s="480" t="s">
        <v>88</v>
      </c>
      <c r="D8" s="480" t="s">
        <v>89</v>
      </c>
      <c r="E8" s="480" t="s">
        <v>90</v>
      </c>
      <c r="F8" s="480" t="s">
        <v>91</v>
      </c>
      <c r="G8" s="571" t="s">
        <v>295</v>
      </c>
      <c r="K8" s="857" t="s">
        <v>1037</v>
      </c>
      <c r="L8" s="858" t="s">
        <v>779</v>
      </c>
      <c r="M8" s="859">
        <v>1</v>
      </c>
      <c r="N8" s="859">
        <v>1</v>
      </c>
      <c r="O8" s="859">
        <f>M8*N8</f>
        <v>1</v>
      </c>
      <c r="P8" s="860">
        <f>L20</f>
        <v>1846.78</v>
      </c>
      <c r="Q8" s="861">
        <f>+O8*P8</f>
        <v>1846.78</v>
      </c>
      <c r="R8" s="862"/>
      <c r="S8" s="851"/>
      <c r="U8" s="863" t="s">
        <v>780</v>
      </c>
      <c r="V8" s="864" t="s">
        <v>781</v>
      </c>
      <c r="W8" s="864"/>
      <c r="X8" s="864" t="s">
        <v>296</v>
      </c>
      <c r="Y8" s="865" t="s">
        <v>297</v>
      </c>
      <c r="AA8" s="866" t="s">
        <v>782</v>
      </c>
      <c r="AB8" s="867" t="s">
        <v>783</v>
      </c>
    </row>
    <row r="9" spans="1:37" ht="30">
      <c r="A9" s="482" t="str">
        <f>Equipe!A9</f>
        <v>Coordenação</v>
      </c>
      <c r="B9" s="449" t="str">
        <f>Equipe!E9</f>
        <v>Engenheiro coordenador</v>
      </c>
      <c r="C9" s="441">
        <v>2</v>
      </c>
      <c r="D9" s="420">
        <f>$M$38</f>
        <v>1890.41</v>
      </c>
      <c r="E9" s="572">
        <v>10</v>
      </c>
      <c r="F9" s="420">
        <f>$M$39</f>
        <v>380</v>
      </c>
      <c r="G9" s="573">
        <f>(C9*D9)+(E9*F9)</f>
        <v>7580.82</v>
      </c>
      <c r="I9" s="584"/>
      <c r="K9" s="857" t="s">
        <v>784</v>
      </c>
      <c r="L9" s="858" t="s">
        <v>779</v>
      </c>
      <c r="M9" s="859">
        <v>1</v>
      </c>
      <c r="N9" s="859">
        <v>0</v>
      </c>
      <c r="O9" s="859">
        <f>M9*N9</f>
        <v>0</v>
      </c>
      <c r="P9" s="860">
        <f>R20</f>
        <v>0</v>
      </c>
      <c r="Q9" s="868">
        <f>+O9*P9</f>
        <v>0</v>
      </c>
      <c r="R9" s="862"/>
      <c r="S9" s="851"/>
      <c r="U9" s="869" t="s">
        <v>298</v>
      </c>
      <c r="V9" s="870">
        <v>900</v>
      </c>
      <c r="W9" s="870"/>
      <c r="X9" s="870">
        <v>800</v>
      </c>
      <c r="Y9" s="871">
        <v>750</v>
      </c>
      <c r="AA9" s="872" t="s">
        <v>785</v>
      </c>
      <c r="AB9" s="871">
        <v>88.38</v>
      </c>
    </row>
    <row r="10" spans="1:37" ht="30.75" thickBot="1">
      <c r="A10" s="575" t="str">
        <f>Equipe!A13</f>
        <v>Administração de Campo</v>
      </c>
      <c r="B10" s="449" t="str">
        <f>Equipe!E13</f>
        <v>Engenheiro de projetos pleno</v>
      </c>
      <c r="C10" s="441">
        <v>1</v>
      </c>
      <c r="D10" s="420">
        <f t="shared" ref="D10:D52" si="0">$M$38</f>
        <v>1890.41</v>
      </c>
      <c r="E10" s="572">
        <f>Equipe!K13</f>
        <v>130</v>
      </c>
      <c r="F10" s="420">
        <f t="shared" ref="F10:F52" si="1">$M$39</f>
        <v>380</v>
      </c>
      <c r="G10" s="573">
        <f>(C10*D10)+(E10*F10)</f>
        <v>51290.41</v>
      </c>
      <c r="I10" s="585"/>
      <c r="K10" s="1293" t="s">
        <v>786</v>
      </c>
      <c r="L10" s="1294"/>
      <c r="M10" s="1294"/>
      <c r="N10" s="1294"/>
      <c r="O10" s="1294"/>
      <c r="P10" s="1306"/>
      <c r="Q10" s="873">
        <f>SUM(Q8:Q9)</f>
        <v>1846.78</v>
      </c>
      <c r="R10" s="874"/>
      <c r="S10" s="851"/>
      <c r="U10" s="875" t="s">
        <v>1038</v>
      </c>
      <c r="V10" s="870">
        <v>800</v>
      </c>
      <c r="W10" s="870"/>
      <c r="X10" s="870">
        <v>700</v>
      </c>
      <c r="Y10" s="871">
        <v>650</v>
      </c>
      <c r="AA10" s="876" t="s">
        <v>787</v>
      </c>
      <c r="AB10" s="877">
        <v>95</v>
      </c>
    </row>
    <row r="11" spans="1:37" ht="30">
      <c r="A11" s="482" t="str">
        <f>Equipe!A16</f>
        <v>Estudo de Concepção e Traçado</v>
      </c>
      <c r="B11" s="449" t="str">
        <f>Equipe!E16</f>
        <v>Engenheiro de projetos pleno</v>
      </c>
      <c r="C11" s="572">
        <v>1</v>
      </c>
      <c r="D11" s="420">
        <f t="shared" si="0"/>
        <v>1890.41</v>
      </c>
      <c r="E11" s="441">
        <v>5</v>
      </c>
      <c r="F11" s="420">
        <f t="shared" si="1"/>
        <v>380</v>
      </c>
      <c r="G11" s="576">
        <f>(C11*D11)+(E11*F11)</f>
        <v>3790.41</v>
      </c>
      <c r="I11" s="585"/>
      <c r="K11" s="848"/>
      <c r="L11" s="878"/>
      <c r="M11" s="874"/>
      <c r="N11" s="874"/>
      <c r="O11" s="874"/>
      <c r="P11" s="879"/>
      <c r="Q11" s="880"/>
      <c r="R11" s="874"/>
      <c r="S11" s="851"/>
      <c r="U11" s="881" t="s">
        <v>1039</v>
      </c>
      <c r="V11" s="870">
        <v>600</v>
      </c>
      <c r="W11" s="870"/>
      <c r="X11" s="870">
        <v>515</v>
      </c>
      <c r="Y11" s="871">
        <v>455</v>
      </c>
    </row>
    <row r="12" spans="1:37" ht="30">
      <c r="A12" s="482" t="str">
        <f>Equipe!A19</f>
        <v>Estudos de Tráfego</v>
      </c>
      <c r="B12" s="449" t="str">
        <f>Equipe!E28</f>
        <v>Engenheiro de projetos pleno</v>
      </c>
      <c r="C12" s="441">
        <v>1</v>
      </c>
      <c r="D12" s="420">
        <f t="shared" si="0"/>
        <v>1890.41</v>
      </c>
      <c r="E12" s="441">
        <f>Equipe!K19</f>
        <v>7</v>
      </c>
      <c r="F12" s="420">
        <f t="shared" si="1"/>
        <v>380</v>
      </c>
      <c r="G12" s="576">
        <f>(C12*D12)+(E12*F12)</f>
        <v>4550.41</v>
      </c>
      <c r="I12" s="585"/>
      <c r="K12" s="848" t="s">
        <v>788</v>
      </c>
      <c r="L12" s="878"/>
      <c r="M12" s="874"/>
      <c r="N12" s="874"/>
      <c r="O12" s="874"/>
      <c r="P12" s="879"/>
      <c r="Q12" s="880"/>
      <c r="R12" s="874"/>
      <c r="S12" s="851"/>
      <c r="U12" s="869" t="s">
        <v>1040</v>
      </c>
      <c r="V12" s="870">
        <v>425</v>
      </c>
      <c r="W12" s="870"/>
      <c r="X12" s="870">
        <v>380</v>
      </c>
      <c r="Y12" s="871">
        <v>335</v>
      </c>
    </row>
    <row r="13" spans="1:37" ht="15.75" thickBot="1">
      <c r="A13" s="1339" t="str">
        <f>Equipe!A31</f>
        <v xml:space="preserve">Estudos Topográficos, interferências e cadastramento de OAE/OAC  </v>
      </c>
      <c r="B13" s="449" t="str">
        <f>Equipe!E47</f>
        <v>Engenheiro de projetos pleno</v>
      </c>
      <c r="C13" s="441">
        <v>1</v>
      </c>
      <c r="D13" s="420">
        <f t="shared" si="0"/>
        <v>1890.41</v>
      </c>
      <c r="E13" s="441">
        <v>5</v>
      </c>
      <c r="F13" s="420">
        <f t="shared" si="1"/>
        <v>380</v>
      </c>
      <c r="G13" s="1346">
        <f>((C13*D13)+(E13*F13))+((C14*D14)+(E14*F14))+((C15*D15)+(E15*F15))</f>
        <v>25431.23</v>
      </c>
      <c r="H13" s="586"/>
      <c r="I13" s="585"/>
      <c r="K13" s="1314" t="s">
        <v>1045</v>
      </c>
      <c r="L13" s="1315"/>
      <c r="M13" s="874"/>
      <c r="N13" s="1316" t="s">
        <v>789</v>
      </c>
      <c r="O13" s="1317"/>
      <c r="P13" s="1317"/>
      <c r="Q13" s="1317"/>
      <c r="R13" s="1317"/>
      <c r="S13" s="851"/>
      <c r="U13" s="869"/>
      <c r="V13" s="870"/>
      <c r="W13" s="870"/>
      <c r="X13" s="870"/>
      <c r="Y13" s="871"/>
    </row>
    <row r="14" spans="1:37" ht="15.75" thickBot="1">
      <c r="A14" s="1340"/>
      <c r="B14" s="449" t="str">
        <f>Equipe!E49</f>
        <v>Engenheiro de projetos pleno</v>
      </c>
      <c r="C14" s="441">
        <v>1</v>
      </c>
      <c r="D14" s="420">
        <f t="shared" si="0"/>
        <v>1890.41</v>
      </c>
      <c r="E14" s="441">
        <f>Equipe!K49</f>
        <v>20</v>
      </c>
      <c r="F14" s="420">
        <f t="shared" si="1"/>
        <v>380</v>
      </c>
      <c r="G14" s="1347"/>
      <c r="I14" s="585"/>
      <c r="K14" s="882" t="s">
        <v>1011</v>
      </c>
      <c r="L14" s="883"/>
      <c r="M14" s="874"/>
      <c r="N14" s="1295" t="s">
        <v>790</v>
      </c>
      <c r="O14" s="1295"/>
      <c r="P14" s="1295"/>
      <c r="Q14" s="1295"/>
      <c r="R14" s="1295"/>
      <c r="S14" s="851"/>
      <c r="U14" s="884"/>
      <c r="V14" s="885"/>
      <c r="W14" s="885"/>
      <c r="X14" s="885"/>
      <c r="Y14" s="877"/>
      <c r="AA14" s="1296"/>
      <c r="AB14" s="1297"/>
      <c r="AC14" s="1297"/>
      <c r="AD14" s="1297"/>
      <c r="AE14" s="1298"/>
      <c r="AG14" s="1299"/>
      <c r="AH14" s="1300"/>
      <c r="AI14" s="1300"/>
      <c r="AJ14" s="1300"/>
      <c r="AK14" s="1301"/>
    </row>
    <row r="15" spans="1:37" ht="15.75" thickBot="1">
      <c r="A15" s="1341"/>
      <c r="B15" s="449" t="str">
        <f>Equipe!E31</f>
        <v>Topógrafo</v>
      </c>
      <c r="C15" s="441">
        <v>1</v>
      </c>
      <c r="D15" s="420">
        <f t="shared" si="0"/>
        <v>1890.41</v>
      </c>
      <c r="E15" s="441">
        <f>Equipe!K31</f>
        <v>27</v>
      </c>
      <c r="F15" s="420">
        <f t="shared" si="1"/>
        <v>380</v>
      </c>
      <c r="G15" s="1348"/>
      <c r="I15" s="585"/>
      <c r="K15" s="886" t="s">
        <v>791</v>
      </c>
      <c r="L15" s="887">
        <f>W25</f>
        <v>2915.6666666666665</v>
      </c>
      <c r="M15" s="972"/>
      <c r="N15" s="1302" t="s">
        <v>784</v>
      </c>
      <c r="O15" s="1302"/>
      <c r="P15" s="1302"/>
      <c r="Q15" s="1302"/>
      <c r="R15" s="888">
        <v>0</v>
      </c>
      <c r="S15" s="851"/>
    </row>
    <row r="16" spans="1:37">
      <c r="A16" s="1339" t="str">
        <f>Equipe!A51</f>
        <v xml:space="preserve">Estudos Hidrológicos </v>
      </c>
      <c r="B16" s="449" t="str">
        <f>Equipe!E53</f>
        <v>Engenheiro de projetos júnior</v>
      </c>
      <c r="C16" s="441">
        <v>1</v>
      </c>
      <c r="D16" s="420">
        <f t="shared" si="0"/>
        <v>1890.41</v>
      </c>
      <c r="E16" s="441">
        <v>5</v>
      </c>
      <c r="F16" s="420">
        <f t="shared" si="1"/>
        <v>380</v>
      </c>
      <c r="G16" s="1346">
        <f>(C16*D16)+(E16*F16)+(C17*D17)+(E17*F17)</f>
        <v>7580.82</v>
      </c>
      <c r="I16" s="585"/>
      <c r="K16" s="889" t="s">
        <v>1012</v>
      </c>
      <c r="L16" s="890"/>
      <c r="M16" s="874"/>
      <c r="N16" s="1295" t="s">
        <v>792</v>
      </c>
      <c r="O16" s="1295"/>
      <c r="P16" s="1295"/>
      <c r="Q16" s="1295"/>
      <c r="R16" s="1295"/>
      <c r="S16" s="851"/>
      <c r="U16" s="1296" t="s">
        <v>1033</v>
      </c>
      <c r="V16" s="1297"/>
      <c r="W16" s="1297"/>
      <c r="X16" s="1297"/>
      <c r="Y16" s="1298"/>
      <c r="AA16" s="1296" t="s">
        <v>1034</v>
      </c>
      <c r="AB16" s="1297"/>
      <c r="AC16" s="1297"/>
      <c r="AD16" s="1297"/>
      <c r="AE16" s="1298"/>
      <c r="AG16" s="1296" t="s">
        <v>1035</v>
      </c>
      <c r="AH16" s="1297"/>
      <c r="AI16" s="1297"/>
      <c r="AJ16" s="1297"/>
      <c r="AK16" s="1298"/>
    </row>
    <row r="17" spans="1:37">
      <c r="A17" s="1341"/>
      <c r="B17" s="449" t="str">
        <f>Equipe!E51</f>
        <v>Engenheiro de projetos pleno</v>
      </c>
      <c r="C17" s="441">
        <v>1</v>
      </c>
      <c r="D17" s="420">
        <f t="shared" si="0"/>
        <v>1890.41</v>
      </c>
      <c r="E17" s="441">
        <v>5</v>
      </c>
      <c r="F17" s="420">
        <f t="shared" si="1"/>
        <v>380</v>
      </c>
      <c r="G17" s="1348"/>
      <c r="I17" s="585"/>
      <c r="K17" s="886" t="s">
        <v>791</v>
      </c>
      <c r="L17" s="887">
        <f>AC25</f>
        <v>1612.3333333333333</v>
      </c>
      <c r="M17" s="874"/>
      <c r="N17" s="1302" t="s">
        <v>784</v>
      </c>
      <c r="O17" s="1302">
        <v>0</v>
      </c>
      <c r="P17" s="1302"/>
      <c r="Q17" s="1302"/>
      <c r="R17" s="888">
        <v>0</v>
      </c>
      <c r="S17" s="851"/>
      <c r="U17" s="891" t="s">
        <v>793</v>
      </c>
      <c r="V17" s="892"/>
      <c r="W17" s="892" t="s">
        <v>794</v>
      </c>
      <c r="X17" s="892"/>
      <c r="Y17" s="893" t="s">
        <v>795</v>
      </c>
      <c r="AA17" s="891" t="s">
        <v>796</v>
      </c>
      <c r="AB17" s="892"/>
      <c r="AC17" s="892" t="s">
        <v>797</v>
      </c>
      <c r="AD17" s="892"/>
      <c r="AE17" s="894" t="s">
        <v>798</v>
      </c>
      <c r="AG17" s="891" t="s">
        <v>796</v>
      </c>
      <c r="AH17" s="892"/>
      <c r="AI17" s="892" t="s">
        <v>797</v>
      </c>
      <c r="AJ17" s="892"/>
      <c r="AK17" s="893" t="s">
        <v>798</v>
      </c>
    </row>
    <row r="18" spans="1:37">
      <c r="A18" s="1339" t="str">
        <f>Equipe!A54</f>
        <v>Estudos Geotécnicos</v>
      </c>
      <c r="B18" s="449" t="str">
        <f>Equipe!E66</f>
        <v>Engenheiro consultor especial</v>
      </c>
      <c r="C18" s="441">
        <v>1</v>
      </c>
      <c r="D18" s="420">
        <f t="shared" si="0"/>
        <v>1890.41</v>
      </c>
      <c r="E18" s="441">
        <v>5</v>
      </c>
      <c r="F18" s="420">
        <f t="shared" si="1"/>
        <v>380</v>
      </c>
      <c r="G18" s="1346">
        <f>(C18*D18)+(E18*F18)+(C19*D19)+(E19*F19)+(C20*D20)+(E20*F20)</f>
        <v>36451.229999999996</v>
      </c>
      <c r="I18" s="585"/>
      <c r="K18" s="889" t="s">
        <v>1013</v>
      </c>
      <c r="L18" s="890"/>
      <c r="M18" s="874"/>
      <c r="N18" s="1295" t="s">
        <v>799</v>
      </c>
      <c r="O18" s="1295"/>
      <c r="P18" s="1295"/>
      <c r="Q18" s="1295"/>
      <c r="R18" s="1295"/>
      <c r="S18" s="851"/>
      <c r="U18" s="967">
        <v>45737</v>
      </c>
      <c r="V18" s="968"/>
      <c r="W18" s="969">
        <v>45747</v>
      </c>
      <c r="X18" s="968"/>
      <c r="Y18" s="970">
        <v>45771</v>
      </c>
      <c r="Z18" s="968"/>
      <c r="AA18" s="967">
        <v>45737</v>
      </c>
      <c r="AB18" s="968"/>
      <c r="AC18" s="969">
        <v>45747</v>
      </c>
      <c r="AD18" s="968"/>
      <c r="AE18" s="970">
        <v>45771</v>
      </c>
      <c r="AG18" s="967">
        <v>45737</v>
      </c>
      <c r="AH18" s="968"/>
      <c r="AI18" s="969">
        <v>45747</v>
      </c>
      <c r="AJ18" s="968"/>
      <c r="AK18" s="970">
        <v>45771</v>
      </c>
    </row>
    <row r="19" spans="1:37">
      <c r="A19" s="1340"/>
      <c r="B19" s="449" t="str">
        <f>Equipe!E54</f>
        <v>Engenheiro de projetos pleno</v>
      </c>
      <c r="C19" s="441">
        <v>1</v>
      </c>
      <c r="D19" s="420">
        <f t="shared" si="0"/>
        <v>1890.41</v>
      </c>
      <c r="E19" s="441">
        <f>Equipe!K54</f>
        <v>38</v>
      </c>
      <c r="F19" s="420">
        <f t="shared" si="1"/>
        <v>380</v>
      </c>
      <c r="G19" s="1347"/>
      <c r="I19" s="585"/>
      <c r="K19" s="886" t="s">
        <v>791</v>
      </c>
      <c r="L19" s="897">
        <f>AI25</f>
        <v>1012.3333333333334</v>
      </c>
      <c r="M19" s="874"/>
      <c r="N19" s="1302" t="s">
        <v>784</v>
      </c>
      <c r="O19" s="1302">
        <v>0</v>
      </c>
      <c r="P19" s="1302"/>
      <c r="Q19" s="1302"/>
      <c r="R19" s="888">
        <v>0</v>
      </c>
      <c r="U19" s="895"/>
      <c r="Y19" s="971" t="s">
        <v>1044</v>
      </c>
      <c r="AA19" s="895"/>
      <c r="AE19" s="971" t="s">
        <v>1044</v>
      </c>
      <c r="AG19" s="895"/>
      <c r="AK19" s="971" t="s">
        <v>1044</v>
      </c>
    </row>
    <row r="20" spans="1:37">
      <c r="A20" s="1341"/>
      <c r="B20" s="449" t="str">
        <f>Equipe!E60</f>
        <v>Laboratorista</v>
      </c>
      <c r="C20" s="441">
        <v>1</v>
      </c>
      <c r="D20" s="420">
        <f t="shared" si="0"/>
        <v>1890.41</v>
      </c>
      <c r="E20" s="441">
        <f>Equipe!K60</f>
        <v>38</v>
      </c>
      <c r="F20" s="420">
        <f t="shared" si="1"/>
        <v>380</v>
      </c>
      <c r="G20" s="1348"/>
      <c r="I20" s="585"/>
      <c r="K20" s="889" t="s">
        <v>800</v>
      </c>
      <c r="L20" s="898">
        <f>ROUND((L15+L17+L19)/COUNTIF(L15:L19,"&gt;0"),2)</f>
        <v>1846.78</v>
      </c>
      <c r="N20" s="1308" t="s">
        <v>801</v>
      </c>
      <c r="O20" s="1308" t="e">
        <f>ROUND((R15+O17+O19)/COUNTIF(O15:O19,"&gt;0"),2)</f>
        <v>#DIV/0!</v>
      </c>
      <c r="P20" s="1308"/>
      <c r="Q20" s="1308" t="e">
        <f>ROUND((R15+R17+R19)/COUNTIF(Q15:Q19,"&gt;0"),2)</f>
        <v>#DIV/0!</v>
      </c>
      <c r="R20" s="899">
        <v>0</v>
      </c>
      <c r="S20" s="851"/>
      <c r="U20" s="895"/>
      <c r="Y20" s="896"/>
      <c r="AA20" s="895"/>
      <c r="AE20" s="896"/>
      <c r="AG20" s="895"/>
      <c r="AK20" s="896"/>
    </row>
    <row r="21" spans="1:37" ht="15.75" thickBot="1">
      <c r="A21" s="1339" t="str">
        <f>Equipe!A73</f>
        <v>Estudos Geológicos</v>
      </c>
      <c r="B21" s="449" t="str">
        <f>Equipe!E73</f>
        <v>Geólogo pleno</v>
      </c>
      <c r="C21" s="577">
        <v>1</v>
      </c>
      <c r="D21" s="420">
        <f t="shared" si="0"/>
        <v>1890.41</v>
      </c>
      <c r="E21" s="578">
        <f>Equipe!K73</f>
        <v>10</v>
      </c>
      <c r="F21" s="420">
        <f t="shared" si="1"/>
        <v>380</v>
      </c>
      <c r="G21" s="1346">
        <f>(C21*D21)+(E21*F21)+(C22*D22)+(E22*F22)+(C23*D23)+(E23*F23)</f>
        <v>17071.23</v>
      </c>
      <c r="I21" s="585"/>
      <c r="K21" s="848"/>
      <c r="L21" s="849"/>
      <c r="M21" s="849"/>
      <c r="N21" s="849"/>
      <c r="O21" s="849"/>
      <c r="P21" s="849"/>
      <c r="Q21" s="849"/>
      <c r="R21" s="849"/>
      <c r="S21" s="851"/>
      <c r="U21" s="895"/>
      <c r="Y21" s="896"/>
      <c r="AA21" s="895"/>
      <c r="AE21" s="896"/>
      <c r="AG21" s="895"/>
      <c r="AK21" s="896"/>
    </row>
    <row r="22" spans="1:37" ht="15.75" thickBot="1">
      <c r="A22" s="1340"/>
      <c r="B22" s="449" t="str">
        <f>Equipe!E75</f>
        <v>Geólogo sênior</v>
      </c>
      <c r="C22" s="441">
        <v>1</v>
      </c>
      <c r="D22" s="420">
        <f t="shared" si="0"/>
        <v>1890.41</v>
      </c>
      <c r="E22" s="441">
        <f>E21</f>
        <v>10</v>
      </c>
      <c r="F22" s="420">
        <f t="shared" si="1"/>
        <v>380</v>
      </c>
      <c r="G22" s="1347"/>
      <c r="I22" s="585"/>
      <c r="K22" s="1303" t="s">
        <v>802</v>
      </c>
      <c r="L22" s="1304"/>
      <c r="M22" s="1304"/>
      <c r="N22" s="1304"/>
      <c r="O22" s="1304"/>
      <c r="P22" s="1304"/>
      <c r="Q22" s="1304"/>
      <c r="R22" s="1304"/>
      <c r="S22" s="1305"/>
      <c r="U22" s="895"/>
      <c r="Y22" s="896"/>
      <c r="AA22" s="895"/>
      <c r="AE22" s="896"/>
      <c r="AG22" s="895"/>
      <c r="AK22" s="896"/>
    </row>
    <row r="23" spans="1:37" ht="30">
      <c r="A23" s="1341"/>
      <c r="B23" s="449" t="str">
        <f>Equipe!E76</f>
        <v>Engenheiro de projetos júnior</v>
      </c>
      <c r="C23" s="441">
        <v>1</v>
      </c>
      <c r="D23" s="420">
        <f t="shared" si="0"/>
        <v>1890.41</v>
      </c>
      <c r="E23" s="441">
        <f>E21</f>
        <v>10</v>
      </c>
      <c r="F23" s="420">
        <f t="shared" si="1"/>
        <v>380</v>
      </c>
      <c r="G23" s="1348"/>
      <c r="I23" s="585"/>
      <c r="K23" s="900" t="s">
        <v>803</v>
      </c>
      <c r="L23" s="901" t="s">
        <v>603</v>
      </c>
      <c r="M23" s="900" t="s">
        <v>773</v>
      </c>
      <c r="N23" s="900" t="s">
        <v>804</v>
      </c>
      <c r="O23" s="900" t="s">
        <v>805</v>
      </c>
      <c r="P23" s="900" t="s">
        <v>774</v>
      </c>
      <c r="Q23" s="900" t="s">
        <v>806</v>
      </c>
      <c r="R23" s="902" t="s">
        <v>515</v>
      </c>
      <c r="S23" s="900" t="s">
        <v>28</v>
      </c>
      <c r="U23" s="903">
        <v>5049</v>
      </c>
      <c r="V23" s="904"/>
      <c r="W23" s="905">
        <v>2636</v>
      </c>
      <c r="X23" s="904"/>
      <c r="Y23" s="906">
        <v>1062</v>
      </c>
      <c r="AA23" s="907">
        <v>2462</v>
      </c>
      <c r="AC23" s="908">
        <v>1550</v>
      </c>
      <c r="AD23" s="909"/>
      <c r="AE23" s="910">
        <v>825</v>
      </c>
      <c r="AG23" s="911">
        <v>1281</v>
      </c>
      <c r="AH23" s="909"/>
      <c r="AI23" s="912">
        <v>648</v>
      </c>
      <c r="AJ23" s="909"/>
      <c r="AK23" s="910">
        <v>1108</v>
      </c>
    </row>
    <row r="24" spans="1:37">
      <c r="A24" s="1339" t="str">
        <f>Equipe!A80</f>
        <v>Caracterização Funcional/Estrutural do Pavimento</v>
      </c>
      <c r="B24" s="449" t="str">
        <f>Equipe!E80</f>
        <v>Técnico de obras</v>
      </c>
      <c r="C24" s="1048">
        <v>0</v>
      </c>
      <c r="D24" s="420">
        <f t="shared" si="0"/>
        <v>1890.41</v>
      </c>
      <c r="E24" s="441">
        <f>Equipe!K80</f>
        <v>0</v>
      </c>
      <c r="F24" s="420">
        <f t="shared" si="1"/>
        <v>380</v>
      </c>
      <c r="G24" s="1346">
        <f>(C24*D24+E24*F24)+(C25*D25+E25*F25)+(C26*D26+E26*F26)+(C27*D27+E27*F27)</f>
        <v>0</v>
      </c>
      <c r="I24" s="585"/>
      <c r="K24" s="857" t="s">
        <v>802</v>
      </c>
      <c r="L24" s="913" t="s">
        <v>395</v>
      </c>
      <c r="M24" s="914">
        <v>1</v>
      </c>
      <c r="N24" s="914">
        <v>1</v>
      </c>
      <c r="O24" s="914">
        <f>M24*N24</f>
        <v>1</v>
      </c>
      <c r="P24" s="859">
        <f>N8</f>
        <v>1</v>
      </c>
      <c r="Q24" s="859">
        <f>O24*P24</f>
        <v>1</v>
      </c>
      <c r="R24" s="859">
        <f>X12</f>
        <v>380</v>
      </c>
      <c r="S24" s="915">
        <f>+Q24*R24</f>
        <v>380</v>
      </c>
      <c r="U24" s="895"/>
      <c r="Y24" s="896"/>
      <c r="AA24" s="895"/>
      <c r="AE24" s="896"/>
      <c r="AG24" s="895"/>
      <c r="AK24" s="896"/>
    </row>
    <row r="25" spans="1:37" ht="15.75" thickBot="1">
      <c r="A25" s="1340"/>
      <c r="B25" s="449" t="str">
        <f>Equipe!E82</f>
        <v>Técnico de segurança do trabalho</v>
      </c>
      <c r="C25" s="1048">
        <v>0</v>
      </c>
      <c r="D25" s="420">
        <f t="shared" si="0"/>
        <v>1890.41</v>
      </c>
      <c r="E25" s="441">
        <f>Equipe!K82</f>
        <v>0</v>
      </c>
      <c r="F25" s="420">
        <f t="shared" si="1"/>
        <v>380</v>
      </c>
      <c r="G25" s="1347"/>
      <c r="I25" s="585"/>
      <c r="K25" s="857" t="s">
        <v>784</v>
      </c>
      <c r="L25" s="913" t="s">
        <v>395</v>
      </c>
      <c r="M25" s="914">
        <v>1</v>
      </c>
      <c r="N25" s="916">
        <v>1</v>
      </c>
      <c r="O25" s="916">
        <f>M25*N25</f>
        <v>1</v>
      </c>
      <c r="P25" s="859">
        <f>P24</f>
        <v>1</v>
      </c>
      <c r="Q25" s="859">
        <f>O25*P25</f>
        <v>1</v>
      </c>
      <c r="R25" s="859"/>
      <c r="S25" s="915">
        <f>+Q25*R25</f>
        <v>0</v>
      </c>
      <c r="U25" s="917" t="s">
        <v>807</v>
      </c>
      <c r="V25" s="918"/>
      <c r="W25" s="919">
        <f>AVERAGE(U23:Y23)</f>
        <v>2915.6666666666665</v>
      </c>
      <c r="X25" s="918"/>
      <c r="Y25" s="920"/>
      <c r="AA25" s="917" t="s">
        <v>807</v>
      </c>
      <c r="AB25" s="918"/>
      <c r="AC25" s="921">
        <f>AVERAGE(AA23:AE23)</f>
        <v>1612.3333333333333</v>
      </c>
      <c r="AD25" s="918"/>
      <c r="AE25" s="920"/>
      <c r="AG25" s="917" t="s">
        <v>807</v>
      </c>
      <c r="AH25" s="918"/>
      <c r="AI25" s="922">
        <f>AVERAGE(AG23:AK23)</f>
        <v>1012.3333333333334</v>
      </c>
      <c r="AJ25" s="918"/>
      <c r="AK25" s="920"/>
    </row>
    <row r="26" spans="1:37" ht="15.75" thickBot="1">
      <c r="A26" s="1340"/>
      <c r="B26" s="449" t="str">
        <f>Equipe!E88</f>
        <v>Técnico de segurança do trabalho</v>
      </c>
      <c r="C26" s="1048">
        <v>0</v>
      </c>
      <c r="D26" s="420">
        <f t="shared" si="0"/>
        <v>1890.41</v>
      </c>
      <c r="E26" s="441">
        <f>Equipe!K88</f>
        <v>0</v>
      </c>
      <c r="F26" s="420">
        <f t="shared" si="1"/>
        <v>380</v>
      </c>
      <c r="G26" s="1347"/>
      <c r="I26" s="585"/>
      <c r="K26" s="1293" t="s">
        <v>808</v>
      </c>
      <c r="L26" s="1294"/>
      <c r="M26" s="1294"/>
      <c r="N26" s="1294"/>
      <c r="O26" s="1294"/>
      <c r="P26" s="1294"/>
      <c r="Q26" s="1294"/>
      <c r="R26" s="1306"/>
      <c r="S26" s="923">
        <f>SUM(S24:S25)</f>
        <v>380</v>
      </c>
    </row>
    <row r="27" spans="1:37" ht="20.100000000000001" customHeight="1">
      <c r="A27" s="1341"/>
      <c r="B27" s="449" t="str">
        <f>Equipe!E85</f>
        <v>Técnico de obras</v>
      </c>
      <c r="C27" s="1048">
        <v>0</v>
      </c>
      <c r="D27" s="420">
        <f t="shared" si="0"/>
        <v>1890.41</v>
      </c>
      <c r="E27" s="441">
        <f>E24</f>
        <v>0</v>
      </c>
      <c r="F27" s="420">
        <f t="shared" si="1"/>
        <v>380</v>
      </c>
      <c r="G27" s="1348"/>
      <c r="I27" s="585"/>
      <c r="K27" s="848"/>
      <c r="L27" s="849"/>
      <c r="M27" s="849"/>
      <c r="N27" s="849"/>
      <c r="O27" s="849"/>
      <c r="P27" s="849"/>
      <c r="Q27" s="849"/>
      <c r="R27" s="849"/>
      <c r="S27" s="851"/>
      <c r="W27" s="973"/>
      <c r="AA27" s="924"/>
      <c r="AB27" s="925"/>
      <c r="AC27" s="926"/>
      <c r="AD27" s="927"/>
      <c r="AE27" s="924"/>
      <c r="AF27" s="924"/>
      <c r="AI27" s="928"/>
      <c r="AJ27" s="924"/>
      <c r="AK27" s="924"/>
    </row>
    <row r="28" spans="1:37" ht="15.75" thickBot="1">
      <c r="A28" s="1339" t="str">
        <f>Equipe!A91</f>
        <v>Relatório Preliminar de Avaliação Ambiental</v>
      </c>
      <c r="B28" s="830" t="str">
        <f>Equipe!E92</f>
        <v>Engenheiro ambiental sênior</v>
      </c>
      <c r="C28" s="831">
        <v>1</v>
      </c>
      <c r="D28" s="420">
        <f t="shared" si="0"/>
        <v>1890.41</v>
      </c>
      <c r="E28" s="831">
        <v>10</v>
      </c>
      <c r="F28" s="420">
        <f t="shared" si="1"/>
        <v>380</v>
      </c>
      <c r="G28" s="1349">
        <f>(C28*D28)+(E28*F28)+(C29*D29)+(E29*F29)+(C31*D31)+(E31*F31)+(C30*D30)+(E30*F30)</f>
        <v>22761.64</v>
      </c>
      <c r="I28" s="585"/>
      <c r="K28" s="848"/>
      <c r="L28" s="849"/>
      <c r="M28" s="849"/>
      <c r="N28" s="849"/>
      <c r="O28" s="849"/>
      <c r="P28" s="849"/>
      <c r="Q28" s="849"/>
      <c r="R28" s="849"/>
      <c r="S28" s="851"/>
      <c r="U28" s="838" t="s">
        <v>809</v>
      </c>
    </row>
    <row r="29" spans="1:37" ht="15.75" thickBot="1">
      <c r="A29" s="1340"/>
      <c r="B29" s="830" t="str">
        <f>Equipe!E93</f>
        <v>Engenheiro florestal sênior</v>
      </c>
      <c r="C29" s="831">
        <v>1</v>
      </c>
      <c r="D29" s="420">
        <f t="shared" si="0"/>
        <v>1890.41</v>
      </c>
      <c r="E29" s="831">
        <v>10</v>
      </c>
      <c r="F29" s="420">
        <f t="shared" si="1"/>
        <v>380</v>
      </c>
      <c r="G29" s="1351"/>
      <c r="I29" s="585"/>
      <c r="K29" s="1303" t="s">
        <v>810</v>
      </c>
      <c r="L29" s="1304"/>
      <c r="M29" s="1304"/>
      <c r="N29" s="1304"/>
      <c r="O29" s="1304"/>
      <c r="P29" s="1304"/>
      <c r="Q29" s="1307"/>
      <c r="R29" s="849"/>
      <c r="S29" s="851"/>
      <c r="U29" s="1290" t="s">
        <v>811</v>
      </c>
      <c r="V29" s="1291"/>
      <c r="W29" s="1291"/>
      <c r="X29" s="1291"/>
      <c r="Y29" s="1291"/>
      <c r="Z29" s="1291"/>
      <c r="AA29" s="1291"/>
      <c r="AB29" s="1291"/>
      <c r="AC29" s="1291"/>
      <c r="AD29" s="1291"/>
      <c r="AE29" s="1291"/>
      <c r="AF29" s="1291"/>
      <c r="AG29" s="1291"/>
      <c r="AH29" s="1291"/>
      <c r="AI29" s="1291"/>
      <c r="AJ29" s="1292"/>
    </row>
    <row r="30" spans="1:37" ht="30">
      <c r="A30" s="1340"/>
      <c r="B30" s="830" t="str">
        <f>Equipe!E94</f>
        <v>Geólogo sênior</v>
      </c>
      <c r="C30" s="831">
        <v>1</v>
      </c>
      <c r="D30" s="420">
        <f>$M$38</f>
        <v>1890.41</v>
      </c>
      <c r="E30" s="831">
        <v>10</v>
      </c>
      <c r="F30" s="420">
        <f t="shared" si="1"/>
        <v>380</v>
      </c>
      <c r="G30" s="1351"/>
      <c r="I30" s="585"/>
      <c r="K30" s="900" t="s">
        <v>803</v>
      </c>
      <c r="L30" s="901" t="s">
        <v>603</v>
      </c>
      <c r="M30" s="900" t="s">
        <v>773</v>
      </c>
      <c r="N30" s="900" t="s">
        <v>774</v>
      </c>
      <c r="O30" s="900" t="s">
        <v>775</v>
      </c>
      <c r="P30" s="902" t="s">
        <v>812</v>
      </c>
      <c r="Q30" s="929" t="s">
        <v>28</v>
      </c>
      <c r="R30" s="849"/>
      <c r="S30" s="851"/>
      <c r="U30" s="930"/>
      <c r="V30" s="931"/>
      <c r="W30" s="931">
        <v>1</v>
      </c>
      <c r="X30" s="931">
        <v>2</v>
      </c>
      <c r="Y30" s="931">
        <v>3</v>
      </c>
      <c r="Z30" s="931">
        <v>4</v>
      </c>
      <c r="AA30" s="931">
        <v>5</v>
      </c>
      <c r="AB30" s="931">
        <v>6</v>
      </c>
      <c r="AC30" s="931">
        <v>7</v>
      </c>
      <c r="AD30" s="931">
        <v>8</v>
      </c>
      <c r="AE30" s="931">
        <v>9</v>
      </c>
      <c r="AF30" s="931">
        <v>10</v>
      </c>
      <c r="AG30" s="931">
        <v>11</v>
      </c>
      <c r="AH30" s="931">
        <v>12</v>
      </c>
      <c r="AI30" s="931">
        <v>13</v>
      </c>
      <c r="AJ30" s="931">
        <v>14</v>
      </c>
    </row>
    <row r="31" spans="1:37">
      <c r="A31" s="1341"/>
      <c r="B31" s="830" t="str">
        <f>Equipe!E95</f>
        <v>Biólogo pleno</v>
      </c>
      <c r="C31" s="831">
        <v>1</v>
      </c>
      <c r="D31" s="420">
        <f t="shared" si="0"/>
        <v>1890.41</v>
      </c>
      <c r="E31" s="831">
        <v>10</v>
      </c>
      <c r="F31" s="420">
        <f t="shared" si="1"/>
        <v>380</v>
      </c>
      <c r="G31" s="1350"/>
      <c r="I31" s="585"/>
      <c r="K31" s="857" t="s">
        <v>1037</v>
      </c>
      <c r="L31" s="913" t="s">
        <v>395</v>
      </c>
      <c r="M31" s="914">
        <v>1</v>
      </c>
      <c r="N31" s="914">
        <f>N8</f>
        <v>1</v>
      </c>
      <c r="O31" s="914">
        <f>M31*N31</f>
        <v>1</v>
      </c>
      <c r="P31" s="932">
        <v>0</v>
      </c>
      <c r="Q31" s="868">
        <f>O31*P31</f>
        <v>0</v>
      </c>
      <c r="R31" s="849"/>
      <c r="S31" s="851"/>
      <c r="U31" s="933"/>
      <c r="V31" s="934">
        <v>44713</v>
      </c>
      <c r="W31" s="934">
        <f t="shared" ref="W31:AJ31" si="2">V31-30</f>
        <v>44683</v>
      </c>
      <c r="X31" s="934">
        <f t="shared" si="2"/>
        <v>44653</v>
      </c>
      <c r="Y31" s="934">
        <f t="shared" si="2"/>
        <v>44623</v>
      </c>
      <c r="Z31" s="934">
        <f t="shared" si="2"/>
        <v>44593</v>
      </c>
      <c r="AA31" s="934">
        <f t="shared" si="2"/>
        <v>44563</v>
      </c>
      <c r="AB31" s="934">
        <f t="shared" si="2"/>
        <v>44533</v>
      </c>
      <c r="AC31" s="934">
        <f t="shared" si="2"/>
        <v>44503</v>
      </c>
      <c r="AD31" s="934">
        <f t="shared" si="2"/>
        <v>44473</v>
      </c>
      <c r="AE31" s="934">
        <f t="shared" si="2"/>
        <v>44443</v>
      </c>
      <c r="AF31" s="934">
        <f t="shared" si="2"/>
        <v>44413</v>
      </c>
      <c r="AG31" s="934">
        <f t="shared" si="2"/>
        <v>44383</v>
      </c>
      <c r="AH31" s="934">
        <f t="shared" si="2"/>
        <v>44353</v>
      </c>
      <c r="AI31" s="934">
        <f t="shared" si="2"/>
        <v>44323</v>
      </c>
      <c r="AJ31" s="934">
        <f t="shared" si="2"/>
        <v>44293</v>
      </c>
    </row>
    <row r="32" spans="1:37">
      <c r="A32" s="580" t="str">
        <f>Equipe!A98</f>
        <v>Projeto Geométrico/Interseções</v>
      </c>
      <c r="B32" s="579" t="str">
        <f>Equipe!E98</f>
        <v>Engenheiro de projetos pleno</v>
      </c>
      <c r="C32" s="572">
        <v>2</v>
      </c>
      <c r="D32" s="420">
        <f t="shared" si="0"/>
        <v>1890.41</v>
      </c>
      <c r="E32" s="572">
        <v>15</v>
      </c>
      <c r="F32" s="420">
        <f t="shared" si="1"/>
        <v>380</v>
      </c>
      <c r="G32" s="573">
        <f>(C32*D32)+(E32*F32)</f>
        <v>9480.82</v>
      </c>
      <c r="I32" s="587"/>
      <c r="K32" s="857" t="s">
        <v>784</v>
      </c>
      <c r="L32" s="913" t="s">
        <v>395</v>
      </c>
      <c r="M32" s="859">
        <v>0</v>
      </c>
      <c r="N32" s="935">
        <v>0</v>
      </c>
      <c r="O32" s="859">
        <f>M32*N32</f>
        <v>0</v>
      </c>
      <c r="P32" s="859">
        <v>0</v>
      </c>
      <c r="Q32" s="868">
        <f>O32*P32</f>
        <v>0</v>
      </c>
      <c r="R32" s="849"/>
      <c r="S32" s="851"/>
      <c r="U32" s="936" t="s">
        <v>813</v>
      </c>
      <c r="V32" s="937">
        <f>W34+W32</f>
        <v>261.5650769230769</v>
      </c>
      <c r="W32" s="938">
        <f>260.548</f>
        <v>260.548</v>
      </c>
      <c r="X32" s="938">
        <f>259.913</f>
        <v>259.91300000000001</v>
      </c>
      <c r="Y32" s="938">
        <f>259.785</f>
        <v>259.78500000000003</v>
      </c>
      <c r="Z32" s="938">
        <f>259.05</f>
        <v>259.05</v>
      </c>
      <c r="AA32" s="938">
        <f>258.009</f>
        <v>258.00900000000001</v>
      </c>
      <c r="AB32" s="939">
        <f>257.148</f>
        <v>257.14800000000002</v>
      </c>
      <c r="AC32" s="939">
        <f>256.725</f>
        <v>256.72500000000002</v>
      </c>
      <c r="AD32" s="939">
        <f>255.766</f>
        <v>255.76599999999999</v>
      </c>
      <c r="AE32" s="939">
        <f>252.425</f>
        <v>252.42500000000001</v>
      </c>
      <c r="AF32" s="939">
        <f>251.964</f>
        <v>251.964</v>
      </c>
      <c r="AG32" s="939">
        <f>251.077</f>
        <v>251.077</v>
      </c>
      <c r="AH32" s="939">
        <f>249.937</f>
        <v>249.93700000000001</v>
      </c>
      <c r="AI32" s="939">
        <f>247.645</f>
        <v>247.64500000000001</v>
      </c>
      <c r="AJ32" s="940">
        <f>247.326</f>
        <v>247.32599999999999</v>
      </c>
    </row>
    <row r="33" spans="1:36" ht="15.75" thickBot="1">
      <c r="A33" s="580" t="str">
        <f>Equipe!A100</f>
        <v>Projeto de Terraplenagem</v>
      </c>
      <c r="B33" s="579" t="str">
        <f>Equipe!E100</f>
        <v>Engenheiro de projetos pleno</v>
      </c>
      <c r="C33" s="572">
        <v>1</v>
      </c>
      <c r="D33" s="420">
        <f t="shared" si="0"/>
        <v>1890.41</v>
      </c>
      <c r="E33" s="572">
        <v>5</v>
      </c>
      <c r="F33" s="420">
        <f t="shared" si="1"/>
        <v>380</v>
      </c>
      <c r="G33" s="573">
        <f>(C33*D33)+(E33*F33)</f>
        <v>3790.41</v>
      </c>
      <c r="I33" s="587"/>
      <c r="K33" s="1293" t="s">
        <v>814</v>
      </c>
      <c r="L33" s="1294"/>
      <c r="M33" s="1294"/>
      <c r="N33" s="1294"/>
      <c r="O33" s="1294"/>
      <c r="P33" s="1294"/>
      <c r="Q33" s="873">
        <f>SUM(Q31:Q32)</f>
        <v>0</v>
      </c>
      <c r="R33" s="849"/>
      <c r="S33" s="851"/>
      <c r="U33" s="941"/>
      <c r="V33" s="942"/>
      <c r="W33" s="942">
        <f t="shared" ref="W33:AI33" si="3">W32-X32</f>
        <v>0.63499999999999091</v>
      </c>
      <c r="X33" s="942">
        <f t="shared" si="3"/>
        <v>0.1279999999999859</v>
      </c>
      <c r="Y33" s="942">
        <f t="shared" si="3"/>
        <v>0.73500000000001364</v>
      </c>
      <c r="Z33" s="942">
        <f t="shared" si="3"/>
        <v>1.0409999999999968</v>
      </c>
      <c r="AA33" s="942">
        <f t="shared" si="3"/>
        <v>0.86099999999999</v>
      </c>
      <c r="AB33" s="942">
        <f t="shared" si="3"/>
        <v>0.42300000000000182</v>
      </c>
      <c r="AC33" s="942">
        <f t="shared" si="3"/>
        <v>0.9590000000000316</v>
      </c>
      <c r="AD33" s="942">
        <f t="shared" si="3"/>
        <v>3.3409999999999798</v>
      </c>
      <c r="AE33" s="942">
        <f t="shared" si="3"/>
        <v>0.46100000000001273</v>
      </c>
      <c r="AF33" s="942">
        <f t="shared" si="3"/>
        <v>0.88700000000000045</v>
      </c>
      <c r="AG33" s="942">
        <f t="shared" si="3"/>
        <v>1.1399999999999864</v>
      </c>
      <c r="AH33" s="942">
        <f t="shared" si="3"/>
        <v>2.2920000000000016</v>
      </c>
      <c r="AI33" s="942">
        <f t="shared" si="3"/>
        <v>0.31900000000001683</v>
      </c>
      <c r="AJ33" s="943"/>
    </row>
    <row r="34" spans="1:36" ht="15.75" thickBot="1">
      <c r="A34" s="828" t="s">
        <v>353</v>
      </c>
      <c r="B34" s="579" t="str">
        <f>Equipe!E102</f>
        <v>Engenheiro de projetos pleno</v>
      </c>
      <c r="C34" s="572">
        <v>1</v>
      </c>
      <c r="D34" s="420">
        <f t="shared" si="0"/>
        <v>1890.41</v>
      </c>
      <c r="E34" s="572">
        <v>5</v>
      </c>
      <c r="F34" s="420">
        <f t="shared" si="1"/>
        <v>380</v>
      </c>
      <c r="G34" s="573">
        <f>(C34*D34)+(E34*F34)</f>
        <v>3790.41</v>
      </c>
      <c r="K34" s="848" t="s">
        <v>815</v>
      </c>
      <c r="L34" s="849"/>
      <c r="M34" s="849"/>
      <c r="N34" s="849"/>
      <c r="O34" s="849"/>
      <c r="P34" s="849"/>
      <c r="Q34" s="849"/>
      <c r="R34" s="849"/>
      <c r="S34" s="851"/>
      <c r="U34" s="944"/>
      <c r="V34" s="945"/>
      <c r="W34" s="945">
        <f>AVERAGE(W33:AI33)</f>
        <v>1.0170769230769237</v>
      </c>
      <c r="X34" s="945"/>
      <c r="Y34" s="945"/>
      <c r="Z34" s="945"/>
      <c r="AA34" s="945"/>
      <c r="AB34" s="945"/>
      <c r="AC34" s="945"/>
      <c r="AD34" s="945"/>
      <c r="AE34" s="945"/>
      <c r="AF34" s="945"/>
      <c r="AG34" s="945"/>
      <c r="AH34" s="945"/>
      <c r="AI34" s="945"/>
      <c r="AJ34" s="946"/>
    </row>
    <row r="35" spans="1:36">
      <c r="A35" s="1339" t="str">
        <f>Equipe!A104</f>
        <v>Projeto de Pavimentação</v>
      </c>
      <c r="B35" s="579" t="str">
        <f>Equipe!E106</f>
        <v>Engenheiro consultor especial</v>
      </c>
      <c r="C35" s="572">
        <v>1</v>
      </c>
      <c r="D35" s="420">
        <f t="shared" si="0"/>
        <v>1890.41</v>
      </c>
      <c r="E35" s="572">
        <v>5</v>
      </c>
      <c r="F35" s="420">
        <f t="shared" si="1"/>
        <v>380</v>
      </c>
      <c r="G35" s="1349">
        <f>(C35*D35)+(E35*F35)+(C36*D36)+(E36*F36)</f>
        <v>7580.82</v>
      </c>
      <c r="K35" s="947" t="s">
        <v>816</v>
      </c>
      <c r="L35" s="849"/>
      <c r="M35" s="849"/>
      <c r="N35" s="948" t="s">
        <v>817</v>
      </c>
      <c r="O35" s="849"/>
      <c r="P35" s="849"/>
      <c r="Q35" s="849"/>
      <c r="R35" s="849"/>
      <c r="S35" s="851"/>
    </row>
    <row r="36" spans="1:36">
      <c r="A36" s="1341"/>
      <c r="B36" s="579" t="str">
        <f>Equipe!E104</f>
        <v>Engenheiro de projetos pleno</v>
      </c>
      <c r="C36" s="572">
        <v>1</v>
      </c>
      <c r="D36" s="420">
        <f t="shared" si="0"/>
        <v>1890.41</v>
      </c>
      <c r="E36" s="572">
        <v>5</v>
      </c>
      <c r="F36" s="420">
        <f t="shared" si="1"/>
        <v>380</v>
      </c>
      <c r="G36" s="1350"/>
      <c r="K36" s="848"/>
      <c r="L36" s="849"/>
      <c r="M36" s="849"/>
      <c r="N36" s="849"/>
      <c r="O36" s="849"/>
      <c r="P36" s="849"/>
      <c r="Q36" s="849"/>
      <c r="R36" s="849"/>
      <c r="S36" s="851"/>
    </row>
    <row r="37" spans="1:36" hidden="1">
      <c r="A37" s="482" t="str">
        <f>Equipe!A107</f>
        <v>Projeto de Passarelas</v>
      </c>
      <c r="B37" s="579" t="str">
        <f>Equipe!E107</f>
        <v>Engenheiro de projetos pleno</v>
      </c>
      <c r="C37" s="572">
        <v>0</v>
      </c>
      <c r="D37" s="420">
        <f t="shared" si="0"/>
        <v>1890.41</v>
      </c>
      <c r="E37" s="572">
        <v>0</v>
      </c>
      <c r="F37" s="420">
        <f t="shared" si="1"/>
        <v>380</v>
      </c>
      <c r="G37" s="573">
        <f>(C37*D37)+(E37*F37)</f>
        <v>0</v>
      </c>
      <c r="K37" s="949" t="s">
        <v>818</v>
      </c>
      <c r="L37" s="949" t="s">
        <v>28</v>
      </c>
      <c r="M37" s="949" t="s">
        <v>819</v>
      </c>
      <c r="N37" s="927"/>
      <c r="O37" s="927"/>
      <c r="P37" s="927"/>
      <c r="Q37" s="927"/>
      <c r="R37" s="849"/>
      <c r="S37" s="851"/>
    </row>
    <row r="38" spans="1:36">
      <c r="A38" s="1339" t="str">
        <f>Equipe!A109</f>
        <v>Projetos de OAEs (Pontes, Viadutos e Túneis)</v>
      </c>
      <c r="B38" s="579" t="str">
        <f>Equipe!E106</f>
        <v>Engenheiro consultor especial</v>
      </c>
      <c r="C38" s="572">
        <v>1</v>
      </c>
      <c r="D38" s="420">
        <f t="shared" si="0"/>
        <v>1890.41</v>
      </c>
      <c r="E38" s="572">
        <v>4</v>
      </c>
      <c r="F38" s="420">
        <f t="shared" si="1"/>
        <v>380</v>
      </c>
      <c r="G38" s="1349">
        <f>(C38*D38)+(E38*F38)+(C39*D39)+(E39*F39)</f>
        <v>6820.82</v>
      </c>
      <c r="K38" s="950" t="s">
        <v>820</v>
      </c>
      <c r="L38" s="951">
        <f>SUM(Q10)*(V4/W4)</f>
        <v>1890.4078456300711</v>
      </c>
      <c r="M38" s="898">
        <f>ROUND(L38/N8,2)</f>
        <v>1890.41</v>
      </c>
      <c r="N38" s="927"/>
      <c r="O38" s="927"/>
      <c r="P38" s="927"/>
      <c r="Q38" s="927"/>
      <c r="R38" s="849"/>
      <c r="S38" s="851"/>
    </row>
    <row r="39" spans="1:36">
      <c r="A39" s="1341"/>
      <c r="B39" s="579" t="str">
        <f>Equipe!E109</f>
        <v>Engenheiro de projetos sênior</v>
      </c>
      <c r="C39" s="572">
        <v>1</v>
      </c>
      <c r="D39" s="420">
        <f t="shared" si="0"/>
        <v>1890.41</v>
      </c>
      <c r="E39" s="572">
        <v>4</v>
      </c>
      <c r="F39" s="420">
        <f t="shared" si="1"/>
        <v>380</v>
      </c>
      <c r="G39" s="1350"/>
      <c r="K39" s="950" t="s">
        <v>821</v>
      </c>
      <c r="L39" s="951">
        <f>S26</f>
        <v>380</v>
      </c>
      <c r="M39" s="898">
        <f>ROUND(L39/N8,2)</f>
        <v>380</v>
      </c>
      <c r="N39" s="952"/>
      <c r="O39" s="953"/>
      <c r="P39" s="953"/>
      <c r="Q39" s="953"/>
      <c r="R39" s="954"/>
      <c r="S39" s="955"/>
    </row>
    <row r="40" spans="1:36" hidden="1">
      <c r="A40" s="482" t="str">
        <f>Equipe!A113</f>
        <v>Projetos de Contenções</v>
      </c>
      <c r="B40" s="579" t="str">
        <f>Equipe!C113</f>
        <v xml:space="preserve">Engenheiro Senior </v>
      </c>
      <c r="C40" s="572">
        <v>0</v>
      </c>
      <c r="D40" s="420">
        <f t="shared" si="0"/>
        <v>1890.41</v>
      </c>
      <c r="E40" s="572">
        <v>0</v>
      </c>
      <c r="F40" s="420">
        <f t="shared" si="1"/>
        <v>380</v>
      </c>
      <c r="G40" s="573">
        <f t="shared" ref="G40:G48" si="4">(C40*D40)+(E40*F40)</f>
        <v>0</v>
      </c>
      <c r="N40" s="849"/>
      <c r="O40" s="849"/>
      <c r="P40" s="849"/>
      <c r="Q40" s="849"/>
      <c r="R40" s="849"/>
      <c r="S40" s="849"/>
    </row>
    <row r="41" spans="1:36" ht="25.5" customHeight="1">
      <c r="A41" s="1342" t="str">
        <f>Equipe!A116</f>
        <v>Relatório Básico e
Relatório Final de Avaliação Ambiental e Paisagismo</v>
      </c>
      <c r="B41" s="579" t="str">
        <f>Equipe!E117</f>
        <v>Engenheiro ambiental sênior</v>
      </c>
      <c r="C41" s="572">
        <v>1</v>
      </c>
      <c r="D41" s="420">
        <f t="shared" si="0"/>
        <v>1890.41</v>
      </c>
      <c r="E41" s="572">
        <v>3</v>
      </c>
      <c r="F41" s="420">
        <f t="shared" si="1"/>
        <v>380</v>
      </c>
      <c r="G41" s="1287">
        <f>(C41*D41)+(E41*F41)+(C42*D42)+(E42*F42)+(C43*D43)+(E43*F43)+(C44*D44)+(E44*F44)</f>
        <v>12121.64</v>
      </c>
      <c r="N41" s="849"/>
      <c r="O41" s="849"/>
      <c r="P41" s="849"/>
      <c r="Q41" s="849"/>
      <c r="R41" s="849"/>
      <c r="S41" s="849"/>
    </row>
    <row r="42" spans="1:36">
      <c r="A42" s="1344"/>
      <c r="B42" s="579" t="str">
        <f>Equipe!E118</f>
        <v>Engenheiro florestal sênior</v>
      </c>
      <c r="C42" s="572">
        <v>1</v>
      </c>
      <c r="D42" s="420">
        <f t="shared" si="0"/>
        <v>1890.41</v>
      </c>
      <c r="E42" s="572">
        <v>3</v>
      </c>
      <c r="F42" s="420">
        <f t="shared" si="1"/>
        <v>380</v>
      </c>
      <c r="G42" s="1288"/>
      <c r="N42" s="849"/>
      <c r="O42" s="849"/>
      <c r="P42" s="849"/>
      <c r="Q42" s="849"/>
      <c r="R42" s="849"/>
      <c r="S42" s="849"/>
    </row>
    <row r="43" spans="1:36">
      <c r="A43" s="1344"/>
      <c r="B43" s="579" t="str">
        <f>Equipe!E119</f>
        <v>Geólogo sênior</v>
      </c>
      <c r="C43" s="572">
        <v>1</v>
      </c>
      <c r="D43" s="420">
        <f t="shared" si="0"/>
        <v>1890.41</v>
      </c>
      <c r="E43" s="572">
        <v>3</v>
      </c>
      <c r="F43" s="420">
        <f t="shared" si="1"/>
        <v>380</v>
      </c>
      <c r="G43" s="1288"/>
      <c r="N43" s="849"/>
      <c r="O43" s="849"/>
      <c r="P43" s="849"/>
      <c r="Q43" s="849"/>
      <c r="R43" s="849"/>
      <c r="S43" s="849"/>
    </row>
    <row r="44" spans="1:36">
      <c r="A44" s="1343"/>
      <c r="B44" s="579" t="str">
        <f>Equipe!E120</f>
        <v>Biólogo pleno</v>
      </c>
      <c r="C44" s="572">
        <v>1</v>
      </c>
      <c r="D44" s="420">
        <f t="shared" si="0"/>
        <v>1890.41</v>
      </c>
      <c r="E44" s="572">
        <v>3</v>
      </c>
      <c r="F44" s="420">
        <f t="shared" si="1"/>
        <v>380</v>
      </c>
      <c r="G44" s="1289"/>
      <c r="N44" s="849"/>
      <c r="O44" s="849"/>
      <c r="P44" s="849"/>
      <c r="Q44" s="849"/>
      <c r="R44" s="849"/>
      <c r="S44" s="849"/>
    </row>
    <row r="45" spans="1:36">
      <c r="A45" s="482" t="str">
        <f>Equipe!A122</f>
        <v>Projeto de Obras Complementares</v>
      </c>
      <c r="B45" s="579" t="str">
        <f>Equipe!E122</f>
        <v>Engenheiro de projetos pleno</v>
      </c>
      <c r="C45" s="572">
        <v>1</v>
      </c>
      <c r="D45" s="420">
        <f t="shared" si="0"/>
        <v>1890.41</v>
      </c>
      <c r="E45" s="441">
        <v>3</v>
      </c>
      <c r="F45" s="420">
        <f t="shared" si="1"/>
        <v>380</v>
      </c>
      <c r="G45" s="576">
        <f t="shared" si="4"/>
        <v>3030.41</v>
      </c>
      <c r="K45" s="849"/>
      <c r="L45" s="849"/>
      <c r="M45" s="849"/>
      <c r="N45" s="849"/>
      <c r="O45" s="849"/>
      <c r="P45" s="849"/>
      <c r="Q45" s="849"/>
      <c r="R45" s="849"/>
      <c r="S45" s="849"/>
    </row>
    <row r="46" spans="1:36" ht="25.5">
      <c r="A46" s="482" t="str">
        <f>Equipe!A124</f>
        <v>Projeto de Sinalização e Segurança Viária</v>
      </c>
      <c r="B46" s="449" t="str">
        <f>Equipe!C124</f>
        <v>Engenheiro Pleno</v>
      </c>
      <c r="C46" s="441"/>
      <c r="D46" s="420">
        <f t="shared" si="0"/>
        <v>1890.41</v>
      </c>
      <c r="E46" s="441">
        <v>0</v>
      </c>
      <c r="F46" s="420">
        <f t="shared" si="1"/>
        <v>380</v>
      </c>
      <c r="G46" s="576">
        <f t="shared" si="4"/>
        <v>0</v>
      </c>
      <c r="K46" s="849"/>
      <c r="L46" s="849"/>
      <c r="M46" s="849"/>
      <c r="N46" s="849"/>
      <c r="O46" s="849"/>
      <c r="P46" s="849"/>
      <c r="Q46" s="849"/>
      <c r="R46" s="849"/>
      <c r="S46" s="849"/>
    </row>
    <row r="47" spans="1:36">
      <c r="A47" s="482" t="str">
        <f>Equipe!A127</f>
        <v>Projeto de Iluminação</v>
      </c>
      <c r="B47" s="449" t="str">
        <f>Equipe!C127</f>
        <v>Engenheiro Pleno</v>
      </c>
      <c r="C47" s="441"/>
      <c r="D47" s="420">
        <f t="shared" si="0"/>
        <v>1890.41</v>
      </c>
      <c r="E47" s="441">
        <v>0</v>
      </c>
      <c r="F47" s="420">
        <f t="shared" si="1"/>
        <v>380</v>
      </c>
      <c r="G47" s="576">
        <f t="shared" si="4"/>
        <v>0</v>
      </c>
      <c r="K47" s="849"/>
      <c r="L47" s="849"/>
      <c r="M47" s="849"/>
      <c r="N47" s="849"/>
      <c r="O47" s="849"/>
      <c r="P47" s="849"/>
      <c r="Q47" s="849"/>
      <c r="R47" s="849"/>
      <c r="S47" s="849"/>
    </row>
    <row r="48" spans="1:36" ht="38.25">
      <c r="A48" s="482" t="str">
        <f>'Orçamento Total'!A28</f>
        <v xml:space="preserve">Estudos sobre Ocupações Irregulares de Faixas de Domínio e Áreas Não Edificantes das Vias Federais </v>
      </c>
      <c r="B48" s="579" t="str">
        <f>Equipe!C131</f>
        <v>Engenheiro Pleno</v>
      </c>
      <c r="C48" s="572">
        <v>0</v>
      </c>
      <c r="D48" s="420">
        <f t="shared" si="0"/>
        <v>1890.41</v>
      </c>
      <c r="E48" s="572">
        <v>0</v>
      </c>
      <c r="F48" s="420">
        <f t="shared" si="1"/>
        <v>380</v>
      </c>
      <c r="G48" s="573">
        <f t="shared" si="4"/>
        <v>0</v>
      </c>
      <c r="K48" s="849"/>
      <c r="L48" s="849"/>
      <c r="M48" s="849"/>
      <c r="N48" s="849"/>
      <c r="O48" s="849"/>
      <c r="P48" s="849"/>
      <c r="Q48" s="849"/>
      <c r="R48" s="849"/>
      <c r="S48" s="849"/>
    </row>
    <row r="49" spans="1:19">
      <c r="A49" s="1342" t="str">
        <f>'Orçamento Total'!A29</f>
        <v>Projeto Básico de Desapropriação</v>
      </c>
      <c r="B49" s="579" t="str">
        <f>Equipe!E135</f>
        <v>Engenheiro de projetos pleno</v>
      </c>
      <c r="C49" s="572">
        <v>1</v>
      </c>
      <c r="D49" s="420">
        <f t="shared" si="0"/>
        <v>1890.41</v>
      </c>
      <c r="E49" s="572">
        <v>10</v>
      </c>
      <c r="F49" s="420">
        <f t="shared" si="1"/>
        <v>380</v>
      </c>
      <c r="G49" s="1287">
        <f>(C49*D49)+(E49*F49)+(C50*D50)+(E50*F50)</f>
        <v>11380.82</v>
      </c>
      <c r="K49" s="849"/>
      <c r="L49" s="849"/>
      <c r="M49" s="849"/>
      <c r="N49" s="849"/>
      <c r="O49" s="849"/>
      <c r="P49" s="849"/>
      <c r="Q49" s="849"/>
      <c r="R49" s="849"/>
      <c r="S49" s="849"/>
    </row>
    <row r="50" spans="1:19" ht="25.5" customHeight="1">
      <c r="A50" s="1343"/>
      <c r="B50" s="579" t="str">
        <f>Equipe!E136</f>
        <v>Engenheiro agrônomo pleno</v>
      </c>
      <c r="C50" s="441">
        <v>1</v>
      </c>
      <c r="D50" s="420">
        <f t="shared" si="0"/>
        <v>1890.41</v>
      </c>
      <c r="E50" s="572">
        <v>10</v>
      </c>
      <c r="F50" s="420">
        <f t="shared" si="1"/>
        <v>380</v>
      </c>
      <c r="G50" s="1289"/>
      <c r="K50" s="849"/>
      <c r="L50" s="849"/>
      <c r="M50" s="849"/>
      <c r="N50" s="849"/>
      <c r="O50" s="849"/>
      <c r="P50" s="849"/>
      <c r="Q50" s="849"/>
      <c r="R50" s="849"/>
      <c r="S50" s="849"/>
    </row>
    <row r="51" spans="1:19" ht="22.5" customHeight="1">
      <c r="A51" s="482" t="str">
        <f>Equipe!A140</f>
        <v>Orçamento e Plano de Execução da Obra</v>
      </c>
      <c r="B51" s="579" t="str">
        <f>Equipe!E136</f>
        <v>Engenheiro agrônomo pleno</v>
      </c>
      <c r="C51" s="441">
        <v>0</v>
      </c>
      <c r="D51" s="420">
        <f t="shared" si="0"/>
        <v>1890.41</v>
      </c>
      <c r="E51" s="572">
        <v>10</v>
      </c>
      <c r="F51" s="420">
        <f t="shared" si="1"/>
        <v>380</v>
      </c>
      <c r="G51" s="1162"/>
      <c r="K51" s="849"/>
      <c r="L51" s="849"/>
      <c r="M51" s="849"/>
      <c r="N51" s="849"/>
      <c r="O51" s="849"/>
      <c r="P51" s="849"/>
      <c r="Q51" s="849"/>
      <c r="R51" s="849"/>
      <c r="S51" s="849"/>
    </row>
    <row r="52" spans="1:19" ht="43.5" customHeight="1">
      <c r="A52" s="482" t="s">
        <v>4340</v>
      </c>
      <c r="B52" s="579" t="s">
        <v>561</v>
      </c>
      <c r="C52" s="572">
        <v>1</v>
      </c>
      <c r="D52" s="420">
        <f t="shared" si="0"/>
        <v>1890.41</v>
      </c>
      <c r="E52" s="572">
        <v>10</v>
      </c>
      <c r="F52" s="420">
        <f t="shared" si="1"/>
        <v>380</v>
      </c>
      <c r="G52" s="573">
        <f t="shared" ref="G52" si="5">(C52*D52)+(E52*F52)</f>
        <v>5690.41</v>
      </c>
      <c r="K52" s="849"/>
      <c r="L52" s="849"/>
      <c r="M52" s="849"/>
      <c r="N52" s="849"/>
      <c r="O52" s="849"/>
      <c r="P52" s="849"/>
      <c r="Q52" s="849"/>
      <c r="R52" s="849"/>
      <c r="S52" s="849"/>
    </row>
    <row r="53" spans="1:19">
      <c r="A53" s="1335" t="s">
        <v>258</v>
      </c>
      <c r="B53" s="1336"/>
      <c r="C53" s="1336"/>
      <c r="D53" s="1336"/>
      <c r="E53" s="1336"/>
      <c r="F53" s="1337"/>
      <c r="G53" s="582">
        <f>SUM(G9:G52)</f>
        <v>240194.76000000007</v>
      </c>
      <c r="K53" s="849"/>
      <c r="L53" s="849"/>
      <c r="M53" s="849"/>
      <c r="N53" s="849"/>
      <c r="O53" s="849"/>
      <c r="P53" s="849"/>
      <c r="Q53" s="849"/>
      <c r="R53" s="849"/>
      <c r="S53" s="849"/>
    </row>
    <row r="54" spans="1:19">
      <c r="G54" s="588"/>
      <c r="K54" s="849"/>
      <c r="L54" s="849"/>
      <c r="M54" s="849"/>
      <c r="N54" s="849"/>
      <c r="O54" s="849"/>
      <c r="P54" s="849"/>
      <c r="Q54" s="849"/>
      <c r="R54" s="849"/>
      <c r="S54" s="849"/>
    </row>
    <row r="55" spans="1:19">
      <c r="G55" s="588"/>
      <c r="K55" s="849"/>
      <c r="L55" s="849"/>
      <c r="M55" s="849"/>
      <c r="N55" s="849"/>
      <c r="O55" s="849"/>
      <c r="P55" s="849"/>
      <c r="Q55" s="849"/>
      <c r="R55" s="849"/>
      <c r="S55" s="849"/>
    </row>
    <row r="56" spans="1:19">
      <c r="K56" s="849"/>
      <c r="L56" s="849"/>
      <c r="M56" s="849"/>
      <c r="N56" s="849"/>
      <c r="O56" s="849"/>
      <c r="P56" s="849"/>
      <c r="Q56" s="849"/>
      <c r="R56" s="849"/>
      <c r="S56" s="849"/>
    </row>
    <row r="57" spans="1:19">
      <c r="K57" s="849"/>
      <c r="L57" s="849"/>
      <c r="M57" s="849"/>
      <c r="N57" s="849"/>
      <c r="O57" s="849"/>
      <c r="P57" s="849"/>
      <c r="Q57" s="849"/>
      <c r="R57" s="849"/>
      <c r="S57" s="849"/>
    </row>
    <row r="58" spans="1:19">
      <c r="K58" s="849"/>
      <c r="L58" s="849"/>
      <c r="M58" s="849"/>
      <c r="N58" s="849"/>
      <c r="O58" s="849"/>
      <c r="P58" s="849"/>
      <c r="Q58" s="849"/>
      <c r="R58" s="849"/>
      <c r="S58" s="849"/>
    </row>
    <row r="59" spans="1:19">
      <c r="K59" s="849"/>
      <c r="L59" s="849"/>
      <c r="M59" s="849"/>
      <c r="N59" s="849"/>
      <c r="O59" s="849"/>
      <c r="P59" s="849"/>
      <c r="Q59" s="849"/>
      <c r="R59" s="849"/>
      <c r="S59" s="849"/>
    </row>
    <row r="60" spans="1:19">
      <c r="K60" s="849"/>
      <c r="L60" s="849"/>
      <c r="M60" s="849"/>
      <c r="N60" s="849"/>
      <c r="O60" s="849"/>
      <c r="P60" s="849"/>
      <c r="Q60" s="849"/>
      <c r="R60" s="849"/>
      <c r="S60" s="849"/>
    </row>
    <row r="61" spans="1:19">
      <c r="K61" s="849"/>
      <c r="L61" s="849"/>
      <c r="M61" s="849"/>
      <c r="N61" s="849"/>
      <c r="O61" s="849"/>
      <c r="P61" s="849"/>
      <c r="Q61" s="849"/>
      <c r="R61" s="849"/>
      <c r="S61" s="849"/>
    </row>
    <row r="62" spans="1:19">
      <c r="K62" s="849"/>
      <c r="L62" s="849"/>
      <c r="M62" s="849"/>
      <c r="N62" s="849"/>
      <c r="O62" s="849"/>
      <c r="P62" s="849"/>
      <c r="Q62" s="849"/>
      <c r="R62" s="849"/>
      <c r="S62" s="849"/>
    </row>
    <row r="63" spans="1:19">
      <c r="K63" s="849"/>
      <c r="L63" s="849"/>
      <c r="M63" s="849"/>
      <c r="N63" s="849"/>
      <c r="O63" s="849"/>
      <c r="P63" s="849"/>
      <c r="Q63" s="849"/>
      <c r="R63" s="849"/>
      <c r="S63" s="849"/>
    </row>
    <row r="64" spans="1:19">
      <c r="K64" s="849"/>
      <c r="L64" s="849"/>
      <c r="M64" s="849"/>
      <c r="N64" s="849"/>
      <c r="O64" s="849"/>
      <c r="P64" s="849"/>
      <c r="Q64" s="849"/>
      <c r="R64" s="849"/>
      <c r="S64" s="849"/>
    </row>
    <row r="65" spans="11:27">
      <c r="K65" s="849"/>
      <c r="L65" s="849"/>
      <c r="M65" s="849"/>
      <c r="N65" s="849"/>
      <c r="O65" s="849"/>
      <c r="P65" s="849"/>
      <c r="Q65" s="849"/>
      <c r="R65" s="849"/>
      <c r="S65" s="849"/>
    </row>
    <row r="66" spans="11:27">
      <c r="K66" s="849"/>
      <c r="L66" s="849"/>
      <c r="M66" s="849"/>
      <c r="N66" s="849"/>
      <c r="O66" s="849"/>
      <c r="P66" s="849"/>
      <c r="Q66" s="849"/>
      <c r="R66" s="849"/>
      <c r="S66" s="849"/>
    </row>
    <row r="67" spans="11:27">
      <c r="K67" s="849"/>
      <c r="L67" s="849"/>
      <c r="M67" s="849"/>
      <c r="N67" s="849"/>
      <c r="O67" s="849"/>
      <c r="P67" s="849"/>
      <c r="Q67" s="849"/>
      <c r="R67" s="849"/>
      <c r="S67" s="849"/>
    </row>
    <row r="68" spans="11:27">
      <c r="K68" s="849"/>
      <c r="L68" s="849"/>
      <c r="M68" s="849"/>
      <c r="N68" s="849"/>
      <c r="O68" s="849"/>
      <c r="P68" s="849"/>
      <c r="Q68" s="849"/>
      <c r="R68" s="849"/>
      <c r="S68" s="849"/>
    </row>
    <row r="69" spans="11:27">
      <c r="K69" s="849"/>
      <c r="L69" s="849"/>
      <c r="M69" s="849"/>
      <c r="N69" s="849"/>
      <c r="O69" s="849"/>
      <c r="P69" s="849"/>
      <c r="Q69" s="849"/>
      <c r="R69" s="849"/>
      <c r="S69" s="849"/>
    </row>
    <row r="70" spans="11:27">
      <c r="K70" s="849"/>
      <c r="L70" s="849"/>
      <c r="M70" s="849"/>
      <c r="N70" s="849"/>
      <c r="O70" s="849"/>
      <c r="P70" s="849"/>
      <c r="Q70" s="849"/>
      <c r="R70" s="849"/>
      <c r="S70" s="849"/>
    </row>
    <row r="71" spans="11:27">
      <c r="K71" s="849"/>
      <c r="L71" s="849"/>
      <c r="M71" s="849"/>
      <c r="N71" s="849"/>
      <c r="O71" s="849"/>
      <c r="P71" s="849"/>
      <c r="Q71" s="849"/>
      <c r="R71" s="849"/>
      <c r="S71" s="849"/>
    </row>
    <row r="72" spans="11:27">
      <c r="K72" s="849"/>
      <c r="L72" s="849"/>
      <c r="M72" s="849"/>
      <c r="N72" s="849"/>
      <c r="O72" s="849"/>
      <c r="P72" s="849"/>
      <c r="Q72" s="849"/>
      <c r="R72" s="849"/>
      <c r="S72" s="849"/>
    </row>
    <row r="73" spans="11:27">
      <c r="K73" s="849"/>
      <c r="L73" s="849"/>
      <c r="M73" s="849"/>
      <c r="N73" s="849"/>
      <c r="O73" s="849"/>
      <c r="P73" s="849"/>
      <c r="Q73" s="849"/>
      <c r="R73" s="849"/>
      <c r="S73" s="849"/>
    </row>
    <row r="74" spans="11:27">
      <c r="K74" s="849"/>
      <c r="L74" s="849"/>
      <c r="M74" s="849"/>
      <c r="N74" s="849"/>
      <c r="O74" s="849"/>
      <c r="P74" s="849"/>
      <c r="Q74" s="849"/>
      <c r="R74" s="849"/>
      <c r="S74" s="849"/>
      <c r="AA74" s="956"/>
    </row>
    <row r="75" spans="11:27">
      <c r="K75" s="849"/>
      <c r="L75" s="849"/>
      <c r="M75" s="849"/>
      <c r="N75" s="849"/>
      <c r="O75" s="849"/>
      <c r="P75" s="849"/>
      <c r="Q75" s="849"/>
      <c r="R75" s="849"/>
      <c r="S75" s="849"/>
      <c r="AA75" s="956"/>
    </row>
    <row r="76" spans="11:27">
      <c r="K76" s="849"/>
      <c r="L76" s="849"/>
      <c r="M76" s="849"/>
      <c r="N76" s="849"/>
      <c r="O76" s="849"/>
      <c r="P76" s="849"/>
      <c r="Q76" s="849"/>
      <c r="R76" s="849"/>
      <c r="S76" s="849"/>
      <c r="AA76" s="956"/>
    </row>
    <row r="77" spans="11:27">
      <c r="K77" s="849"/>
      <c r="L77" s="849"/>
      <c r="M77" s="849"/>
      <c r="N77" s="849"/>
      <c r="O77" s="849"/>
      <c r="P77" s="849"/>
      <c r="Q77" s="849"/>
      <c r="R77" s="849"/>
      <c r="S77" s="849"/>
      <c r="AA77" s="956"/>
    </row>
    <row r="78" spans="11:27">
      <c r="K78" s="849"/>
      <c r="L78" s="849"/>
      <c r="M78" s="849"/>
      <c r="N78" s="849"/>
      <c r="O78" s="849"/>
      <c r="P78" s="849"/>
      <c r="Q78" s="849"/>
      <c r="R78" s="849"/>
      <c r="S78" s="849"/>
      <c r="AA78" s="956"/>
    </row>
    <row r="79" spans="11:27">
      <c r="K79" s="849"/>
      <c r="L79" s="849"/>
      <c r="M79" s="849"/>
      <c r="N79" s="849"/>
      <c r="O79" s="849"/>
      <c r="P79" s="849"/>
      <c r="Q79" s="849"/>
      <c r="R79" s="849"/>
      <c r="S79" s="849"/>
      <c r="AA79" s="956"/>
    </row>
    <row r="80" spans="11:27">
      <c r="K80" s="849"/>
      <c r="L80" s="849"/>
      <c r="M80" s="849"/>
      <c r="N80" s="849"/>
      <c r="O80" s="849"/>
      <c r="P80" s="849"/>
      <c r="Q80" s="849"/>
      <c r="R80" s="849"/>
      <c r="S80" s="849"/>
      <c r="AA80" s="956"/>
    </row>
    <row r="81" spans="11:27">
      <c r="K81" s="849"/>
      <c r="L81" s="849"/>
      <c r="M81" s="849"/>
      <c r="N81" s="849"/>
      <c r="O81" s="849"/>
      <c r="P81" s="849"/>
      <c r="Q81" s="849"/>
      <c r="R81" s="849"/>
      <c r="S81" s="849"/>
      <c r="AA81" s="956"/>
    </row>
    <row r="82" spans="11:27">
      <c r="K82" s="849"/>
      <c r="L82" s="849"/>
      <c r="M82" s="849"/>
      <c r="N82" s="849"/>
      <c r="O82" s="849"/>
      <c r="P82" s="849"/>
      <c r="Q82" s="849"/>
      <c r="R82" s="849"/>
      <c r="S82" s="849"/>
      <c r="AA82" s="956"/>
    </row>
    <row r="83" spans="11:27">
      <c r="K83" s="849"/>
      <c r="L83" s="849"/>
      <c r="M83" s="849"/>
      <c r="N83" s="849"/>
      <c r="O83" s="849"/>
      <c r="P83" s="849"/>
      <c r="Q83" s="849"/>
      <c r="R83" s="849"/>
      <c r="S83" s="849"/>
      <c r="AA83" s="956"/>
    </row>
    <row r="84" spans="11:27">
      <c r="K84" s="849"/>
      <c r="L84" s="849"/>
      <c r="M84" s="849"/>
      <c r="N84" s="849"/>
      <c r="O84" s="849"/>
      <c r="P84" s="849"/>
      <c r="Q84" s="849"/>
      <c r="R84" s="849"/>
      <c r="S84" s="849"/>
      <c r="AA84" s="956"/>
    </row>
    <row r="85" spans="11:27">
      <c r="K85" s="849"/>
      <c r="L85" s="849"/>
      <c r="M85" s="849"/>
      <c r="N85" s="849"/>
      <c r="O85" s="849"/>
      <c r="P85" s="849"/>
      <c r="Q85" s="849"/>
      <c r="R85" s="849"/>
      <c r="S85" s="849"/>
      <c r="AA85" s="956"/>
    </row>
    <row r="86" spans="11:27">
      <c r="K86" s="849"/>
      <c r="L86" s="849"/>
      <c r="M86" s="849"/>
      <c r="N86" s="849"/>
      <c r="O86" s="849"/>
      <c r="P86" s="849"/>
      <c r="Q86" s="849"/>
      <c r="R86" s="849"/>
      <c r="S86" s="849"/>
    </row>
    <row r="87" spans="11:27">
      <c r="K87" s="849"/>
      <c r="L87" s="849"/>
      <c r="M87" s="849"/>
      <c r="N87" s="849"/>
      <c r="O87" s="849"/>
      <c r="P87" s="849"/>
      <c r="Q87" s="849"/>
      <c r="R87" s="849"/>
      <c r="S87" s="849"/>
    </row>
    <row r="88" spans="11:27">
      <c r="K88" s="849"/>
      <c r="L88" s="849"/>
      <c r="M88" s="849"/>
      <c r="N88" s="849"/>
      <c r="O88" s="849"/>
      <c r="P88" s="849"/>
      <c r="Q88" s="849"/>
      <c r="R88" s="849"/>
      <c r="S88" s="849"/>
    </row>
    <row r="89" spans="11:27">
      <c r="K89" s="849"/>
      <c r="L89" s="849"/>
      <c r="M89" s="849"/>
      <c r="N89" s="849"/>
      <c r="O89" s="849"/>
      <c r="P89" s="849"/>
      <c r="Q89" s="849"/>
      <c r="R89" s="849"/>
      <c r="S89" s="849"/>
    </row>
    <row r="90" spans="11:27">
      <c r="K90" s="849"/>
      <c r="L90" s="849"/>
      <c r="M90" s="849"/>
      <c r="N90" s="849"/>
      <c r="O90" s="849"/>
      <c r="P90" s="849"/>
      <c r="Q90" s="849"/>
      <c r="R90" s="849"/>
      <c r="S90" s="849"/>
    </row>
    <row r="91" spans="11:27">
      <c r="K91" s="849"/>
      <c r="L91" s="849"/>
      <c r="M91" s="849"/>
      <c r="N91" s="849"/>
      <c r="O91" s="849"/>
      <c r="P91" s="849"/>
      <c r="Q91" s="849"/>
      <c r="R91" s="849"/>
      <c r="S91" s="849"/>
    </row>
    <row r="92" spans="11:27">
      <c r="K92" s="849"/>
      <c r="L92" s="849"/>
      <c r="M92" s="849"/>
      <c r="N92" s="849"/>
      <c r="O92" s="849"/>
      <c r="P92" s="849"/>
      <c r="Q92" s="849"/>
      <c r="R92" s="849"/>
      <c r="S92" s="849"/>
    </row>
    <row r="93" spans="11:27">
      <c r="K93" s="849"/>
      <c r="L93" s="849"/>
      <c r="M93" s="849"/>
      <c r="N93" s="849"/>
      <c r="O93" s="849"/>
      <c r="P93" s="849"/>
      <c r="Q93" s="849"/>
      <c r="R93" s="849"/>
      <c r="S93" s="849"/>
    </row>
    <row r="94" spans="11:27">
      <c r="K94" s="849"/>
      <c r="L94" s="849"/>
      <c r="M94" s="849"/>
      <c r="N94" s="849"/>
      <c r="O94" s="849"/>
      <c r="P94" s="849"/>
      <c r="Q94" s="849"/>
      <c r="R94" s="849"/>
      <c r="S94" s="849"/>
    </row>
    <row r="95" spans="11:27">
      <c r="K95" s="849"/>
      <c r="L95" s="849"/>
      <c r="M95" s="849"/>
      <c r="N95" s="849"/>
      <c r="O95" s="849"/>
      <c r="P95" s="849"/>
      <c r="Q95" s="849"/>
      <c r="R95" s="849"/>
      <c r="S95" s="849"/>
    </row>
    <row r="96" spans="11:27">
      <c r="K96" s="849"/>
      <c r="L96" s="849"/>
      <c r="M96" s="849"/>
      <c r="N96" s="849"/>
      <c r="O96" s="849"/>
      <c r="P96" s="849"/>
      <c r="Q96" s="849"/>
      <c r="R96" s="849"/>
      <c r="S96" s="849"/>
    </row>
    <row r="97" spans="11:19">
      <c r="K97" s="849"/>
      <c r="L97" s="849"/>
      <c r="M97" s="849"/>
      <c r="N97" s="849"/>
      <c r="O97" s="849"/>
      <c r="P97" s="849"/>
      <c r="Q97" s="849"/>
      <c r="R97" s="849"/>
      <c r="S97" s="849"/>
    </row>
    <row r="98" spans="11:19">
      <c r="K98" s="849"/>
      <c r="L98" s="849"/>
      <c r="M98" s="849"/>
      <c r="N98" s="849"/>
      <c r="O98" s="849"/>
      <c r="P98" s="849"/>
      <c r="Q98" s="849"/>
      <c r="R98" s="849"/>
      <c r="S98" s="849"/>
    </row>
    <row r="99" spans="11:19">
      <c r="K99" s="849"/>
      <c r="L99" s="849"/>
      <c r="M99" s="849"/>
      <c r="N99" s="849"/>
      <c r="O99" s="849"/>
      <c r="P99" s="849"/>
      <c r="Q99" s="849"/>
      <c r="R99" s="849"/>
      <c r="S99" s="849"/>
    </row>
    <row r="100" spans="11:19">
      <c r="K100" s="849"/>
      <c r="L100" s="849"/>
      <c r="M100" s="849"/>
      <c r="N100" s="849"/>
      <c r="O100" s="849"/>
      <c r="P100" s="849"/>
      <c r="Q100" s="849"/>
      <c r="R100" s="849"/>
      <c r="S100" s="849"/>
    </row>
    <row r="101" spans="11:19">
      <c r="K101" s="849"/>
      <c r="L101" s="849"/>
      <c r="M101" s="849"/>
      <c r="N101" s="849"/>
      <c r="O101" s="849"/>
      <c r="P101" s="849"/>
      <c r="Q101" s="849"/>
      <c r="R101" s="849"/>
      <c r="S101" s="849"/>
    </row>
    <row r="102" spans="11:19">
      <c r="K102" s="849"/>
      <c r="L102" s="849"/>
      <c r="M102" s="849"/>
      <c r="N102" s="849"/>
      <c r="O102" s="849"/>
      <c r="P102" s="849"/>
      <c r="Q102" s="849"/>
      <c r="R102" s="849"/>
      <c r="S102" s="849"/>
    </row>
    <row r="103" spans="11:19">
      <c r="K103" s="849"/>
      <c r="L103" s="849"/>
      <c r="M103" s="849"/>
      <c r="N103" s="849"/>
      <c r="O103" s="849"/>
      <c r="P103" s="849"/>
      <c r="Q103" s="849"/>
      <c r="R103" s="849"/>
      <c r="S103" s="849"/>
    </row>
    <row r="104" spans="11:19">
      <c r="K104" s="849"/>
      <c r="L104" s="849"/>
      <c r="M104" s="849"/>
      <c r="N104" s="849"/>
      <c r="O104" s="849"/>
      <c r="P104" s="849"/>
      <c r="Q104" s="849"/>
      <c r="R104" s="849"/>
      <c r="S104" s="849"/>
    </row>
    <row r="105" spans="11:19">
      <c r="K105" s="849"/>
      <c r="L105" s="849"/>
      <c r="M105" s="849"/>
      <c r="N105" s="849"/>
      <c r="O105" s="849"/>
      <c r="P105" s="849"/>
      <c r="Q105" s="849"/>
      <c r="R105" s="849"/>
      <c r="S105" s="849"/>
    </row>
    <row r="106" spans="11:19">
      <c r="K106" s="849"/>
      <c r="L106" s="849"/>
      <c r="M106" s="849"/>
      <c r="N106" s="849"/>
      <c r="O106" s="849"/>
      <c r="P106" s="849"/>
      <c r="Q106" s="849"/>
      <c r="R106" s="849"/>
      <c r="S106" s="849"/>
    </row>
    <row r="107" spans="11:19">
      <c r="K107" s="849"/>
      <c r="L107" s="849"/>
      <c r="M107" s="849"/>
      <c r="N107" s="849"/>
      <c r="O107" s="849"/>
      <c r="P107" s="849"/>
      <c r="Q107" s="849"/>
      <c r="R107" s="849"/>
      <c r="S107" s="849"/>
    </row>
    <row r="108" spans="11:19">
      <c r="K108" s="849"/>
      <c r="L108" s="849"/>
      <c r="M108" s="849"/>
      <c r="N108" s="849"/>
      <c r="O108" s="849"/>
      <c r="P108" s="849"/>
      <c r="Q108" s="849"/>
      <c r="R108" s="849"/>
      <c r="S108" s="849"/>
    </row>
    <row r="109" spans="11:19">
      <c r="K109" s="849"/>
      <c r="L109" s="849"/>
      <c r="M109" s="849"/>
      <c r="N109" s="849"/>
      <c r="O109" s="849"/>
      <c r="P109" s="849"/>
      <c r="Q109" s="849"/>
      <c r="R109" s="849"/>
      <c r="S109" s="849"/>
    </row>
    <row r="110" spans="11:19">
      <c r="K110" s="849"/>
      <c r="L110" s="849"/>
      <c r="M110" s="849"/>
      <c r="N110" s="849"/>
      <c r="O110" s="849"/>
      <c r="P110" s="849"/>
      <c r="Q110" s="849"/>
      <c r="R110" s="849"/>
      <c r="S110" s="849"/>
    </row>
    <row r="111" spans="11:19">
      <c r="K111" s="849"/>
      <c r="L111" s="849"/>
      <c r="M111" s="849"/>
      <c r="N111" s="849"/>
      <c r="O111" s="849"/>
      <c r="P111" s="849"/>
      <c r="Q111" s="849"/>
      <c r="R111" s="849"/>
      <c r="S111" s="849"/>
    </row>
    <row r="112" spans="11:19">
      <c r="K112" s="849"/>
      <c r="L112" s="849"/>
      <c r="M112" s="849"/>
      <c r="N112" s="849"/>
      <c r="O112" s="849"/>
      <c r="P112" s="849"/>
      <c r="Q112" s="849"/>
      <c r="R112" s="849"/>
      <c r="S112" s="849"/>
    </row>
    <row r="113" spans="11:19">
      <c r="K113" s="849"/>
      <c r="L113" s="849"/>
      <c r="M113" s="849"/>
      <c r="N113" s="849"/>
      <c r="O113" s="849"/>
      <c r="P113" s="849"/>
      <c r="Q113" s="849"/>
      <c r="R113" s="849"/>
      <c r="S113" s="849"/>
    </row>
    <row r="114" spans="11:19">
      <c r="K114" s="849"/>
      <c r="L114" s="849"/>
      <c r="M114" s="849"/>
      <c r="N114" s="849"/>
      <c r="O114" s="849"/>
      <c r="P114" s="849"/>
      <c r="Q114" s="849"/>
      <c r="R114" s="849"/>
      <c r="S114" s="849"/>
    </row>
    <row r="115" spans="11:19">
      <c r="K115" s="849"/>
      <c r="L115" s="849"/>
      <c r="M115" s="849"/>
      <c r="N115" s="849"/>
      <c r="O115" s="849"/>
      <c r="P115" s="849"/>
      <c r="Q115" s="849"/>
      <c r="R115" s="849"/>
      <c r="S115" s="849"/>
    </row>
    <row r="116" spans="11:19">
      <c r="K116" s="849"/>
      <c r="L116" s="849"/>
      <c r="M116" s="849"/>
      <c r="N116" s="849"/>
      <c r="O116" s="849"/>
      <c r="P116" s="849"/>
      <c r="Q116" s="849"/>
      <c r="R116" s="849"/>
      <c r="S116" s="849"/>
    </row>
    <row r="117" spans="11:19">
      <c r="K117" s="849"/>
      <c r="L117" s="849"/>
      <c r="M117" s="849"/>
      <c r="N117" s="849"/>
      <c r="O117" s="849"/>
      <c r="P117" s="849"/>
      <c r="Q117" s="849"/>
      <c r="R117" s="849"/>
      <c r="S117" s="849"/>
    </row>
    <row r="118" spans="11:19">
      <c r="K118" s="849"/>
      <c r="L118" s="849"/>
      <c r="M118" s="849"/>
      <c r="N118" s="849"/>
      <c r="O118" s="849"/>
      <c r="P118" s="849"/>
      <c r="Q118" s="849"/>
      <c r="R118" s="849"/>
      <c r="S118" s="849"/>
    </row>
    <row r="119" spans="11:19">
      <c r="K119" s="849"/>
      <c r="L119" s="849"/>
      <c r="M119" s="849"/>
      <c r="N119" s="849"/>
      <c r="O119" s="849"/>
      <c r="P119" s="849"/>
      <c r="Q119" s="849"/>
      <c r="R119" s="849"/>
      <c r="S119" s="849"/>
    </row>
    <row r="120" spans="11:19">
      <c r="K120" s="849"/>
      <c r="L120" s="849"/>
      <c r="M120" s="849"/>
      <c r="N120" s="849"/>
      <c r="O120" s="849"/>
      <c r="P120" s="849"/>
      <c r="Q120" s="849"/>
      <c r="R120" s="849"/>
      <c r="S120" s="849"/>
    </row>
    <row r="121" spans="11:19">
      <c r="K121" s="849"/>
      <c r="L121" s="849"/>
      <c r="M121" s="849"/>
      <c r="N121" s="849"/>
      <c r="O121" s="849"/>
      <c r="P121" s="849"/>
      <c r="Q121" s="849"/>
      <c r="R121" s="849"/>
      <c r="S121" s="849"/>
    </row>
    <row r="122" spans="11:19">
      <c r="K122" s="849"/>
      <c r="L122" s="849"/>
      <c r="M122" s="849"/>
      <c r="N122" s="849"/>
      <c r="O122" s="849"/>
      <c r="P122" s="849"/>
      <c r="Q122" s="849"/>
      <c r="R122" s="849"/>
      <c r="S122" s="849"/>
    </row>
    <row r="123" spans="11:19">
      <c r="K123" s="849"/>
      <c r="L123" s="849"/>
      <c r="M123" s="849"/>
      <c r="N123" s="849"/>
      <c r="O123" s="849"/>
      <c r="P123" s="849"/>
      <c r="Q123" s="849"/>
      <c r="R123" s="849"/>
      <c r="S123" s="849"/>
    </row>
    <row r="124" spans="11:19">
      <c r="K124" s="849"/>
      <c r="L124" s="849"/>
      <c r="M124" s="849"/>
      <c r="N124" s="849"/>
      <c r="O124" s="849"/>
      <c r="P124" s="849"/>
      <c r="Q124" s="849"/>
      <c r="R124" s="849"/>
      <c r="S124" s="849"/>
    </row>
    <row r="125" spans="11:19">
      <c r="K125" s="849"/>
      <c r="L125" s="849"/>
      <c r="M125" s="849"/>
      <c r="N125" s="849"/>
      <c r="O125" s="849"/>
      <c r="P125" s="849"/>
      <c r="Q125" s="849"/>
      <c r="R125" s="849"/>
      <c r="S125" s="849"/>
    </row>
    <row r="126" spans="11:19">
      <c r="K126" s="849"/>
      <c r="L126" s="849"/>
      <c r="M126" s="849"/>
      <c r="N126" s="849"/>
      <c r="O126" s="849"/>
      <c r="P126" s="849"/>
      <c r="Q126" s="849"/>
      <c r="R126" s="849"/>
      <c r="S126" s="849"/>
    </row>
    <row r="127" spans="11:19">
      <c r="K127" s="849"/>
      <c r="L127" s="849"/>
      <c r="M127" s="849"/>
      <c r="N127" s="849"/>
      <c r="O127" s="849"/>
      <c r="P127" s="849"/>
      <c r="Q127" s="849"/>
      <c r="R127" s="849"/>
      <c r="S127" s="849"/>
    </row>
    <row r="128" spans="11:19">
      <c r="K128" s="849"/>
      <c r="L128" s="849"/>
      <c r="M128" s="849"/>
      <c r="N128" s="849"/>
      <c r="O128" s="849"/>
      <c r="P128" s="849"/>
      <c r="Q128" s="849"/>
      <c r="R128" s="849"/>
      <c r="S128" s="849"/>
    </row>
    <row r="129" spans="11:19">
      <c r="K129" s="849"/>
      <c r="L129" s="849"/>
      <c r="M129" s="849"/>
      <c r="N129" s="849"/>
      <c r="O129" s="849"/>
      <c r="P129" s="849"/>
      <c r="Q129" s="849"/>
      <c r="R129" s="849"/>
      <c r="S129" s="849"/>
    </row>
    <row r="130" spans="11:19">
      <c r="K130" s="849"/>
      <c r="L130" s="849"/>
      <c r="M130" s="849"/>
      <c r="N130" s="849"/>
      <c r="O130" s="849"/>
      <c r="P130" s="849"/>
      <c r="Q130" s="849"/>
      <c r="R130" s="849"/>
      <c r="S130" s="849"/>
    </row>
    <row r="131" spans="11:19">
      <c r="K131" s="849"/>
      <c r="L131" s="849"/>
      <c r="M131" s="849"/>
      <c r="N131" s="849"/>
      <c r="O131" s="849"/>
      <c r="P131" s="849"/>
      <c r="Q131" s="849"/>
      <c r="R131" s="849"/>
      <c r="S131" s="849"/>
    </row>
    <row r="132" spans="11:19">
      <c r="K132" s="849"/>
      <c r="L132" s="849"/>
      <c r="M132" s="849"/>
      <c r="N132" s="849"/>
      <c r="O132" s="849"/>
      <c r="P132" s="849"/>
      <c r="Q132" s="849"/>
      <c r="R132" s="849"/>
      <c r="S132" s="849"/>
    </row>
    <row r="133" spans="11:19">
      <c r="K133" s="849"/>
      <c r="L133" s="849"/>
      <c r="M133" s="849"/>
      <c r="N133" s="849"/>
      <c r="O133" s="849"/>
      <c r="P133" s="849"/>
      <c r="Q133" s="849"/>
      <c r="R133" s="849"/>
      <c r="S133" s="849"/>
    </row>
    <row r="134" spans="11:19">
      <c r="K134" s="849"/>
      <c r="L134" s="849"/>
      <c r="M134" s="849"/>
      <c r="N134" s="849"/>
      <c r="O134" s="849"/>
      <c r="P134" s="849"/>
      <c r="Q134" s="849"/>
      <c r="R134" s="849"/>
      <c r="S134" s="849"/>
    </row>
    <row r="135" spans="11:19">
      <c r="K135" s="849"/>
      <c r="L135" s="849"/>
      <c r="M135" s="849"/>
      <c r="N135" s="849"/>
      <c r="O135" s="849"/>
      <c r="P135" s="849"/>
      <c r="Q135" s="849"/>
      <c r="R135" s="849"/>
      <c r="S135" s="849"/>
    </row>
    <row r="136" spans="11:19">
      <c r="K136" s="849"/>
      <c r="L136" s="849"/>
      <c r="M136" s="849"/>
      <c r="N136" s="849"/>
      <c r="O136" s="849"/>
      <c r="P136" s="849"/>
      <c r="Q136" s="849"/>
      <c r="R136" s="849"/>
      <c r="S136" s="849"/>
    </row>
    <row r="137" spans="11:19">
      <c r="K137" s="849"/>
      <c r="L137" s="849"/>
      <c r="M137" s="849"/>
      <c r="N137" s="849"/>
      <c r="O137" s="849"/>
      <c r="P137" s="849"/>
      <c r="Q137" s="849"/>
      <c r="R137" s="849"/>
      <c r="S137" s="849"/>
    </row>
    <row r="138" spans="11:19">
      <c r="K138" s="849"/>
      <c r="L138" s="849"/>
      <c r="M138" s="849"/>
      <c r="N138" s="849"/>
      <c r="O138" s="849"/>
      <c r="P138" s="849"/>
      <c r="Q138" s="849"/>
      <c r="R138" s="849"/>
      <c r="S138" s="849"/>
    </row>
    <row r="139" spans="11:19">
      <c r="K139" s="849"/>
      <c r="L139" s="849"/>
      <c r="M139" s="849"/>
      <c r="N139" s="849"/>
      <c r="O139" s="849"/>
      <c r="P139" s="849"/>
      <c r="Q139" s="849"/>
      <c r="R139" s="849"/>
      <c r="S139" s="849"/>
    </row>
    <row r="140" spans="11:19">
      <c r="K140" s="849"/>
      <c r="L140" s="849"/>
      <c r="M140" s="849"/>
      <c r="N140" s="849"/>
      <c r="O140" s="849"/>
      <c r="P140" s="849"/>
      <c r="Q140" s="849"/>
      <c r="R140" s="849"/>
      <c r="S140" s="849"/>
    </row>
    <row r="141" spans="11:19">
      <c r="K141" s="849"/>
      <c r="L141" s="849"/>
      <c r="M141" s="849"/>
      <c r="N141" s="849"/>
      <c r="O141" s="849"/>
      <c r="P141" s="849"/>
      <c r="Q141" s="849"/>
      <c r="R141" s="849"/>
      <c r="S141" s="849"/>
    </row>
    <row r="142" spans="11:19">
      <c r="K142" s="849"/>
      <c r="L142" s="849"/>
      <c r="M142" s="849"/>
      <c r="N142" s="849"/>
      <c r="O142" s="849"/>
      <c r="P142" s="849"/>
      <c r="Q142" s="849"/>
      <c r="R142" s="849"/>
      <c r="S142" s="849"/>
    </row>
    <row r="143" spans="11:19">
      <c r="K143" s="849"/>
      <c r="L143" s="849"/>
      <c r="M143" s="849"/>
      <c r="N143" s="849"/>
      <c r="O143" s="849"/>
      <c r="P143" s="849"/>
      <c r="Q143" s="849"/>
      <c r="R143" s="849"/>
      <c r="S143" s="849"/>
    </row>
    <row r="144" spans="11:19">
      <c r="K144" s="849"/>
      <c r="L144" s="849"/>
      <c r="M144" s="849"/>
      <c r="N144" s="849"/>
      <c r="O144" s="849"/>
      <c r="P144" s="849"/>
      <c r="Q144" s="849"/>
      <c r="R144" s="849"/>
      <c r="S144" s="849"/>
    </row>
    <row r="145" spans="11:19">
      <c r="K145" s="849"/>
      <c r="L145" s="849"/>
      <c r="M145" s="849"/>
      <c r="N145" s="849"/>
      <c r="O145" s="849"/>
      <c r="P145" s="849"/>
      <c r="Q145" s="849"/>
      <c r="R145" s="849"/>
      <c r="S145" s="849"/>
    </row>
    <row r="146" spans="11:19">
      <c r="K146" s="849"/>
      <c r="L146" s="849"/>
      <c r="M146" s="849"/>
      <c r="N146" s="849"/>
      <c r="O146" s="849"/>
      <c r="P146" s="849"/>
      <c r="Q146" s="849"/>
      <c r="R146" s="849"/>
      <c r="S146" s="849"/>
    </row>
    <row r="147" spans="11:19">
      <c r="K147" s="849"/>
      <c r="L147" s="849"/>
      <c r="M147" s="849"/>
      <c r="N147" s="849"/>
      <c r="O147" s="849"/>
      <c r="P147" s="849"/>
      <c r="Q147" s="849"/>
      <c r="R147" s="849"/>
      <c r="S147" s="849"/>
    </row>
    <row r="148" spans="11:19">
      <c r="K148" s="849"/>
      <c r="L148" s="849"/>
      <c r="M148" s="849"/>
      <c r="N148" s="849"/>
      <c r="O148" s="849"/>
      <c r="P148" s="849"/>
      <c r="Q148" s="849"/>
      <c r="R148" s="849"/>
      <c r="S148" s="849"/>
    </row>
    <row r="149" spans="11:19">
      <c r="K149" s="849"/>
      <c r="L149" s="849"/>
      <c r="M149" s="849"/>
      <c r="N149" s="849"/>
      <c r="O149" s="849"/>
      <c r="P149" s="849"/>
      <c r="Q149" s="849"/>
      <c r="R149" s="849"/>
      <c r="S149" s="849"/>
    </row>
    <row r="150" spans="11:19">
      <c r="K150" s="849"/>
      <c r="L150" s="849"/>
      <c r="M150" s="849"/>
      <c r="N150" s="849"/>
      <c r="O150" s="849"/>
      <c r="P150" s="849"/>
      <c r="Q150" s="849"/>
      <c r="R150" s="849"/>
      <c r="S150" s="849"/>
    </row>
    <row r="151" spans="11:19">
      <c r="K151" s="849"/>
      <c r="L151" s="849"/>
      <c r="M151" s="849"/>
      <c r="N151" s="849"/>
      <c r="O151" s="849"/>
      <c r="P151" s="849"/>
      <c r="Q151" s="849"/>
      <c r="R151" s="849"/>
      <c r="S151" s="849"/>
    </row>
    <row r="152" spans="11:19">
      <c r="K152" s="849"/>
      <c r="L152" s="849"/>
      <c r="M152" s="849"/>
      <c r="N152" s="849"/>
      <c r="O152" s="849"/>
      <c r="P152" s="849"/>
      <c r="Q152" s="849"/>
      <c r="R152" s="849"/>
      <c r="S152" s="849"/>
    </row>
    <row r="153" spans="11:19">
      <c r="K153" s="849"/>
      <c r="L153" s="849"/>
      <c r="M153" s="849"/>
      <c r="N153" s="849"/>
      <c r="O153" s="849"/>
      <c r="P153" s="849"/>
      <c r="Q153" s="849"/>
      <c r="R153" s="849"/>
      <c r="S153" s="849"/>
    </row>
    <row r="154" spans="11:19">
      <c r="K154" s="849"/>
      <c r="L154" s="849"/>
      <c r="M154" s="849"/>
      <c r="N154" s="849"/>
      <c r="O154" s="849"/>
      <c r="P154" s="849"/>
      <c r="Q154" s="849"/>
      <c r="R154" s="849"/>
      <c r="S154" s="849"/>
    </row>
    <row r="155" spans="11:19">
      <c r="K155" s="849"/>
      <c r="L155" s="849"/>
      <c r="M155" s="849"/>
      <c r="N155" s="849"/>
      <c r="O155" s="849"/>
      <c r="P155" s="849"/>
      <c r="Q155" s="849"/>
      <c r="R155" s="849"/>
      <c r="S155" s="849"/>
    </row>
    <row r="156" spans="11:19">
      <c r="K156" s="849"/>
      <c r="L156" s="849"/>
      <c r="M156" s="849"/>
      <c r="N156" s="849"/>
      <c r="O156" s="849"/>
      <c r="P156" s="849"/>
      <c r="Q156" s="849"/>
      <c r="R156" s="849"/>
      <c r="S156" s="849"/>
    </row>
    <row r="157" spans="11:19">
      <c r="K157" s="849"/>
      <c r="L157" s="849"/>
      <c r="M157" s="849"/>
      <c r="N157" s="849"/>
      <c r="O157" s="849"/>
      <c r="P157" s="849"/>
      <c r="Q157" s="849"/>
      <c r="R157" s="849"/>
      <c r="S157" s="849"/>
    </row>
    <row r="158" spans="11:19">
      <c r="K158" s="849"/>
      <c r="L158" s="849"/>
      <c r="M158" s="849"/>
      <c r="N158" s="849"/>
      <c r="O158" s="849"/>
      <c r="P158" s="849"/>
      <c r="Q158" s="849"/>
      <c r="R158" s="849"/>
      <c r="S158" s="849"/>
    </row>
    <row r="159" spans="11:19">
      <c r="M159" s="849"/>
    </row>
  </sheetData>
  <mergeCells count="63">
    <mergeCell ref="G6:G7"/>
    <mergeCell ref="G13:G15"/>
    <mergeCell ref="G35:G36"/>
    <mergeCell ref="G38:G39"/>
    <mergeCell ref="G16:G17"/>
    <mergeCell ref="G18:G20"/>
    <mergeCell ref="G21:G23"/>
    <mergeCell ref="G24:G27"/>
    <mergeCell ref="G28:G31"/>
    <mergeCell ref="C6:D6"/>
    <mergeCell ref="E6:F6"/>
    <mergeCell ref="A53:F53"/>
    <mergeCell ref="A6:A8"/>
    <mergeCell ref="A13:A15"/>
    <mergeCell ref="A16:A17"/>
    <mergeCell ref="A18:A20"/>
    <mergeCell ref="A21:A23"/>
    <mergeCell ref="A24:A27"/>
    <mergeCell ref="A28:A31"/>
    <mergeCell ref="A35:A36"/>
    <mergeCell ref="A38:A39"/>
    <mergeCell ref="B6:B8"/>
    <mergeCell ref="A49:A50"/>
    <mergeCell ref="A41:A44"/>
    <mergeCell ref="A1:G1"/>
    <mergeCell ref="A2:E2"/>
    <mergeCell ref="A3:E3"/>
    <mergeCell ref="A4:E4"/>
    <mergeCell ref="A5:E5"/>
    <mergeCell ref="F2:G5"/>
    <mergeCell ref="K2:S2"/>
    <mergeCell ref="U2:Y2"/>
    <mergeCell ref="K5:Q5"/>
    <mergeCell ref="K6:K7"/>
    <mergeCell ref="L6:L7"/>
    <mergeCell ref="M6:P6"/>
    <mergeCell ref="Q6:Q7"/>
    <mergeCell ref="U6:Y6"/>
    <mergeCell ref="N20:Q20"/>
    <mergeCell ref="AA6:AB6"/>
    <mergeCell ref="U7:Y7"/>
    <mergeCell ref="AA7:AB7"/>
    <mergeCell ref="K10:P10"/>
    <mergeCell ref="K13:L13"/>
    <mergeCell ref="N13:R13"/>
    <mergeCell ref="N18:R18"/>
    <mergeCell ref="N19:Q19"/>
    <mergeCell ref="G41:G44"/>
    <mergeCell ref="G49:G50"/>
    <mergeCell ref="U29:AJ29"/>
    <mergeCell ref="K33:P33"/>
    <mergeCell ref="N14:R14"/>
    <mergeCell ref="AA14:AE14"/>
    <mergeCell ref="AG14:AK14"/>
    <mergeCell ref="N15:Q15"/>
    <mergeCell ref="N16:R16"/>
    <mergeCell ref="U16:Y16"/>
    <mergeCell ref="AA16:AE16"/>
    <mergeCell ref="AG16:AK16"/>
    <mergeCell ref="K22:S22"/>
    <mergeCell ref="K26:R26"/>
    <mergeCell ref="K29:Q29"/>
    <mergeCell ref="N17:Q17"/>
  </mergeCells>
  <conditionalFormatting sqref="E21:E23">
    <cfRule type="cellIs" dxfId="30" priority="1" stopIfTrue="1" operator="equal">
      <formula>0</formula>
    </cfRule>
  </conditionalFormatting>
  <conditionalFormatting sqref="E37">
    <cfRule type="cellIs" dxfId="29" priority="3" stopIfTrue="1" operator="equal">
      <formula>0</formula>
    </cfRule>
  </conditionalFormatting>
  <conditionalFormatting sqref="E41:E44">
    <cfRule type="cellIs" dxfId="28" priority="2" stopIfTrue="1" operator="equal">
      <formula>0</formula>
    </cfRule>
  </conditionalFormatting>
  <printOptions horizontalCentered="1"/>
  <pageMargins left="0.98425196850393704" right="0.196850393700787" top="0.98425196850393704" bottom="0.59055118110236204" header="0.511811023622047" footer="0.31496062992126"/>
  <pageSetup scale="66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AH1"/>
  <sheetViews>
    <sheetView topLeftCell="A81" workbookViewId="0">
      <selection activeCell="K124" sqref="K124"/>
    </sheetView>
  </sheetViews>
  <sheetFormatPr defaultRowHeight="12.75"/>
  <cols>
    <col min="16" max="16" width="9.140625" style="974"/>
    <col min="33" max="33" width="9.140625" style="974"/>
  </cols>
  <sheetData>
    <row r="1" spans="1:34" s="975" customFormat="1" ht="24" customHeight="1">
      <c r="A1" s="975" t="s">
        <v>1041</v>
      </c>
      <c r="P1" s="976"/>
      <c r="Q1" s="975" t="s">
        <v>1042</v>
      </c>
      <c r="AG1" s="976"/>
      <c r="AH1" s="975" t="s">
        <v>1043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  <pageSetUpPr fitToPage="1"/>
  </sheetPr>
  <dimension ref="A1:DF4619"/>
  <sheetViews>
    <sheetView topLeftCell="A104" zoomScale="82" zoomScaleNormal="82" workbookViewId="0">
      <selection activeCell="B116" sqref="B116:B121"/>
    </sheetView>
  </sheetViews>
  <sheetFormatPr defaultRowHeight="12.75"/>
  <cols>
    <col min="1" max="1" width="31.85546875" style="398" customWidth="1"/>
    <col min="2" max="2" width="35.5703125" style="398" customWidth="1"/>
    <col min="3" max="3" width="24.85546875" style="548" customWidth="1"/>
    <col min="4" max="4" width="9.140625" style="548"/>
    <col min="5" max="5" width="26.7109375" style="398" customWidth="1"/>
    <col min="6" max="7" width="9.140625" style="398"/>
    <col min="8" max="9" width="9.28515625" style="398" bestFit="1" customWidth="1"/>
    <col min="10" max="10" width="10.85546875" style="398" customWidth="1"/>
    <col min="11" max="11" width="9.28515625" style="398" bestFit="1" customWidth="1"/>
    <col min="12" max="12" width="15" style="398" customWidth="1"/>
    <col min="13" max="13" width="9.28515625" style="398" bestFit="1" customWidth="1"/>
    <col min="14" max="14" width="12.140625" style="398" bestFit="1" customWidth="1"/>
    <col min="15" max="15" width="19.28515625" style="398" customWidth="1"/>
    <col min="16" max="16" width="14.28515625" style="398" customWidth="1"/>
    <col min="17" max="17" width="15" style="398" customWidth="1"/>
    <col min="18" max="18" width="14.5703125" style="398" customWidth="1"/>
    <col min="19" max="19" width="18.140625" style="398" customWidth="1"/>
    <col min="20" max="20" width="18.5703125" style="398" customWidth="1"/>
    <col min="21" max="21" width="18" style="398" customWidth="1"/>
  </cols>
  <sheetData>
    <row r="1" spans="1:32" s="365" customFormat="1" ht="26.25" customHeight="1" thickBot="1">
      <c r="A1" s="1376" t="s">
        <v>67</v>
      </c>
      <c r="B1" s="1377"/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1377"/>
      <c r="T1" s="1377"/>
      <c r="U1" s="1378"/>
    </row>
    <row r="2" spans="1:32" s="365" customFormat="1" ht="15">
      <c r="A2" s="498"/>
      <c r="B2" s="507" t="str">
        <f>'Dados Gerais'!A2</f>
        <v>Rodovia: BR-376/MS</v>
      </c>
      <c r="C2" s="536"/>
      <c r="D2" s="536"/>
      <c r="E2" s="507"/>
      <c r="F2" s="507"/>
      <c r="G2" s="507"/>
      <c r="H2" s="507"/>
      <c r="I2" s="507"/>
      <c r="J2" s="507"/>
      <c r="K2" s="507"/>
      <c r="L2" s="507"/>
      <c r="M2" s="507"/>
      <c r="N2" s="508"/>
      <c r="O2" s="508"/>
      <c r="P2" s="509" t="str">
        <f>'Dados Gerais'!H2</f>
        <v>Data base: OUT/2025</v>
      </c>
      <c r="Q2" s="499"/>
      <c r="R2" s="499"/>
      <c r="S2" s="499"/>
      <c r="T2" s="499"/>
      <c r="U2" s="500"/>
      <c r="V2" s="366"/>
      <c r="W2" s="367"/>
      <c r="X2" s="368"/>
      <c r="Y2" s="368"/>
      <c r="Z2" s="369"/>
    </row>
    <row r="3" spans="1:32" s="365" customFormat="1" ht="35.25" customHeight="1">
      <c r="A3" s="501"/>
      <c r="B3" s="1352" t="str">
        <f>'Dados Gerais'!M3</f>
        <v>Subtrecho: Entr MS-134(A)/274/473 (Nova Andradina) - Entr MS-134(B) (Div MS/SP) (Porto Primavera)</v>
      </c>
      <c r="C3" s="1352"/>
      <c r="D3" s="1352"/>
      <c r="E3" s="1352"/>
      <c r="F3" s="510"/>
      <c r="G3" s="510"/>
      <c r="H3" s="510"/>
      <c r="I3" s="510"/>
      <c r="J3" s="510"/>
      <c r="K3" s="510"/>
      <c r="L3" s="510"/>
      <c r="M3" s="510"/>
      <c r="N3" s="511"/>
      <c r="O3" s="511"/>
      <c r="P3" s="512"/>
      <c r="Q3" s="504"/>
      <c r="R3" s="504"/>
      <c r="S3" s="504"/>
      <c r="T3" s="504"/>
      <c r="U3" s="505"/>
      <c r="V3" s="370"/>
      <c r="W3" s="370"/>
      <c r="X3" s="371"/>
      <c r="Y3" s="371"/>
      <c r="Z3" s="371"/>
    </row>
    <row r="4" spans="1:32" s="365" customFormat="1" ht="19.5" customHeight="1">
      <c r="A4" s="501"/>
      <c r="B4" s="1352" t="str">
        <f>'Dados Gerais'!M4</f>
        <v>Segmento:  km 174,8 ao km232,7</v>
      </c>
      <c r="C4" s="1352"/>
      <c r="D4" s="1352"/>
      <c r="E4" s="513"/>
      <c r="F4" s="513"/>
      <c r="G4" s="513"/>
      <c r="H4" s="513"/>
      <c r="I4" s="513"/>
      <c r="J4" s="513"/>
      <c r="K4" s="513"/>
      <c r="L4" s="513"/>
      <c r="M4" s="513"/>
      <c r="N4" s="514"/>
      <c r="O4" s="514"/>
      <c r="P4" s="512"/>
      <c r="Q4" s="504"/>
      <c r="R4" s="504"/>
      <c r="S4" s="504"/>
      <c r="T4" s="504"/>
      <c r="U4" s="505"/>
      <c r="V4" s="372"/>
      <c r="W4" s="373"/>
      <c r="X4" s="374"/>
      <c r="Y4" s="374"/>
      <c r="Z4" s="374"/>
    </row>
    <row r="5" spans="1:32" s="365" customFormat="1" ht="15.75" thickBot="1">
      <c r="A5" s="501"/>
      <c r="B5" s="1362" t="str">
        <f>'Dados Gerais'!M7</f>
        <v>Extensão (km):57,9</v>
      </c>
      <c r="C5" s="1363"/>
      <c r="D5" s="1363"/>
      <c r="E5" s="1363"/>
      <c r="F5" s="513"/>
      <c r="G5" s="513"/>
      <c r="H5" s="513"/>
      <c r="I5" s="513"/>
      <c r="J5" s="513"/>
      <c r="K5" s="513"/>
      <c r="L5" s="513"/>
      <c r="M5" s="513"/>
      <c r="N5" s="514"/>
      <c r="O5" s="514"/>
      <c r="P5" s="512"/>
      <c r="Q5" s="504"/>
      <c r="R5" s="504"/>
      <c r="S5" s="504"/>
      <c r="T5" s="504"/>
      <c r="U5" s="505"/>
    </row>
    <row r="6" spans="1:32" s="365" customFormat="1" ht="36" customHeight="1">
      <c r="A6" s="1385" t="s">
        <v>339</v>
      </c>
      <c r="B6" s="1379" t="s">
        <v>586</v>
      </c>
      <c r="C6" s="537" t="s">
        <v>69</v>
      </c>
      <c r="D6" s="1359" t="s">
        <v>85</v>
      </c>
      <c r="E6" s="526" t="s">
        <v>69</v>
      </c>
      <c r="F6" s="1379" t="s">
        <v>86</v>
      </c>
      <c r="G6" s="1381" t="s">
        <v>70</v>
      </c>
      <c r="H6" s="526" t="s">
        <v>71</v>
      </c>
      <c r="I6" s="526" t="s">
        <v>72</v>
      </c>
      <c r="J6" s="526" t="s">
        <v>73</v>
      </c>
      <c r="K6" s="526" t="s">
        <v>74</v>
      </c>
      <c r="L6" s="526" t="s">
        <v>75</v>
      </c>
      <c r="M6" s="526" t="s">
        <v>76</v>
      </c>
      <c r="N6" s="527" t="s">
        <v>77</v>
      </c>
      <c r="O6" s="526" t="s">
        <v>78</v>
      </c>
      <c r="P6" s="526" t="s">
        <v>79</v>
      </c>
      <c r="Q6" s="528" t="s">
        <v>80</v>
      </c>
      <c r="R6" s="526" t="s">
        <v>81</v>
      </c>
      <c r="S6" s="528" t="s">
        <v>82</v>
      </c>
      <c r="T6" s="526" t="s">
        <v>82</v>
      </c>
      <c r="U6" s="529" t="s">
        <v>83</v>
      </c>
      <c r="V6" s="372"/>
      <c r="W6" s="373"/>
      <c r="AB6" s="375"/>
      <c r="AD6" s="376"/>
    </row>
    <row r="7" spans="1:32" s="365" customFormat="1" ht="9.75" customHeight="1">
      <c r="A7" s="1386"/>
      <c r="B7" s="1380"/>
      <c r="C7" s="1388" t="s">
        <v>84</v>
      </c>
      <c r="D7" s="1360"/>
      <c r="E7" s="1357" t="s">
        <v>84</v>
      </c>
      <c r="F7" s="1380"/>
      <c r="G7" s="1344"/>
      <c r="H7" s="1357" t="s">
        <v>88</v>
      </c>
      <c r="I7" s="1357" t="s">
        <v>89</v>
      </c>
      <c r="J7" s="1357" t="s">
        <v>90</v>
      </c>
      <c r="K7" s="1357" t="s">
        <v>91</v>
      </c>
      <c r="L7" s="1357" t="s">
        <v>92</v>
      </c>
      <c r="M7" s="1357" t="s">
        <v>93</v>
      </c>
      <c r="N7" s="1383" t="s">
        <v>94</v>
      </c>
      <c r="O7" s="1357" t="s">
        <v>95</v>
      </c>
      <c r="P7" s="1357" t="s">
        <v>96</v>
      </c>
      <c r="Q7" s="1374" t="s">
        <v>87</v>
      </c>
      <c r="R7" s="484" t="s">
        <v>83</v>
      </c>
      <c r="S7" s="1374" t="s">
        <v>87</v>
      </c>
      <c r="T7" s="484" t="s">
        <v>83</v>
      </c>
      <c r="U7" s="1372" t="s">
        <v>99</v>
      </c>
      <c r="V7" s="372"/>
      <c r="W7" s="373"/>
      <c r="X7" s="377"/>
    </row>
    <row r="8" spans="1:32" s="365" customFormat="1" ht="9.75" customHeight="1" thickBot="1">
      <c r="A8" s="1387"/>
      <c r="B8" s="1358"/>
      <c r="C8" s="1389"/>
      <c r="D8" s="1361"/>
      <c r="E8" s="1358"/>
      <c r="F8" s="1358"/>
      <c r="G8" s="1382"/>
      <c r="H8" s="1358"/>
      <c r="I8" s="1358"/>
      <c r="J8" s="1358"/>
      <c r="K8" s="1358"/>
      <c r="L8" s="1358"/>
      <c r="M8" s="1358"/>
      <c r="N8" s="1384"/>
      <c r="O8" s="1358"/>
      <c r="P8" s="1358"/>
      <c r="Q8" s="1375"/>
      <c r="R8" s="530" t="s">
        <v>97</v>
      </c>
      <c r="S8" s="1375"/>
      <c r="T8" s="530" t="s">
        <v>98</v>
      </c>
      <c r="U8" s="1373"/>
      <c r="V8" s="372"/>
      <c r="W8" s="373"/>
    </row>
    <row r="9" spans="1:32" ht="23.25" customHeight="1">
      <c r="A9" s="523" t="s">
        <v>100</v>
      </c>
      <c r="B9" s="520" t="s">
        <v>100</v>
      </c>
      <c r="C9" s="538" t="s">
        <v>101</v>
      </c>
      <c r="D9" s="549" t="s">
        <v>102</v>
      </c>
      <c r="E9" s="406" t="str">
        <f>VLOOKUP(F9,'Consultoria - Equipe'!$A$7:$B$86,2,FALSE)</f>
        <v>Engenheiro coordenador</v>
      </c>
      <c r="F9" s="407" t="s">
        <v>103</v>
      </c>
      <c r="G9" s="407" t="s">
        <v>88</v>
      </c>
      <c r="H9" s="407">
        <v>1</v>
      </c>
      <c r="I9" s="407">
        <v>1</v>
      </c>
      <c r="J9" s="408">
        <v>4</v>
      </c>
      <c r="K9" s="407">
        <v>360</v>
      </c>
      <c r="L9" s="409">
        <f>H9*J9*K9*I9</f>
        <v>1440</v>
      </c>
      <c r="M9" s="410">
        <f>L9/220</f>
        <v>6.5454545454545459</v>
      </c>
      <c r="N9" s="411">
        <f>VLOOKUP(F9,'Consultoria - Equipe'!$A$7:$Y$86,4,FALSE)</f>
        <v>19687.419999999998</v>
      </c>
      <c r="O9" s="412">
        <f>M9*N9</f>
        <v>128863.11272727272</v>
      </c>
      <c r="P9" s="412">
        <f>SUM(O9:O12)</f>
        <v>191422.73454545453</v>
      </c>
      <c r="Q9" s="606">
        <f>VLOOKUP(F9,'Consultoria - Equipe'!$A$7:$Y$86,5,FALSE)/100</f>
        <v>0.76959999999999995</v>
      </c>
      <c r="R9" s="605">
        <f>SUMPRODUCT(O9:O12,Q9:Q12)</f>
        <v>147532.25261454543</v>
      </c>
      <c r="S9" s="606">
        <f>((VLOOKUP(F9,'Consultoria - Equipe'!$A$7:$Y$86,23,FALSE))-(VLOOKUP(F9,'Consultoria - Equipe'!$A$7:$Y$86,5,FALSE)))/100</f>
        <v>5.6995000000000004E-2</v>
      </c>
      <c r="T9" s="412">
        <f>SUMPRODUCT(S9:S12,O9:O12)</f>
        <v>39521.41308615273</v>
      </c>
      <c r="U9" s="413">
        <f>SUM(P9+R9+T9)</f>
        <v>378476.40024615271</v>
      </c>
      <c r="V9" s="282"/>
      <c r="W9" s="283"/>
      <c r="X9" s="284" t="s">
        <v>104</v>
      </c>
      <c r="Y9" s="293" t="s">
        <v>105</v>
      </c>
      <c r="Z9" s="294" t="str">
        <f>'Dados Gerais'!H2</f>
        <v>Data base: OUT/2025</v>
      </c>
      <c r="AA9" s="295"/>
      <c r="AB9" s="295"/>
      <c r="AC9" s="207"/>
      <c r="AD9" s="258"/>
      <c r="AE9" s="207"/>
      <c r="AF9" s="207"/>
    </row>
    <row r="10" spans="1:32" ht="23.25" customHeight="1">
      <c r="A10" s="524"/>
      <c r="B10" s="521"/>
      <c r="C10" s="496" t="s">
        <v>587</v>
      </c>
      <c r="D10" s="550" t="s">
        <v>111</v>
      </c>
      <c r="E10" s="414" t="str">
        <f>VLOOKUP(F10,'Consultoria - Equipe'!$A$7:$B$86,2,FALSE)</f>
        <v>Chefe de escritório</v>
      </c>
      <c r="F10" s="415" t="s">
        <v>112</v>
      </c>
      <c r="G10" s="415" t="s">
        <v>89</v>
      </c>
      <c r="H10" s="415">
        <v>1</v>
      </c>
      <c r="I10" s="415">
        <v>1</v>
      </c>
      <c r="J10" s="416">
        <v>4</v>
      </c>
      <c r="K10" s="415">
        <v>360</v>
      </c>
      <c r="L10" s="417">
        <f t="shared" ref="L10:L38" si="0">H10*J10*K10*I10</f>
        <v>1440</v>
      </c>
      <c r="M10" s="418">
        <f>L10/220</f>
        <v>6.5454545454545459</v>
      </c>
      <c r="N10" s="419">
        <f>VLOOKUP(F10,'Consultoria - Equipe'!$A$7:$Y$86,4,FALSE)</f>
        <v>3849.47</v>
      </c>
      <c r="O10" s="420">
        <f>M10*N10</f>
        <v>25196.53090909091</v>
      </c>
      <c r="P10" s="420"/>
      <c r="Q10" s="421">
        <f>VLOOKUP(F10,'Consultoria - Equipe'!$A$7:$Y$86,5,FALSE)/100</f>
        <v>0.76619999999999999</v>
      </c>
      <c r="R10" s="420"/>
      <c r="S10" s="421">
        <f>((VLOOKUP(F10,'Consultoria - Equipe'!$A$7:$Y$86,23,FALSE))-(VLOOKUP(F10,'Consultoria - Equipe'!$A$7:$Y$86,5,FALSE)))/100</f>
        <v>0.289738</v>
      </c>
      <c r="T10" s="420"/>
      <c r="U10" s="422"/>
      <c r="V10" s="282"/>
      <c r="W10" s="283"/>
      <c r="X10" s="285" t="s">
        <v>69</v>
      </c>
      <c r="Y10" s="296" t="s">
        <v>85</v>
      </c>
      <c r="Z10" s="213" t="s">
        <v>109</v>
      </c>
      <c r="AA10" s="295"/>
      <c r="AB10" s="295"/>
      <c r="AC10" s="207"/>
      <c r="AD10" s="207"/>
      <c r="AE10" s="207"/>
      <c r="AF10" s="207"/>
    </row>
    <row r="11" spans="1:32" ht="23.25" customHeight="1">
      <c r="A11" s="524"/>
      <c r="B11" s="521"/>
      <c r="C11" s="496" t="s">
        <v>129</v>
      </c>
      <c r="D11" s="550" t="s">
        <v>111</v>
      </c>
      <c r="E11" s="414" t="str">
        <f>VLOOKUP(F11,'Consultoria - Equipe'!$A$7:$B$86,2,FALSE)</f>
        <v>Motorista de veículo leve</v>
      </c>
      <c r="F11" s="415" t="s">
        <v>130</v>
      </c>
      <c r="G11" s="415" t="s">
        <v>90</v>
      </c>
      <c r="H11" s="415">
        <f>$H$9</f>
        <v>1</v>
      </c>
      <c r="I11" s="415">
        <v>1</v>
      </c>
      <c r="J11" s="416">
        <f>J9</f>
        <v>4</v>
      </c>
      <c r="K11" s="415">
        <v>360</v>
      </c>
      <c r="L11" s="417">
        <f t="shared" si="0"/>
        <v>1440</v>
      </c>
      <c r="M11" s="418">
        <f t="shared" ref="M11:M57" si="1">L11/220</f>
        <v>6.5454545454545459</v>
      </c>
      <c r="N11" s="419">
        <f>VLOOKUP(F11,'Consultoria - Equipe'!$A$7:$Y$86,4,FALSE)</f>
        <v>2243.23</v>
      </c>
      <c r="O11" s="420">
        <f>M11*N11</f>
        <v>14682.960000000001</v>
      </c>
      <c r="P11" s="420"/>
      <c r="Q11" s="421">
        <f>VLOOKUP(F11,'Consultoria - Equipe'!$A$7:$Y$86,5,FALSE)/100</f>
        <v>0.77049999999999996</v>
      </c>
      <c r="R11" s="420"/>
      <c r="S11" s="421">
        <f>((VLOOKUP(F11,'Consultoria - Equipe'!$A$7:$Y$86,23,FALSE))-(VLOOKUP(F11,'Consultoria - Equipe'!$A$7:$Y$86,5,FALSE)))/100</f>
        <v>0.55495600000000012</v>
      </c>
      <c r="T11" s="420"/>
      <c r="U11" s="422"/>
      <c r="V11" s="282"/>
      <c r="W11" s="281"/>
      <c r="X11" s="286" t="s">
        <v>113</v>
      </c>
      <c r="Y11" s="297" t="s">
        <v>114</v>
      </c>
      <c r="Z11" s="298"/>
      <c r="AA11" s="295"/>
      <c r="AB11" s="295"/>
      <c r="AC11" s="299"/>
      <c r="AD11" s="300"/>
      <c r="AE11" s="207"/>
      <c r="AF11" s="301"/>
    </row>
    <row r="12" spans="1:32" ht="23.25" customHeight="1" thickBot="1">
      <c r="A12" s="525"/>
      <c r="B12" s="522"/>
      <c r="C12" s="495" t="s">
        <v>115</v>
      </c>
      <c r="D12" s="551" t="s">
        <v>116</v>
      </c>
      <c r="E12" s="425" t="str">
        <f>VLOOKUP(F12,'Consultoria - Equipe'!$A$7:$B$86,2,FALSE)</f>
        <v>Auxiliar</v>
      </c>
      <c r="F12" s="424" t="s">
        <v>117</v>
      </c>
      <c r="G12" s="424" t="s">
        <v>90</v>
      </c>
      <c r="H12" s="424">
        <f>$H$9</f>
        <v>1</v>
      </c>
      <c r="I12" s="424">
        <v>2</v>
      </c>
      <c r="J12" s="426">
        <v>4</v>
      </c>
      <c r="K12" s="424">
        <v>360</v>
      </c>
      <c r="L12" s="427">
        <f t="shared" si="0"/>
        <v>2880</v>
      </c>
      <c r="M12" s="428">
        <f t="shared" si="1"/>
        <v>13.090909090909092</v>
      </c>
      <c r="N12" s="429">
        <f>VLOOKUP(F12,'Consultoria - Equipe'!$A$7:$Y$86,4,FALSE)</f>
        <v>1732.51</v>
      </c>
      <c r="O12" s="430">
        <f t="shared" ref="O12:O27" si="2">M12*N12</f>
        <v>22680.130909090909</v>
      </c>
      <c r="P12" s="430"/>
      <c r="Q12" s="1133">
        <f>VLOOKUP(F12,'Consultoria - Equipe'!$A$7:$Y$86,5,FALSE)/100</f>
        <v>0.78220000000000001</v>
      </c>
      <c r="R12" s="1134"/>
      <c r="S12" s="421">
        <f>((VLOOKUP(F12,'Consultoria - Equipe'!$A$7:$Y$86,23,FALSE))-(VLOOKUP(F12,'Consultoria - Equipe'!$A$7:$Y$86,5,FALSE)))/100</f>
        <v>0.73756499999999992</v>
      </c>
      <c r="T12" s="430"/>
      <c r="U12" s="431"/>
      <c r="V12" s="282"/>
      <c r="W12" s="287"/>
      <c r="X12" s="286" t="s">
        <v>118</v>
      </c>
      <c r="Y12" s="297" t="s">
        <v>102</v>
      </c>
      <c r="Z12" s="298"/>
      <c r="AA12" s="295"/>
      <c r="AB12" s="295"/>
      <c r="AC12" s="207"/>
      <c r="AD12" s="300"/>
      <c r="AE12" s="207"/>
      <c r="AF12" s="207"/>
    </row>
    <row r="13" spans="1:32" ht="23.25" customHeight="1">
      <c r="A13" s="523" t="s">
        <v>119</v>
      </c>
      <c r="B13" s="520" t="s">
        <v>119</v>
      </c>
      <c r="C13" s="538" t="s">
        <v>120</v>
      </c>
      <c r="D13" s="549" t="s">
        <v>121</v>
      </c>
      <c r="E13" s="406" t="str">
        <f>VLOOKUP(F13,'Consultoria - Equipe'!$A$7:$B$86,2,FALSE)</f>
        <v>Engenheiro de projetos pleno</v>
      </c>
      <c r="F13" s="407" t="s">
        <v>122</v>
      </c>
      <c r="G13" s="407" t="s">
        <v>88</v>
      </c>
      <c r="H13" s="407">
        <v>1</v>
      </c>
      <c r="I13" s="407">
        <v>2</v>
      </c>
      <c r="J13" s="408">
        <v>8</v>
      </c>
      <c r="K13" s="407">
        <v>130</v>
      </c>
      <c r="L13" s="409">
        <f t="shared" si="0"/>
        <v>2080</v>
      </c>
      <c r="M13" s="410">
        <f t="shared" si="1"/>
        <v>9.454545454545455</v>
      </c>
      <c r="N13" s="411">
        <f>VLOOKUP(F13,'Consultoria - Equipe'!$A$7:$Y$86,4,FALSE)</f>
        <v>14798.49</v>
      </c>
      <c r="O13" s="412">
        <f t="shared" si="2"/>
        <v>139912.99636363637</v>
      </c>
      <c r="P13" s="412">
        <f>SUM(O13:O15)</f>
        <v>168714.85090909089</v>
      </c>
      <c r="Q13" s="1133">
        <f>VLOOKUP(F13,'Consultoria - Equipe'!$A$7:$Y$86,5,FALSE)/100</f>
        <v>0.76959999999999995</v>
      </c>
      <c r="R13" s="412">
        <f>SUMPRODUCT(O13:O15,Q13:Q15)</f>
        <v>129790.62170218182</v>
      </c>
      <c r="S13" s="421">
        <f>((VLOOKUP(F13,'Consultoria - Equipe'!$A$7:$Y$86,23,FALSE))-(VLOOKUP(F13,'Consultoria - Equipe'!$A$7:$Y$86,5,FALSE)))/100</f>
        <v>7.5980000000000131E-2</v>
      </c>
      <c r="T13" s="412">
        <f>SUMPRODUCT(O13:O15,S13:S15)</f>
        <v>21788.04834648002</v>
      </c>
      <c r="U13" s="413">
        <f t="shared" ref="U13:U54" si="3">SUM(P13+R13+T13)</f>
        <v>320293.52095775271</v>
      </c>
      <c r="V13" s="282"/>
      <c r="W13" s="281"/>
      <c r="X13" s="286" t="s">
        <v>123</v>
      </c>
      <c r="Y13" s="297" t="s">
        <v>124</v>
      </c>
      <c r="Z13" s="298"/>
      <c r="AA13" s="295"/>
      <c r="AB13" s="295"/>
      <c r="AC13" s="207"/>
      <c r="AD13" s="300"/>
      <c r="AE13" s="207"/>
      <c r="AF13" s="207"/>
    </row>
    <row r="14" spans="1:32" ht="23.25" customHeight="1">
      <c r="A14" s="524"/>
      <c r="B14" s="521"/>
      <c r="C14" s="496" t="s">
        <v>110</v>
      </c>
      <c r="D14" s="550" t="s">
        <v>111</v>
      </c>
      <c r="E14" s="414" t="str">
        <f>VLOOKUP(F14,'Consultoria - Equipe'!$A$7:$B$86,2,FALSE)</f>
        <v>Chefe de escritório</v>
      </c>
      <c r="F14" s="415" t="s">
        <v>112</v>
      </c>
      <c r="G14" s="415" t="s">
        <v>90</v>
      </c>
      <c r="H14" s="415">
        <f>$H$13</f>
        <v>1</v>
      </c>
      <c r="I14" s="415">
        <v>1</v>
      </c>
      <c r="J14" s="416">
        <v>8</v>
      </c>
      <c r="K14" s="415">
        <v>130</v>
      </c>
      <c r="L14" s="417">
        <f t="shared" si="0"/>
        <v>1040</v>
      </c>
      <c r="M14" s="418">
        <f t="shared" si="1"/>
        <v>4.7272727272727275</v>
      </c>
      <c r="N14" s="419">
        <f>VLOOKUP(F14,'Consultoria - Equipe'!$A$7:$Y$86,4,FALSE)</f>
        <v>3849.47</v>
      </c>
      <c r="O14" s="420">
        <f t="shared" si="2"/>
        <v>18197.494545454545</v>
      </c>
      <c r="P14" s="420"/>
      <c r="Q14" s="1133">
        <f>VLOOKUP(F14,'Consultoria - Equipe'!$A$7:$Y$86,5,FALSE)/100</f>
        <v>0.76619999999999999</v>
      </c>
      <c r="R14" s="420"/>
      <c r="S14" s="421">
        <f>((VLOOKUP(F14,'Consultoria - Equipe'!$A$7:$Y$86,23,FALSE))-(VLOOKUP(F14,'Consultoria - Equipe'!$A$7:$Y$86,5,FALSE)))/100</f>
        <v>0.289738</v>
      </c>
      <c r="T14" s="420"/>
      <c r="U14" s="422"/>
      <c r="V14" s="282"/>
      <c r="W14" s="281"/>
      <c r="X14" s="286" t="s">
        <v>127</v>
      </c>
      <c r="Y14" s="297" t="s">
        <v>128</v>
      </c>
      <c r="Z14" s="298"/>
      <c r="AA14" s="295"/>
      <c r="AB14" s="295"/>
      <c r="AC14" s="207"/>
      <c r="AD14" s="300"/>
      <c r="AE14" s="207"/>
      <c r="AF14" s="207"/>
    </row>
    <row r="15" spans="1:32" ht="23.25" customHeight="1" thickBot="1">
      <c r="A15" s="525"/>
      <c r="B15" s="522"/>
      <c r="C15" s="495" t="s">
        <v>129</v>
      </c>
      <c r="D15" s="551" t="s">
        <v>116</v>
      </c>
      <c r="E15" s="425" t="str">
        <f>VLOOKUP(F15,'Consultoria - Equipe'!$A$7:$B$86,2,FALSE)</f>
        <v>Motorista de veículo leve</v>
      </c>
      <c r="F15" s="424" t="s">
        <v>130</v>
      </c>
      <c r="G15" s="424" t="s">
        <v>90</v>
      </c>
      <c r="H15" s="424">
        <f>$H$13</f>
        <v>1</v>
      </c>
      <c r="I15" s="424">
        <v>1</v>
      </c>
      <c r="J15" s="426">
        <v>8</v>
      </c>
      <c r="K15" s="424">
        <v>130</v>
      </c>
      <c r="L15" s="427">
        <f t="shared" si="0"/>
        <v>1040</v>
      </c>
      <c r="M15" s="428">
        <f t="shared" si="1"/>
        <v>4.7272727272727275</v>
      </c>
      <c r="N15" s="429">
        <f>VLOOKUP(F15,'Consultoria - Equipe'!$A$7:$Y$86,4,FALSE)</f>
        <v>2243.23</v>
      </c>
      <c r="O15" s="430">
        <f t="shared" si="2"/>
        <v>10604.36</v>
      </c>
      <c r="P15" s="430"/>
      <c r="Q15" s="1133">
        <f>VLOOKUP(F15,'Consultoria - Equipe'!$A$7:$Y$86,5,FALSE)/100</f>
        <v>0.77049999999999996</v>
      </c>
      <c r="R15" s="430"/>
      <c r="S15" s="421">
        <f>((VLOOKUP(F15,'Consultoria - Equipe'!$A$7:$Y$86,23,FALSE))-(VLOOKUP(F15,'Consultoria - Equipe'!$A$7:$Y$86,5,FALSE)))/100</f>
        <v>0.55495600000000012</v>
      </c>
      <c r="T15" s="430"/>
      <c r="U15" s="431"/>
      <c r="V15" s="282"/>
      <c r="W15" s="281"/>
      <c r="X15" s="286" t="s">
        <v>131</v>
      </c>
      <c r="Y15" s="297" t="s">
        <v>132</v>
      </c>
      <c r="Z15" s="298"/>
      <c r="AA15" s="295"/>
      <c r="AB15" s="295"/>
      <c r="AC15" s="207"/>
      <c r="AD15" s="300"/>
      <c r="AE15" s="207"/>
      <c r="AF15" s="207"/>
    </row>
    <row r="16" spans="1:32" ht="23.25" customHeight="1">
      <c r="A16" s="523" t="str">
        <f>'Orçamento Total'!A10</f>
        <v>Estudo de Concepção e Traçado</v>
      </c>
      <c r="B16" s="517" t="s">
        <v>133</v>
      </c>
      <c r="C16" s="539" t="s">
        <v>120</v>
      </c>
      <c r="D16" s="552" t="s">
        <v>121</v>
      </c>
      <c r="E16" s="406" t="str">
        <f>VLOOKUP(F16,'Consultoria - Equipe'!$A$7:$B$86,2,FALSE)</f>
        <v>Engenheiro de projetos pleno</v>
      </c>
      <c r="F16" s="407" t="s">
        <v>122</v>
      </c>
      <c r="G16" s="407" t="s">
        <v>88</v>
      </c>
      <c r="H16" s="407">
        <v>1</v>
      </c>
      <c r="I16" s="407">
        <v>2</v>
      </c>
      <c r="J16" s="408">
        <v>8</v>
      </c>
      <c r="K16" s="1100">
        <v>15</v>
      </c>
      <c r="L16" s="433">
        <f t="shared" si="0"/>
        <v>240</v>
      </c>
      <c r="M16" s="408">
        <f t="shared" si="1"/>
        <v>1.0909090909090908</v>
      </c>
      <c r="N16" s="411">
        <f>VLOOKUP(F16,'Consultoria - Equipe'!$A$7:$Y$86,4,FALSE)</f>
        <v>14798.49</v>
      </c>
      <c r="O16" s="412">
        <f t="shared" si="2"/>
        <v>16143.807272727272</v>
      </c>
      <c r="P16" s="412">
        <f>SUM(O16:O18)</f>
        <v>21820.320272727273</v>
      </c>
      <c r="Q16" s="1133">
        <f>VLOOKUP(F16,'Consultoria - Equipe'!$A$7:$Y$86,5,FALSE)/100</f>
        <v>0.76959999999999995</v>
      </c>
      <c r="R16" s="412">
        <f>SUMPRODUCT(O16:O18,Q16:Q18)</f>
        <v>16799.638820754542</v>
      </c>
      <c r="S16" s="421">
        <f>((VLOOKUP(F16,'Consultoria - Equipe'!$A$7:$Y$86,23,FALSE))-(VLOOKUP(F16,'Consultoria - Equipe'!$A$7:$Y$86,5,FALSE)))/100</f>
        <v>7.5980000000000131E-2</v>
      </c>
      <c r="T16" s="434">
        <f>SUMPRODUCT(O16:O18,S16:S18)</f>
        <v>2035.235760546821</v>
      </c>
      <c r="U16" s="435">
        <f t="shared" si="3"/>
        <v>40655.194854028632</v>
      </c>
      <c r="V16" s="282"/>
      <c r="W16" s="281"/>
      <c r="X16" s="286" t="s">
        <v>134</v>
      </c>
      <c r="Y16" s="297" t="s">
        <v>125</v>
      </c>
      <c r="Z16" s="298"/>
      <c r="AA16" s="295"/>
      <c r="AB16" s="295"/>
      <c r="AC16" s="207"/>
      <c r="AD16" s="300"/>
      <c r="AE16" s="207"/>
      <c r="AF16" s="207"/>
    </row>
    <row r="17" spans="1:110" ht="23.25" customHeight="1" thickBot="1">
      <c r="A17" s="524"/>
      <c r="B17" s="518"/>
      <c r="C17" s="423" t="s">
        <v>135</v>
      </c>
      <c r="D17" s="553" t="s">
        <v>125</v>
      </c>
      <c r="E17" s="425" t="str">
        <f>VLOOKUP(F17,'Consultoria - Equipe'!$A$7:$B$86,2,FALSE)</f>
        <v>Técnico de obras</v>
      </c>
      <c r="F17" s="424" t="s">
        <v>108</v>
      </c>
      <c r="G17" s="424" t="s">
        <v>89</v>
      </c>
      <c r="H17" s="424">
        <f>H16</f>
        <v>1</v>
      </c>
      <c r="I17" s="424">
        <v>1</v>
      </c>
      <c r="J17" s="426">
        <v>6</v>
      </c>
      <c r="K17" s="1120">
        <v>15</v>
      </c>
      <c r="L17" s="427">
        <f t="shared" si="0"/>
        <v>90</v>
      </c>
      <c r="M17" s="428">
        <f t="shared" si="1"/>
        <v>0.40909090909090912</v>
      </c>
      <c r="N17" s="429">
        <f>VLOOKUP(F17,'Consultoria - Equipe'!$A$7:$Y$86,4,FALSE)</f>
        <v>3352.55</v>
      </c>
      <c r="O17" s="430">
        <f t="shared" si="2"/>
        <v>1371.4977272727274</v>
      </c>
      <c r="P17" s="430"/>
      <c r="Q17" s="1133">
        <f>VLOOKUP(F17,'Consultoria - Equipe'!$A$7:$Y$86,5,FALSE)/100</f>
        <v>0.77450000000000008</v>
      </c>
      <c r="R17" s="430"/>
      <c r="S17" s="421">
        <f>((VLOOKUP(F17,'Consultoria - Equipe'!$A$7:$Y$86,23,FALSE))-(VLOOKUP(F17,'Consultoria - Equipe'!$A$7:$Y$86,5,FALSE)))/100</f>
        <v>0.35110100000000005</v>
      </c>
      <c r="T17" s="430"/>
      <c r="U17" s="431"/>
      <c r="V17" s="282"/>
      <c r="W17" s="281"/>
      <c r="X17" s="286" t="s">
        <v>136</v>
      </c>
      <c r="Y17" s="297" t="s">
        <v>137</v>
      </c>
      <c r="Z17" s="298"/>
      <c r="AA17" s="295"/>
      <c r="AB17" s="295"/>
      <c r="AC17" s="207"/>
      <c r="AD17" s="300"/>
      <c r="AE17" s="207"/>
      <c r="AF17" s="207"/>
    </row>
    <row r="18" spans="1:110" ht="23.25" customHeight="1" thickBot="1">
      <c r="A18" s="525"/>
      <c r="B18" s="519" t="s">
        <v>138</v>
      </c>
      <c r="C18" s="540" t="s">
        <v>120</v>
      </c>
      <c r="D18" s="554" t="s">
        <v>121</v>
      </c>
      <c r="E18" s="451" t="str">
        <f>VLOOKUP(F18,'Consultoria - Equipe'!$A$7:$B$86,2,FALSE)</f>
        <v>Engenheiro de projetos pleno</v>
      </c>
      <c r="F18" s="452" t="s">
        <v>122</v>
      </c>
      <c r="G18" s="452" t="s">
        <v>88</v>
      </c>
      <c r="H18" s="452">
        <v>1</v>
      </c>
      <c r="I18" s="452">
        <v>1</v>
      </c>
      <c r="J18" s="453">
        <v>8</v>
      </c>
      <c r="K18" s="1137">
        <v>8</v>
      </c>
      <c r="L18" s="532">
        <f t="shared" si="0"/>
        <v>64</v>
      </c>
      <c r="M18" s="533">
        <f t="shared" si="1"/>
        <v>0.29090909090909089</v>
      </c>
      <c r="N18" s="455">
        <f>VLOOKUP(F18,'Consultoria - Equipe'!$A$7:$Y$86,4,FALSE)</f>
        <v>14798.49</v>
      </c>
      <c r="O18" s="456">
        <f t="shared" si="2"/>
        <v>4305.0152727272725</v>
      </c>
      <c r="P18" s="456"/>
      <c r="Q18" s="1133">
        <f>VLOOKUP(F18,'Consultoria - Equipe'!$A$7:$Y$86,5,FALSE)/100</f>
        <v>0.76959999999999995</v>
      </c>
      <c r="R18" s="456"/>
      <c r="S18" s="421">
        <f>((VLOOKUP(F18,'Consultoria - Equipe'!$A$7:$Y$86,23,FALSE))-(VLOOKUP(F18,'Consultoria - Equipe'!$A$7:$Y$86,5,FALSE)))/100</f>
        <v>7.5980000000000131E-2</v>
      </c>
      <c r="T18" s="456"/>
      <c r="U18" s="534"/>
      <c r="V18" s="282"/>
      <c r="W18" s="287"/>
      <c r="X18" s="286" t="s">
        <v>139</v>
      </c>
      <c r="Y18" s="297" t="s">
        <v>107</v>
      </c>
      <c r="Z18" s="298"/>
      <c r="AA18" s="295"/>
      <c r="AB18" s="295"/>
      <c r="AC18" s="207"/>
      <c r="AD18" s="300"/>
      <c r="AE18" s="207"/>
      <c r="AF18" s="207"/>
    </row>
    <row r="19" spans="1:110" ht="23.25" customHeight="1">
      <c r="A19" s="523" t="str">
        <f>'Orçamento Total'!A9</f>
        <v>Estudos de Tráfego</v>
      </c>
      <c r="B19" s="515" t="s">
        <v>140</v>
      </c>
      <c r="C19" s="538" t="s">
        <v>141</v>
      </c>
      <c r="D19" s="549" t="s">
        <v>107</v>
      </c>
      <c r="E19" s="406" t="str">
        <f>VLOOKUP(F19,'Consultoria - Equipe'!$A$7:$B$86,2,FALSE)</f>
        <v>Chefe de escritório</v>
      </c>
      <c r="F19" s="407" t="s">
        <v>112</v>
      </c>
      <c r="G19" s="407" t="s">
        <v>89</v>
      </c>
      <c r="H19" s="407">
        <v>1</v>
      </c>
      <c r="I19" s="407">
        <v>1</v>
      </c>
      <c r="J19" s="408">
        <v>8</v>
      </c>
      <c r="K19" s="1100">
        <v>7</v>
      </c>
      <c r="L19" s="409">
        <f t="shared" si="0"/>
        <v>56</v>
      </c>
      <c r="M19" s="410">
        <f t="shared" si="1"/>
        <v>0.25454545454545452</v>
      </c>
      <c r="N19" s="411">
        <f>VLOOKUP(F19,'Consultoria - Equipe'!$A$7:$Y$86,4,FALSE)</f>
        <v>3849.47</v>
      </c>
      <c r="O19" s="412">
        <f t="shared" si="2"/>
        <v>979.86509090909078</v>
      </c>
      <c r="P19" s="412">
        <f>SUM(O19:O30)</f>
        <v>14804.790181818182</v>
      </c>
      <c r="Q19" s="1133">
        <f>VLOOKUP(F19,'Consultoria - Equipe'!$A$7:$Y$86,5,FALSE)/100</f>
        <v>0.76619999999999999</v>
      </c>
      <c r="R19" s="412">
        <f>SUMPRODUCT(O19:O30,Q19:Q30)</f>
        <v>11412.224231854543</v>
      </c>
      <c r="S19" s="421">
        <f>((VLOOKUP(F19,'Consultoria - Equipe'!$A$7:$Y$86,23,FALSE))-(VLOOKUP(F19,'Consultoria - Equipe'!$A$7:$Y$86,5,FALSE)))/100</f>
        <v>0.289738</v>
      </c>
      <c r="T19" s="412">
        <f>SUMPRODUCT(O19:O30,S19:S30)</f>
        <v>4547.2219166560008</v>
      </c>
      <c r="U19" s="435">
        <f>SUM(P19+R19+T19)</f>
        <v>30764.236330328727</v>
      </c>
      <c r="V19" s="282"/>
      <c r="W19" s="281"/>
      <c r="X19" s="286" t="s">
        <v>106</v>
      </c>
      <c r="Y19" s="297" t="s">
        <v>142</v>
      </c>
      <c r="Z19" s="298"/>
      <c r="AA19" s="295"/>
      <c r="AB19" s="295"/>
      <c r="AC19" s="207"/>
      <c r="AD19" s="300"/>
      <c r="AE19" s="207"/>
      <c r="AF19" s="207"/>
    </row>
    <row r="20" spans="1:110" ht="23.25" customHeight="1">
      <c r="A20" s="524"/>
      <c r="B20" s="436"/>
      <c r="C20" s="496" t="s">
        <v>143</v>
      </c>
      <c r="D20" s="550" t="s">
        <v>144</v>
      </c>
      <c r="E20" s="414" t="str">
        <f>VLOOKUP(F20,'Consultoria - Equipe'!$A$7:$B$86,2,FALSE)</f>
        <v>Auxiliar de topografia</v>
      </c>
      <c r="F20" s="415" t="s">
        <v>145</v>
      </c>
      <c r="G20" s="415" t="s">
        <v>89</v>
      </c>
      <c r="H20" s="415">
        <v>1</v>
      </c>
      <c r="I20" s="415">
        <v>3</v>
      </c>
      <c r="J20" s="416">
        <v>8</v>
      </c>
      <c r="K20" s="1047">
        <v>7</v>
      </c>
      <c r="L20" s="417">
        <f t="shared" si="0"/>
        <v>168</v>
      </c>
      <c r="M20" s="418">
        <f t="shared" si="1"/>
        <v>0.76363636363636367</v>
      </c>
      <c r="N20" s="419">
        <f>VLOOKUP(F20,'Consultoria - Equipe'!$A$7:$Y$86,4,FALSE)</f>
        <v>1732.51</v>
      </c>
      <c r="O20" s="420">
        <f t="shared" si="2"/>
        <v>1323.0076363636365</v>
      </c>
      <c r="P20" s="420"/>
      <c r="Q20" s="1133">
        <f>VLOOKUP(F20,'Consultoria - Equipe'!$A$7:$Y$86,5,FALSE)/100</f>
        <v>0.77510000000000001</v>
      </c>
      <c r="R20" s="420"/>
      <c r="S20" s="421">
        <f>((VLOOKUP(F20,'Consultoria - Equipe'!$A$7:$Y$86,23,FALSE))-(VLOOKUP(F20,'Consultoria - Equipe'!$A$7:$Y$86,5,FALSE)))/100</f>
        <v>0.737375</v>
      </c>
      <c r="T20" s="420"/>
      <c r="U20" s="422"/>
      <c r="V20" s="282"/>
      <c r="W20" s="281"/>
      <c r="X20" s="286" t="s">
        <v>146</v>
      </c>
      <c r="Y20" s="297" t="s">
        <v>144</v>
      </c>
      <c r="Z20" s="298"/>
      <c r="AA20" s="295"/>
      <c r="AB20" s="295"/>
      <c r="AC20" s="207"/>
      <c r="AD20" s="300"/>
      <c r="AE20" s="207"/>
      <c r="AF20" s="207"/>
    </row>
    <row r="21" spans="1:110" ht="23.25" customHeight="1" thickBot="1">
      <c r="A21" s="524"/>
      <c r="B21" s="516"/>
      <c r="C21" s="495" t="s">
        <v>129</v>
      </c>
      <c r="D21" s="551" t="s">
        <v>116</v>
      </c>
      <c r="E21" s="425" t="str">
        <f>VLOOKUP(F21,'Consultoria - Equipe'!$A$7:$B$86,2,FALSE)</f>
        <v>Motorista de veículo leve</v>
      </c>
      <c r="F21" s="424" t="s">
        <v>130</v>
      </c>
      <c r="G21" s="424" t="s">
        <v>90</v>
      </c>
      <c r="H21" s="424">
        <v>1</v>
      </c>
      <c r="I21" s="424">
        <v>1</v>
      </c>
      <c r="J21" s="426">
        <v>8</v>
      </c>
      <c r="K21" s="1120">
        <v>7</v>
      </c>
      <c r="L21" s="427">
        <f t="shared" si="0"/>
        <v>56</v>
      </c>
      <c r="M21" s="428">
        <f t="shared" si="1"/>
        <v>0.25454545454545452</v>
      </c>
      <c r="N21" s="429">
        <f>VLOOKUP(F21,'Consultoria - Equipe'!$A$7:$Y$86,4,FALSE)</f>
        <v>2243.23</v>
      </c>
      <c r="O21" s="430">
        <f t="shared" si="2"/>
        <v>571.00399999999991</v>
      </c>
      <c r="P21" s="430"/>
      <c r="Q21" s="1133">
        <f>VLOOKUP(F21,'Consultoria - Equipe'!$A$7:$Y$86,5,FALSE)/100</f>
        <v>0.77049999999999996</v>
      </c>
      <c r="R21" s="430"/>
      <c r="S21" s="421">
        <f>((VLOOKUP(F21,'Consultoria - Equipe'!$A$7:$Y$86,23,FALSE))-(VLOOKUP(F21,'Consultoria - Equipe'!$A$7:$Y$86,5,FALSE)))/100</f>
        <v>0.55495600000000012</v>
      </c>
      <c r="T21" s="430"/>
      <c r="U21" s="431"/>
      <c r="V21" s="282"/>
      <c r="W21" s="287"/>
      <c r="X21" s="286" t="s">
        <v>147</v>
      </c>
      <c r="Y21" s="297" t="s">
        <v>111</v>
      </c>
      <c r="Z21" s="298"/>
      <c r="AA21" s="295"/>
      <c r="AB21" s="295"/>
      <c r="AC21" s="207"/>
      <c r="AD21" s="300"/>
      <c r="AE21" s="207"/>
      <c r="AF21" s="207"/>
    </row>
    <row r="22" spans="1:110" ht="23.25" customHeight="1">
      <c r="A22" s="524"/>
      <c r="B22" s="515" t="s">
        <v>148</v>
      </c>
      <c r="C22" s="538" t="s">
        <v>141</v>
      </c>
      <c r="D22" s="549" t="s">
        <v>107</v>
      </c>
      <c r="E22" s="406" t="str">
        <f>VLOOKUP(F22,'Consultoria - Equipe'!$A$7:$B$86,2,FALSE)</f>
        <v>Chefe de escritório</v>
      </c>
      <c r="F22" s="407" t="s">
        <v>112</v>
      </c>
      <c r="G22" s="407" t="s">
        <v>89</v>
      </c>
      <c r="H22" s="407">
        <v>1</v>
      </c>
      <c r="I22" s="407">
        <v>1</v>
      </c>
      <c r="J22" s="408">
        <v>8</v>
      </c>
      <c r="K22" s="1100">
        <v>7</v>
      </c>
      <c r="L22" s="409">
        <f t="shared" si="0"/>
        <v>56</v>
      </c>
      <c r="M22" s="410">
        <f t="shared" si="1"/>
        <v>0.25454545454545452</v>
      </c>
      <c r="N22" s="411">
        <f>VLOOKUP(F22,'Consultoria - Equipe'!$A$7:$Y$86,4,FALSE)</f>
        <v>3849.47</v>
      </c>
      <c r="O22" s="412">
        <f t="shared" si="2"/>
        <v>979.86509090909078</v>
      </c>
      <c r="P22" s="412"/>
      <c r="Q22" s="1133">
        <f>VLOOKUP(F22,'Consultoria - Equipe'!$A$7:$Y$86,5,FALSE)/100</f>
        <v>0.76619999999999999</v>
      </c>
      <c r="R22" s="412"/>
      <c r="S22" s="421">
        <f>((VLOOKUP(F22,'Consultoria - Equipe'!$A$7:$Y$86,23,FALSE))-(VLOOKUP(F22,'Consultoria - Equipe'!$A$7:$Y$86,5,FALSE)))/100</f>
        <v>0.289738</v>
      </c>
      <c r="T22" s="412"/>
      <c r="U22" s="413"/>
      <c r="V22" s="282"/>
      <c r="W22" s="287"/>
      <c r="X22" s="286" t="s">
        <v>149</v>
      </c>
      <c r="Y22" s="297" t="s">
        <v>150</v>
      </c>
      <c r="Z22" s="298"/>
      <c r="AA22" s="295"/>
      <c r="AB22" s="295"/>
      <c r="AC22" s="207"/>
      <c r="AD22" s="300"/>
      <c r="AE22" s="207"/>
      <c r="AF22" s="207"/>
    </row>
    <row r="23" spans="1:110" ht="23.25" customHeight="1">
      <c r="A23" s="524"/>
      <c r="B23" s="436"/>
      <c r="C23" s="496" t="s">
        <v>143</v>
      </c>
      <c r="D23" s="550" t="s">
        <v>144</v>
      </c>
      <c r="E23" s="414" t="str">
        <f>VLOOKUP(F23,'Consultoria - Equipe'!$A$7:$B$86,2,FALSE)</f>
        <v>Auxiliar de topografia</v>
      </c>
      <c r="F23" s="415" t="s">
        <v>145</v>
      </c>
      <c r="G23" s="415" t="s">
        <v>89</v>
      </c>
      <c r="H23" s="415">
        <f>$H$25</f>
        <v>1</v>
      </c>
      <c r="I23" s="415">
        <v>3</v>
      </c>
      <c r="J23" s="416">
        <v>8</v>
      </c>
      <c r="K23" s="1047">
        <v>7</v>
      </c>
      <c r="L23" s="417">
        <f t="shared" si="0"/>
        <v>168</v>
      </c>
      <c r="M23" s="418">
        <f t="shared" si="1"/>
        <v>0.76363636363636367</v>
      </c>
      <c r="N23" s="419">
        <f>VLOOKUP(F23,'Consultoria - Equipe'!$A$7:$Y$86,4,FALSE)</f>
        <v>1732.51</v>
      </c>
      <c r="O23" s="420">
        <f t="shared" si="2"/>
        <v>1323.0076363636365</v>
      </c>
      <c r="P23" s="420"/>
      <c r="Q23" s="1133">
        <f>VLOOKUP(F23,'Consultoria - Equipe'!$A$7:$Y$86,5,FALSE)/100</f>
        <v>0.77510000000000001</v>
      </c>
      <c r="R23" s="420"/>
      <c r="S23" s="421">
        <f>((VLOOKUP(F23,'Consultoria - Equipe'!$A$7:$Y$86,23,FALSE))-(VLOOKUP(F23,'Consultoria - Equipe'!$A$7:$Y$86,5,FALSE)))/100</f>
        <v>0.737375</v>
      </c>
      <c r="T23" s="420"/>
      <c r="U23" s="422"/>
      <c r="V23" s="282"/>
      <c r="W23" s="287"/>
      <c r="X23" s="286" t="s">
        <v>151</v>
      </c>
      <c r="Y23" s="297" t="s">
        <v>116</v>
      </c>
      <c r="Z23" s="298"/>
      <c r="AA23" s="295"/>
      <c r="AB23" s="295"/>
      <c r="AC23" s="207"/>
      <c r="AD23" s="300"/>
      <c r="AE23" s="207"/>
      <c r="AF23" s="207"/>
    </row>
    <row r="24" spans="1:110" ht="23.25" customHeight="1" thickBot="1">
      <c r="A24" s="524"/>
      <c r="B24" s="516"/>
      <c r="C24" s="495" t="s">
        <v>129</v>
      </c>
      <c r="D24" s="551" t="s">
        <v>116</v>
      </c>
      <c r="E24" s="425" t="str">
        <f>VLOOKUP(F24,'Consultoria - Equipe'!$A$7:$B$86,2,FALSE)</f>
        <v>Motorista de veículo leve</v>
      </c>
      <c r="F24" s="424" t="s">
        <v>130</v>
      </c>
      <c r="G24" s="424" t="s">
        <v>90</v>
      </c>
      <c r="H24" s="424">
        <f>$H$25</f>
        <v>1</v>
      </c>
      <c r="I24" s="424">
        <v>0</v>
      </c>
      <c r="J24" s="426">
        <v>8</v>
      </c>
      <c r="K24" s="1120">
        <v>7</v>
      </c>
      <c r="L24" s="427">
        <f t="shared" si="0"/>
        <v>0</v>
      </c>
      <c r="M24" s="428">
        <f t="shared" si="1"/>
        <v>0</v>
      </c>
      <c r="N24" s="429">
        <f>VLOOKUP(F24,'Consultoria - Equipe'!$A$7:$Y$86,4,FALSE)</f>
        <v>2243.23</v>
      </c>
      <c r="O24" s="430">
        <f t="shared" si="2"/>
        <v>0</v>
      </c>
      <c r="P24" s="430"/>
      <c r="Q24" s="1133">
        <f>VLOOKUP(F24,'Consultoria - Equipe'!$A$7:$Y$86,5,FALSE)/100</f>
        <v>0.77049999999999996</v>
      </c>
      <c r="R24" s="430"/>
      <c r="S24" s="421">
        <f>((VLOOKUP(F24,'Consultoria - Equipe'!$A$7:$Y$86,23,FALSE))-(VLOOKUP(F24,'Consultoria - Equipe'!$A$7:$Y$86,5,FALSE)))/100</f>
        <v>0.55495600000000012</v>
      </c>
      <c r="T24" s="430"/>
      <c r="U24" s="431"/>
      <c r="V24" s="282"/>
      <c r="W24" s="281"/>
      <c r="X24" s="286" t="s">
        <v>152</v>
      </c>
      <c r="Y24" s="297" t="s">
        <v>153</v>
      </c>
      <c r="Z24" s="298"/>
      <c r="AA24" s="295"/>
      <c r="AB24" s="295"/>
      <c r="AC24" s="207"/>
      <c r="AD24" s="300"/>
      <c r="AE24" s="207"/>
      <c r="AF24" s="207"/>
    </row>
    <row r="25" spans="1:110" ht="23.25" customHeight="1" thickBot="1">
      <c r="A25" s="524"/>
      <c r="B25" s="515" t="s">
        <v>154</v>
      </c>
      <c r="C25" s="538" t="s">
        <v>141</v>
      </c>
      <c r="D25" s="549" t="s">
        <v>107</v>
      </c>
      <c r="E25" s="406" t="str">
        <f>VLOOKUP(F25,'Consultoria - Equipe'!$A$7:$B$86,2,FALSE)</f>
        <v>Chefe de escritório</v>
      </c>
      <c r="F25" s="407" t="s">
        <v>112</v>
      </c>
      <c r="G25" s="407" t="s">
        <v>89</v>
      </c>
      <c r="H25" s="407">
        <v>1</v>
      </c>
      <c r="I25" s="407">
        <v>1</v>
      </c>
      <c r="J25" s="408">
        <v>8</v>
      </c>
      <c r="K25" s="1100">
        <v>3</v>
      </c>
      <c r="L25" s="409">
        <f t="shared" si="0"/>
        <v>24</v>
      </c>
      <c r="M25" s="410">
        <f t="shared" si="1"/>
        <v>0.10909090909090909</v>
      </c>
      <c r="N25" s="411">
        <f>VLOOKUP(F25,'Consultoria - Equipe'!$A$7:$Y$86,4,FALSE)</f>
        <v>3849.47</v>
      </c>
      <c r="O25" s="412">
        <f t="shared" si="2"/>
        <v>419.94218181818178</v>
      </c>
      <c r="P25" s="412"/>
      <c r="Q25" s="1133">
        <f>VLOOKUP(F25,'Consultoria - Equipe'!$A$7:$Y$86,5,FALSE)/100</f>
        <v>0.76619999999999999</v>
      </c>
      <c r="R25" s="412"/>
      <c r="S25" s="421">
        <f>((VLOOKUP(F25,'Consultoria - Equipe'!$A$7:$Y$86,23,FALSE))-(VLOOKUP(F25,'Consultoria - Equipe'!$A$7:$Y$86,5,FALSE)))/100</f>
        <v>0.289738</v>
      </c>
      <c r="T25" s="412"/>
      <c r="U25" s="413"/>
      <c r="V25" s="282"/>
      <c r="W25" s="287"/>
      <c r="X25" s="288" t="s">
        <v>155</v>
      </c>
      <c r="Y25" s="302" t="s">
        <v>156</v>
      </c>
      <c r="Z25" s="303"/>
      <c r="AA25" s="295"/>
      <c r="AB25" s="295"/>
      <c r="AC25" s="207"/>
      <c r="AD25" s="300"/>
      <c r="AE25" s="207"/>
      <c r="AF25" s="207"/>
    </row>
    <row r="26" spans="1:110" ht="23.25" customHeight="1">
      <c r="A26" s="524"/>
      <c r="B26" s="436"/>
      <c r="C26" s="496" t="s">
        <v>143</v>
      </c>
      <c r="D26" s="550" t="s">
        <v>144</v>
      </c>
      <c r="E26" s="414" t="str">
        <f>VLOOKUP(F26,'Consultoria - Equipe'!$A$7:$B$86,2,FALSE)</f>
        <v>Auxiliar de topografia</v>
      </c>
      <c r="F26" s="415" t="s">
        <v>145</v>
      </c>
      <c r="G26" s="415" t="s">
        <v>89</v>
      </c>
      <c r="H26" s="415">
        <f>$H$25</f>
        <v>1</v>
      </c>
      <c r="I26" s="415">
        <v>3</v>
      </c>
      <c r="J26" s="416">
        <v>8</v>
      </c>
      <c r="K26" s="1047">
        <v>3</v>
      </c>
      <c r="L26" s="417">
        <f t="shared" si="0"/>
        <v>72</v>
      </c>
      <c r="M26" s="418">
        <f t="shared" si="1"/>
        <v>0.32727272727272727</v>
      </c>
      <c r="N26" s="419">
        <f>VLOOKUP(F26,'Consultoria - Equipe'!$A$7:$Y$86,4,FALSE)</f>
        <v>1732.51</v>
      </c>
      <c r="O26" s="420">
        <f t="shared" si="2"/>
        <v>567.0032727272727</v>
      </c>
      <c r="P26" s="420"/>
      <c r="Q26" s="1133">
        <f>VLOOKUP(F26,'Consultoria - Equipe'!$A$7:$Y$86,5,FALSE)/100</f>
        <v>0.77510000000000001</v>
      </c>
      <c r="R26" s="420"/>
      <c r="S26" s="421">
        <f>((VLOOKUP(F26,'Consultoria - Equipe'!$A$7:$Y$86,23,FALSE))-(VLOOKUP(F26,'Consultoria - Equipe'!$A$7:$Y$86,5,FALSE)))/100</f>
        <v>0.737375</v>
      </c>
      <c r="T26" s="420"/>
      <c r="U26" s="422"/>
      <c r="V26" s="282"/>
      <c r="W26" s="287"/>
      <c r="Z26" s="207"/>
      <c r="AA26" s="295"/>
      <c r="AB26" s="295"/>
      <c r="AC26" s="207"/>
      <c r="AD26" s="300"/>
      <c r="AE26" s="207"/>
      <c r="AF26" s="207"/>
    </row>
    <row r="27" spans="1:110" ht="23.25" customHeight="1" thickBot="1">
      <c r="A27" s="524"/>
      <c r="B27" s="516"/>
      <c r="C27" s="495" t="s">
        <v>129</v>
      </c>
      <c r="D27" s="551" t="s">
        <v>116</v>
      </c>
      <c r="E27" s="425" t="str">
        <f>VLOOKUP(F27,'Consultoria - Equipe'!$A$7:$B$86,2,FALSE)</f>
        <v>Motorista de veículo leve</v>
      </c>
      <c r="F27" s="424" t="s">
        <v>130</v>
      </c>
      <c r="G27" s="424" t="s">
        <v>90</v>
      </c>
      <c r="H27" s="424">
        <f>$H$25</f>
        <v>1</v>
      </c>
      <c r="I27" s="424">
        <v>0</v>
      </c>
      <c r="J27" s="426">
        <v>8</v>
      </c>
      <c r="K27" s="1120">
        <f>K25</f>
        <v>3</v>
      </c>
      <c r="L27" s="427">
        <f t="shared" si="0"/>
        <v>0</v>
      </c>
      <c r="M27" s="428">
        <f t="shared" si="1"/>
        <v>0</v>
      </c>
      <c r="N27" s="429">
        <f>VLOOKUP(F27,'Consultoria - Equipe'!$A$7:$Y$86,4,FALSE)</f>
        <v>2243.23</v>
      </c>
      <c r="O27" s="430">
        <f t="shared" si="2"/>
        <v>0</v>
      </c>
      <c r="P27" s="430"/>
      <c r="Q27" s="1133">
        <f>VLOOKUP(F27,'Consultoria - Equipe'!$A$7:$Y$86,5,FALSE)/100</f>
        <v>0.77049999999999996</v>
      </c>
      <c r="R27" s="430"/>
      <c r="S27" s="421">
        <f>((VLOOKUP(F27,'Consultoria - Equipe'!$A$7:$Y$86,23,FALSE))-(VLOOKUP(F27,'Consultoria - Equipe'!$A$7:$Y$86,5,FALSE)))/100</f>
        <v>0.55495600000000012</v>
      </c>
      <c r="T27" s="430"/>
      <c r="U27" s="431"/>
      <c r="V27" s="282"/>
      <c r="W27" s="287"/>
      <c r="Z27" s="207"/>
      <c r="AA27" s="295"/>
      <c r="AB27" s="295"/>
      <c r="AC27" s="207"/>
      <c r="AD27" s="300"/>
      <c r="AE27" s="207"/>
      <c r="AF27" s="207"/>
    </row>
    <row r="28" spans="1:110" ht="23.25" customHeight="1">
      <c r="A28" s="524"/>
      <c r="B28" s="515" t="s">
        <v>157</v>
      </c>
      <c r="C28" s="538" t="s">
        <v>120</v>
      </c>
      <c r="D28" s="549" t="s">
        <v>121</v>
      </c>
      <c r="E28" s="601" t="str">
        <f>VLOOKUP(F28,'Consultoria - Equipe'!$A$7:$B$86,2,FALSE)</f>
        <v>Engenheiro de projetos pleno</v>
      </c>
      <c r="F28" s="407" t="s">
        <v>122</v>
      </c>
      <c r="G28" s="407" t="s">
        <v>88</v>
      </c>
      <c r="H28" s="407">
        <v>1</v>
      </c>
      <c r="I28" s="407">
        <v>1</v>
      </c>
      <c r="J28" s="408">
        <v>8</v>
      </c>
      <c r="K28" s="1100">
        <v>7</v>
      </c>
      <c r="L28" s="602">
        <f t="shared" si="0"/>
        <v>56</v>
      </c>
      <c r="M28" s="603">
        <f t="shared" si="1"/>
        <v>0.25454545454545452</v>
      </c>
      <c r="N28" s="604">
        <f>VLOOKUP(F28,'Consultoria - Equipe'!$A$7:$Y$86,4,FALSE)</f>
        <v>14798.49</v>
      </c>
      <c r="O28" s="605">
        <f t="shared" ref="O28:O60" si="4">M28*N28</f>
        <v>3766.888363636363</v>
      </c>
      <c r="P28" s="605"/>
      <c r="Q28" s="1133">
        <f>VLOOKUP(F28,'Consultoria - Equipe'!$A$7:$Y$86,5,FALSE)/100</f>
        <v>0.76959999999999995</v>
      </c>
      <c r="R28" s="605"/>
      <c r="S28" s="421">
        <f>((VLOOKUP(F28,'Consultoria - Equipe'!$A$7:$Y$86,23,FALSE))-(VLOOKUP(F28,'Consultoria - Equipe'!$A$7:$Y$86,5,FALSE)))/100</f>
        <v>7.5980000000000131E-2</v>
      </c>
      <c r="T28" s="412"/>
      <c r="U28" s="413"/>
      <c r="V28" s="282"/>
      <c r="W28" s="281"/>
      <c r="Z28" s="207"/>
      <c r="AA28" s="295"/>
      <c r="AB28" s="295"/>
      <c r="AC28" s="207"/>
      <c r="AD28" s="300"/>
      <c r="AE28" s="207"/>
      <c r="AF28" s="207"/>
    </row>
    <row r="29" spans="1:110" ht="23.25" customHeight="1">
      <c r="A29" s="524"/>
      <c r="B29" s="436"/>
      <c r="C29" s="599" t="s">
        <v>588</v>
      </c>
      <c r="D29" s="600" t="s">
        <v>128</v>
      </c>
      <c r="E29" s="414" t="str">
        <f>VLOOKUP(F29,'Consultoria - Equipe'!$A$7:$B$86,2,FALSE)</f>
        <v>Engenheiro de projetos júnior</v>
      </c>
      <c r="F29" s="437" t="s">
        <v>126</v>
      </c>
      <c r="G29" s="437" t="s">
        <v>88</v>
      </c>
      <c r="H29" s="437">
        <v>1</v>
      </c>
      <c r="I29" s="437">
        <v>1</v>
      </c>
      <c r="J29" s="438">
        <v>8</v>
      </c>
      <c r="K29" s="1136">
        <v>7</v>
      </c>
      <c r="L29" s="417">
        <f t="shared" ref="L29" si="5">H29*J29*K29*I29</f>
        <v>56</v>
      </c>
      <c r="M29" s="418">
        <f t="shared" ref="M29" si="6">L29/220</f>
        <v>0.25454545454545452</v>
      </c>
      <c r="N29" s="419">
        <f>VLOOKUP(F29,'Consultoria - Equipe'!$A$7:$Y$86,4,FALSE)</f>
        <v>12443.57</v>
      </c>
      <c r="O29" s="420">
        <f t="shared" ref="O29" si="7">M29*N29</f>
        <v>3167.4541818181815</v>
      </c>
      <c r="P29" s="420"/>
      <c r="Q29" s="1133">
        <f>VLOOKUP(F29,'Consultoria - Equipe'!$A$7:$Y$86,5,FALSE)/100</f>
        <v>0.76959999999999995</v>
      </c>
      <c r="R29" s="420"/>
      <c r="S29" s="421">
        <f>((VLOOKUP(F29,'Consultoria - Equipe'!$A$7:$Y$86,23,FALSE))-(VLOOKUP(F29,'Consultoria - Equipe'!$A$7:$Y$86,5,FALSE)))/100</f>
        <v>9.035900000000012E-2</v>
      </c>
      <c r="T29" s="439"/>
      <c r="U29" s="440"/>
      <c r="V29" s="282"/>
      <c r="W29" s="281"/>
      <c r="Z29" s="207"/>
      <c r="AA29" s="295"/>
      <c r="AB29" s="295"/>
      <c r="AC29" s="207"/>
      <c r="AD29" s="300"/>
      <c r="AE29" s="207"/>
      <c r="AF29" s="207"/>
    </row>
    <row r="30" spans="1:110" ht="23.25" customHeight="1" thickBot="1">
      <c r="A30" s="525"/>
      <c r="B30" s="516"/>
      <c r="C30" s="495" t="s">
        <v>135</v>
      </c>
      <c r="D30" s="551" t="s">
        <v>125</v>
      </c>
      <c r="E30" s="425" t="str">
        <f>VLOOKUP(F30,'Consultoria - Equipe'!$A$7:$B$86,2,FALSE)</f>
        <v>Técnico de obras</v>
      </c>
      <c r="F30" s="424" t="s">
        <v>108</v>
      </c>
      <c r="G30" s="424" t="s">
        <v>89</v>
      </c>
      <c r="H30" s="424">
        <f>$H$28</f>
        <v>1</v>
      </c>
      <c r="I30" s="424">
        <v>2</v>
      </c>
      <c r="J30" s="426">
        <v>8</v>
      </c>
      <c r="K30" s="1120">
        <v>7</v>
      </c>
      <c r="L30" s="427">
        <f t="shared" si="0"/>
        <v>112</v>
      </c>
      <c r="M30" s="428">
        <f t="shared" si="1"/>
        <v>0.50909090909090904</v>
      </c>
      <c r="N30" s="429">
        <f>VLOOKUP(F30,'Consultoria - Equipe'!$A$7:$Y$86,4,FALSE)</f>
        <v>3352.55</v>
      </c>
      <c r="O30" s="430">
        <f t="shared" si="4"/>
        <v>1706.7527272727273</v>
      </c>
      <c r="P30" s="430"/>
      <c r="Q30" s="1133">
        <f>VLOOKUP(F30,'Consultoria - Equipe'!$A$7:$Y$86,5,FALSE)/100</f>
        <v>0.77450000000000008</v>
      </c>
      <c r="R30" s="430"/>
      <c r="S30" s="421">
        <f>((VLOOKUP(F30,'Consultoria - Equipe'!$A$7:$Y$86,23,FALSE))-(VLOOKUP(F30,'Consultoria - Equipe'!$A$7:$Y$86,5,FALSE)))/100</f>
        <v>0.35110100000000005</v>
      </c>
      <c r="T30" s="430"/>
      <c r="U30" s="431"/>
      <c r="V30" s="282"/>
      <c r="W30" s="287"/>
      <c r="X30" s="207"/>
      <c r="Y30" s="207"/>
      <c r="Z30" s="207"/>
      <c r="AA30" s="295"/>
      <c r="AB30" s="295"/>
      <c r="AC30" s="207"/>
      <c r="AD30" s="300"/>
      <c r="AE30" s="207"/>
      <c r="AF30" s="207"/>
    </row>
    <row r="31" spans="1:110" ht="23.25" customHeight="1">
      <c r="A31" s="559" t="str">
        <f>'Orçamento Total'!A11</f>
        <v xml:space="preserve">Estudos Topográficos, interferências e cadastramento de OAE/OAC  </v>
      </c>
      <c r="B31" s="515" t="s">
        <v>158</v>
      </c>
      <c r="C31" s="538" t="s">
        <v>159</v>
      </c>
      <c r="D31" s="549" t="s">
        <v>137</v>
      </c>
      <c r="E31" s="406" t="str">
        <f>VLOOKUP(F31,'Consultoria - Equipe'!$A$7:$B$86,2,FALSE)</f>
        <v>Topógrafo</v>
      </c>
      <c r="F31" s="407" t="s">
        <v>160</v>
      </c>
      <c r="G31" s="407" t="s">
        <v>89</v>
      </c>
      <c r="H31" s="407">
        <v>1</v>
      </c>
      <c r="I31" s="407">
        <v>3</v>
      </c>
      <c r="J31" s="408">
        <v>8</v>
      </c>
      <c r="K31" s="1100">
        <v>27</v>
      </c>
      <c r="L31" s="433">
        <f t="shared" si="0"/>
        <v>648</v>
      </c>
      <c r="M31" s="408">
        <f t="shared" si="1"/>
        <v>2.9454545454545453</v>
      </c>
      <c r="N31" s="411">
        <f>VLOOKUP(F31,'Consultoria - Equipe'!$A$7:$Y$86,4,FALSE)</f>
        <v>2660.64</v>
      </c>
      <c r="O31" s="412">
        <f t="shared" si="4"/>
        <v>7836.7941818181807</v>
      </c>
      <c r="P31" s="412">
        <f>SUM(O31:O50)</f>
        <v>76097.366545454541</v>
      </c>
      <c r="Q31" s="1133">
        <f>VLOOKUP(F31,'Consultoria - Equipe'!$A$7:$Y$86,5,FALSE)/100</f>
        <v>0.77510000000000001</v>
      </c>
      <c r="R31" s="412">
        <f>SUMPRODUCT(O31:O50,Q31:Q50)</f>
        <v>58928.310366472739</v>
      </c>
      <c r="S31" s="421">
        <f>((VLOOKUP(F31,'Consultoria - Equipe'!$A$7:$Y$86,23,FALSE))-(VLOOKUP(F31,'Consultoria - Equipe'!$A$7:$Y$86,5,FALSE)))/100</f>
        <v>0.45771499999999987</v>
      </c>
      <c r="T31" s="434">
        <f>SUMPRODUCT(O31:O50,S31:S50)</f>
        <v>34827.734324040372</v>
      </c>
      <c r="U31" s="435">
        <f>SUM(P31+R31+T31)</f>
        <v>169853.41123596765</v>
      </c>
      <c r="V31" s="282"/>
      <c r="W31" s="287"/>
      <c r="X31" s="207"/>
      <c r="Y31" s="304"/>
      <c r="Z31" s="304"/>
      <c r="AA31" s="295"/>
      <c r="AB31" s="295"/>
      <c r="AC31" s="207"/>
      <c r="AD31" s="300"/>
      <c r="AE31" s="207"/>
      <c r="AF31" s="207"/>
    </row>
    <row r="32" spans="1:110" ht="23.25" customHeight="1">
      <c r="A32" s="560"/>
      <c r="B32" s="436"/>
      <c r="C32" s="496" t="s">
        <v>161</v>
      </c>
      <c r="D32" s="550" t="s">
        <v>144</v>
      </c>
      <c r="E32" s="414" t="str">
        <f>VLOOKUP(F32,'Consultoria - Equipe'!$A$7:$B$86,2,FALSE)</f>
        <v>Auxiliar de topografia</v>
      </c>
      <c r="F32" s="415" t="s">
        <v>145</v>
      </c>
      <c r="G32" s="415" t="s">
        <v>89</v>
      </c>
      <c r="H32" s="415">
        <v>1</v>
      </c>
      <c r="I32" s="415">
        <v>6</v>
      </c>
      <c r="J32" s="416">
        <v>8</v>
      </c>
      <c r="K32" s="1047">
        <v>27</v>
      </c>
      <c r="L32" s="441">
        <f t="shared" si="0"/>
        <v>1296</v>
      </c>
      <c r="M32" s="416">
        <f t="shared" si="1"/>
        <v>5.8909090909090907</v>
      </c>
      <c r="N32" s="419">
        <f>VLOOKUP(F32,'Consultoria - Equipe'!$A$7:$Y$86,4,FALSE)</f>
        <v>1732.51</v>
      </c>
      <c r="O32" s="420">
        <f t="shared" si="4"/>
        <v>10206.058909090909</v>
      </c>
      <c r="P32" s="420"/>
      <c r="Q32" s="1133">
        <f>VLOOKUP(F32,'Consultoria - Equipe'!$A$7:$Y$86,5,FALSE)/100</f>
        <v>0.77510000000000001</v>
      </c>
      <c r="R32" s="420"/>
      <c r="S32" s="421">
        <f>((VLOOKUP(F32,'Consultoria - Equipe'!$A$7:$Y$86,23,FALSE))-(VLOOKUP(F32,'Consultoria - Equipe'!$A$7:$Y$86,5,FALSE)))/100</f>
        <v>0.737375</v>
      </c>
      <c r="T32" s="442"/>
      <c r="U32" s="443"/>
      <c r="V32" s="282"/>
      <c r="W32" s="287"/>
      <c r="X32" s="207"/>
      <c r="Y32" s="207"/>
      <c r="Z32" s="207"/>
      <c r="AA32" s="295"/>
      <c r="AB32" s="295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</row>
    <row r="33" spans="1:110" ht="23.25" customHeight="1">
      <c r="A33" s="560"/>
      <c r="B33" s="436"/>
      <c r="C33" s="496" t="s">
        <v>162</v>
      </c>
      <c r="D33" s="550" t="s">
        <v>153</v>
      </c>
      <c r="E33" s="414" t="str">
        <f>VLOOKUP(F33,'Consultoria - Equipe'!$A$7:$B$86,2,FALSE)</f>
        <v>Auxiliar</v>
      </c>
      <c r="F33" s="415" t="s">
        <v>117</v>
      </c>
      <c r="G33" s="415" t="s">
        <v>90</v>
      </c>
      <c r="H33" s="415">
        <v>1</v>
      </c>
      <c r="I33" s="415">
        <v>6</v>
      </c>
      <c r="J33" s="416">
        <v>8</v>
      </c>
      <c r="K33" s="1047">
        <v>27</v>
      </c>
      <c r="L33" s="441">
        <f t="shared" si="0"/>
        <v>1296</v>
      </c>
      <c r="M33" s="416">
        <f t="shared" si="1"/>
        <v>5.8909090909090907</v>
      </c>
      <c r="N33" s="419">
        <f>VLOOKUP(F33,'Consultoria - Equipe'!$A$7:$Y$86,4,FALSE)</f>
        <v>1732.51</v>
      </c>
      <c r="O33" s="420">
        <f t="shared" si="4"/>
        <v>10206.058909090909</v>
      </c>
      <c r="P33" s="420"/>
      <c r="Q33" s="1133">
        <f>VLOOKUP(F33,'Consultoria - Equipe'!$A$7:$Y$86,5,FALSE)/100</f>
        <v>0.78220000000000001</v>
      </c>
      <c r="R33" s="420"/>
      <c r="S33" s="421">
        <f>((VLOOKUP(F33,'Consultoria - Equipe'!$A$7:$Y$86,23,FALSE))-(VLOOKUP(F33,'Consultoria - Equipe'!$A$7:$Y$86,5,FALSE)))/100</f>
        <v>0.73756499999999992</v>
      </c>
      <c r="T33" s="442"/>
      <c r="U33" s="443"/>
      <c r="V33" s="282"/>
      <c r="W33" s="289"/>
      <c r="AA33" s="295"/>
      <c r="AB33" s="295"/>
    </row>
    <row r="34" spans="1:110" ht="23.25" customHeight="1" thickBot="1">
      <c r="A34" s="560"/>
      <c r="B34" s="516"/>
      <c r="C34" s="495" t="s">
        <v>129</v>
      </c>
      <c r="D34" s="551" t="s">
        <v>116</v>
      </c>
      <c r="E34" s="425" t="str">
        <f>VLOOKUP(F34,'Consultoria - Equipe'!$A$7:$B$86,2,FALSE)</f>
        <v>Motorista de veículo leve</v>
      </c>
      <c r="F34" s="424" t="s">
        <v>130</v>
      </c>
      <c r="G34" s="424" t="s">
        <v>90</v>
      </c>
      <c r="H34" s="424">
        <v>1</v>
      </c>
      <c r="I34" s="424">
        <v>2</v>
      </c>
      <c r="J34" s="426">
        <v>8</v>
      </c>
      <c r="K34" s="1140">
        <v>27</v>
      </c>
      <c r="L34" s="444">
        <f t="shared" si="0"/>
        <v>432</v>
      </c>
      <c r="M34" s="426">
        <f t="shared" si="1"/>
        <v>1.9636363636363636</v>
      </c>
      <c r="N34" s="429">
        <f>VLOOKUP(F34,'Consultoria - Equipe'!$A$7:$Y$86,4,FALSE)</f>
        <v>2243.23</v>
      </c>
      <c r="O34" s="430">
        <f t="shared" si="4"/>
        <v>4404.8879999999999</v>
      </c>
      <c r="P34" s="430"/>
      <c r="Q34" s="1133">
        <f>VLOOKUP(F34,'Consultoria - Equipe'!$A$7:$Y$86,5,FALSE)/100</f>
        <v>0.77049999999999996</v>
      </c>
      <c r="R34" s="430"/>
      <c r="S34" s="421">
        <f>((VLOOKUP(F34,'Consultoria - Equipe'!$A$7:$Y$86,23,FALSE))-(VLOOKUP(F34,'Consultoria - Equipe'!$A$7:$Y$86,5,FALSE)))/100</f>
        <v>0.55495600000000012</v>
      </c>
      <c r="T34" s="445"/>
      <c r="U34" s="446"/>
      <c r="V34" s="282"/>
      <c r="W34" s="289"/>
      <c r="AA34" s="295"/>
      <c r="AB34" s="295"/>
    </row>
    <row r="35" spans="1:110" ht="23.25" customHeight="1">
      <c r="A35" s="560"/>
      <c r="B35" s="515" t="s">
        <v>163</v>
      </c>
      <c r="C35" s="538" t="s">
        <v>159</v>
      </c>
      <c r="D35" s="549" t="s">
        <v>137</v>
      </c>
      <c r="E35" s="406" t="str">
        <f>VLOOKUP(F35,'Consultoria - Equipe'!$A$7:$B$86,2,FALSE)</f>
        <v>Topógrafo</v>
      </c>
      <c r="F35" s="407" t="s">
        <v>160</v>
      </c>
      <c r="G35" s="407" t="s">
        <v>89</v>
      </c>
      <c r="H35" s="407">
        <f t="shared" ref="H35:H38" si="8">$H$31</f>
        <v>1</v>
      </c>
      <c r="I35" s="407">
        <v>1</v>
      </c>
      <c r="J35" s="408">
        <v>8</v>
      </c>
      <c r="K35" s="1100">
        <v>10</v>
      </c>
      <c r="L35" s="433">
        <f t="shared" si="0"/>
        <v>80</v>
      </c>
      <c r="M35" s="408">
        <f t="shared" si="1"/>
        <v>0.36363636363636365</v>
      </c>
      <c r="N35" s="411">
        <f>VLOOKUP(F35,'Consultoria - Equipe'!$A$7:$Y$86,4,FALSE)</f>
        <v>2660.64</v>
      </c>
      <c r="O35" s="412">
        <f t="shared" si="4"/>
        <v>967.50545454545454</v>
      </c>
      <c r="P35" s="412"/>
      <c r="Q35" s="1133">
        <f>VLOOKUP(F35,'Consultoria - Equipe'!$A$7:$Y$86,5,FALSE)/100</f>
        <v>0.77510000000000001</v>
      </c>
      <c r="R35" s="412"/>
      <c r="S35" s="421">
        <f>((VLOOKUP(F35,'Consultoria - Equipe'!$A$7:$Y$86,23,FALSE))-(VLOOKUP(F35,'Consultoria - Equipe'!$A$7:$Y$86,5,FALSE)))/100</f>
        <v>0.45771499999999987</v>
      </c>
      <c r="T35" s="434"/>
      <c r="U35" s="447"/>
      <c r="V35" s="282"/>
      <c r="W35" s="289"/>
      <c r="X35" s="290"/>
      <c r="Y35" s="207"/>
      <c r="Z35" s="207"/>
      <c r="AA35" s="304"/>
      <c r="AB35" s="305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  <c r="BU35" s="207"/>
      <c r="BV35" s="207"/>
      <c r="BW35" s="207"/>
      <c r="BX35" s="207"/>
      <c r="BY35" s="207"/>
      <c r="BZ35" s="207"/>
      <c r="CA35" s="207"/>
      <c r="CB35" s="207"/>
      <c r="CC35" s="207"/>
      <c r="CD35" s="207"/>
      <c r="CE35" s="207"/>
      <c r="CF35" s="207"/>
      <c r="CG35" s="207"/>
      <c r="CH35" s="207"/>
      <c r="CI35" s="207"/>
      <c r="CJ35" s="207"/>
      <c r="CK35" s="207"/>
      <c r="CL35" s="207"/>
      <c r="CM35" s="207"/>
      <c r="CN35" s="207"/>
      <c r="CO35" s="207"/>
      <c r="CP35" s="207"/>
      <c r="CQ35" s="207"/>
      <c r="CR35" s="207"/>
      <c r="CS35" s="207"/>
      <c r="CT35" s="207"/>
      <c r="CU35" s="207"/>
      <c r="CV35" s="207"/>
      <c r="CW35" s="207"/>
      <c r="CX35" s="207"/>
      <c r="CY35" s="207"/>
      <c r="CZ35" s="207"/>
      <c r="DA35" s="207"/>
      <c r="DB35" s="207"/>
      <c r="DC35" s="207"/>
      <c r="DD35" s="207"/>
      <c r="DE35" s="207"/>
      <c r="DF35" s="207"/>
    </row>
    <row r="36" spans="1:110" ht="23.25" customHeight="1">
      <c r="A36" s="560"/>
      <c r="B36" s="436"/>
      <c r="C36" s="496" t="s">
        <v>161</v>
      </c>
      <c r="D36" s="550" t="s">
        <v>144</v>
      </c>
      <c r="E36" s="414" t="str">
        <f>VLOOKUP(F36,'Consultoria - Equipe'!$A$7:$B$86,2,FALSE)</f>
        <v>Auxiliar de topografia</v>
      </c>
      <c r="F36" s="415" t="s">
        <v>145</v>
      </c>
      <c r="G36" s="415" t="s">
        <v>89</v>
      </c>
      <c r="H36" s="415">
        <f t="shared" si="8"/>
        <v>1</v>
      </c>
      <c r="I36" s="415">
        <v>3</v>
      </c>
      <c r="J36" s="416">
        <v>8</v>
      </c>
      <c r="K36" s="1047">
        <v>10</v>
      </c>
      <c r="L36" s="441">
        <f t="shared" si="0"/>
        <v>240</v>
      </c>
      <c r="M36" s="416">
        <f t="shared" si="1"/>
        <v>1.0909090909090908</v>
      </c>
      <c r="N36" s="419">
        <f>VLOOKUP(F36,'Consultoria - Equipe'!$A$7:$Y$86,4,FALSE)</f>
        <v>1732.51</v>
      </c>
      <c r="O36" s="420">
        <f t="shared" si="4"/>
        <v>1890.0109090909089</v>
      </c>
      <c r="P36" s="420"/>
      <c r="Q36" s="1133">
        <f>VLOOKUP(F36,'Consultoria - Equipe'!$A$7:$Y$86,5,FALSE)/100</f>
        <v>0.77510000000000001</v>
      </c>
      <c r="R36" s="420"/>
      <c r="S36" s="421">
        <f>((VLOOKUP(F36,'Consultoria - Equipe'!$A$7:$Y$86,23,FALSE))-(VLOOKUP(F36,'Consultoria - Equipe'!$A$7:$Y$86,5,FALSE)))/100</f>
        <v>0.737375</v>
      </c>
      <c r="T36" s="442"/>
      <c r="U36" s="443"/>
      <c r="V36" s="282"/>
      <c r="W36" s="291"/>
      <c r="X36" s="290"/>
      <c r="Y36" s="207"/>
      <c r="Z36" s="207"/>
      <c r="AA36" s="207"/>
      <c r="AB36" s="207"/>
      <c r="AC36" s="295"/>
      <c r="AD36" s="295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  <c r="BU36" s="207"/>
      <c r="BV36" s="207"/>
      <c r="BW36" s="207"/>
      <c r="BX36" s="207"/>
      <c r="BY36" s="207"/>
      <c r="BZ36" s="207"/>
      <c r="CA36" s="207"/>
      <c r="CB36" s="207"/>
      <c r="CC36" s="207"/>
      <c r="CD36" s="207"/>
      <c r="CE36" s="207"/>
      <c r="CF36" s="207"/>
      <c r="CG36" s="207"/>
      <c r="CH36" s="207"/>
      <c r="CI36" s="207"/>
      <c r="CJ36" s="207"/>
      <c r="CK36" s="207"/>
      <c r="CL36" s="207"/>
      <c r="CM36" s="207"/>
      <c r="CN36" s="207"/>
      <c r="CO36" s="207"/>
      <c r="CP36" s="207"/>
      <c r="CQ36" s="207"/>
      <c r="CR36" s="207"/>
      <c r="CS36" s="207"/>
      <c r="CT36" s="207"/>
      <c r="CU36" s="207"/>
      <c r="CV36" s="207"/>
      <c r="CW36" s="207"/>
      <c r="CX36" s="207"/>
      <c r="CY36" s="207"/>
      <c r="CZ36" s="207"/>
      <c r="DA36" s="207"/>
      <c r="DB36" s="207"/>
      <c r="DC36" s="207"/>
      <c r="DD36" s="207"/>
      <c r="DE36" s="207"/>
      <c r="DF36" s="207"/>
    </row>
    <row r="37" spans="1:110" ht="23.25" customHeight="1">
      <c r="A37" s="560"/>
      <c r="B37" s="436"/>
      <c r="C37" s="496" t="s">
        <v>162</v>
      </c>
      <c r="D37" s="550" t="s">
        <v>153</v>
      </c>
      <c r="E37" s="414" t="str">
        <f>VLOOKUP(F37,'Consultoria - Equipe'!$A$7:$B$86,2,FALSE)</f>
        <v>Auxiliar</v>
      </c>
      <c r="F37" s="415" t="s">
        <v>117</v>
      </c>
      <c r="G37" s="415" t="s">
        <v>90</v>
      </c>
      <c r="H37" s="415">
        <f t="shared" si="8"/>
        <v>1</v>
      </c>
      <c r="I37" s="415">
        <v>3</v>
      </c>
      <c r="J37" s="416">
        <v>8</v>
      </c>
      <c r="K37" s="1047">
        <f>K35</f>
        <v>10</v>
      </c>
      <c r="L37" s="441">
        <f t="shared" si="0"/>
        <v>240</v>
      </c>
      <c r="M37" s="416">
        <f t="shared" si="1"/>
        <v>1.0909090909090908</v>
      </c>
      <c r="N37" s="419">
        <f>VLOOKUP(F37,'Consultoria - Equipe'!$A$7:$Y$86,4,FALSE)</f>
        <v>1732.51</v>
      </c>
      <c r="O37" s="420">
        <f t="shared" si="4"/>
        <v>1890.0109090909089</v>
      </c>
      <c r="P37" s="420"/>
      <c r="Q37" s="1133">
        <f>VLOOKUP(F37,'Consultoria - Equipe'!$A$7:$Y$86,5,FALSE)/100</f>
        <v>0.78220000000000001</v>
      </c>
      <c r="R37" s="420"/>
      <c r="S37" s="421">
        <f>((VLOOKUP(F37,'Consultoria - Equipe'!$A$7:$Y$86,23,FALSE))-(VLOOKUP(F37,'Consultoria - Equipe'!$A$7:$Y$86,5,FALSE)))/100</f>
        <v>0.73756499999999992</v>
      </c>
      <c r="T37" s="442"/>
      <c r="U37" s="443"/>
      <c r="V37" s="282"/>
      <c r="W37" s="281"/>
      <c r="X37" s="290"/>
      <c r="Y37" s="207"/>
      <c r="Z37" s="207"/>
      <c r="AA37" s="290"/>
      <c r="AB37" s="290"/>
      <c r="AC37" s="295"/>
      <c r="AD37" s="295"/>
      <c r="AE37" s="207"/>
      <c r="AF37" s="207"/>
      <c r="AG37" s="207"/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  <c r="BI37" s="207"/>
      <c r="BJ37" s="207"/>
      <c r="BK37" s="207"/>
      <c r="BL37" s="207"/>
      <c r="BM37" s="207"/>
      <c r="BN37" s="207"/>
      <c r="BO37" s="207"/>
      <c r="BP37" s="207"/>
      <c r="BQ37" s="207"/>
      <c r="BR37" s="207"/>
      <c r="BS37" s="207"/>
      <c r="BT37" s="207"/>
      <c r="BU37" s="207"/>
      <c r="BV37" s="207"/>
      <c r="BW37" s="207"/>
      <c r="BX37" s="207"/>
      <c r="BY37" s="207"/>
      <c r="BZ37" s="207"/>
      <c r="CA37" s="207"/>
      <c r="CB37" s="207"/>
      <c r="CC37" s="207"/>
      <c r="CD37" s="207"/>
      <c r="CE37" s="207"/>
      <c r="CF37" s="207"/>
      <c r="CG37" s="207"/>
      <c r="CH37" s="207"/>
      <c r="CI37" s="207"/>
      <c r="CJ37" s="207"/>
      <c r="CK37" s="207"/>
      <c r="CL37" s="207"/>
      <c r="CM37" s="207"/>
      <c r="CN37" s="207"/>
      <c r="CO37" s="207"/>
      <c r="CP37" s="207"/>
      <c r="CQ37" s="207"/>
      <c r="CR37" s="207"/>
      <c r="CS37" s="207"/>
      <c r="CT37" s="207"/>
      <c r="CU37" s="207"/>
      <c r="CV37" s="207"/>
      <c r="CW37" s="207"/>
      <c r="CX37" s="207"/>
      <c r="CY37" s="207"/>
      <c r="CZ37" s="207"/>
      <c r="DA37" s="207"/>
      <c r="DB37" s="207"/>
      <c r="DC37" s="207"/>
      <c r="DD37" s="207"/>
      <c r="DE37" s="207"/>
      <c r="DF37" s="207"/>
    </row>
    <row r="38" spans="1:110" ht="23.25" customHeight="1" thickBot="1">
      <c r="A38" s="560"/>
      <c r="B38" s="516"/>
      <c r="C38" s="495" t="s">
        <v>129</v>
      </c>
      <c r="D38" s="551" t="s">
        <v>116</v>
      </c>
      <c r="E38" s="425" t="str">
        <f>VLOOKUP(F38,'Consultoria - Equipe'!$A$7:$B$86,2,FALSE)</f>
        <v>Motorista de veículo leve</v>
      </c>
      <c r="F38" s="424" t="s">
        <v>130</v>
      </c>
      <c r="G38" s="424" t="s">
        <v>90</v>
      </c>
      <c r="H38" s="424">
        <f t="shared" si="8"/>
        <v>1</v>
      </c>
      <c r="I38" s="424">
        <v>1</v>
      </c>
      <c r="J38" s="426">
        <v>8</v>
      </c>
      <c r="K38" s="1120">
        <f>K35</f>
        <v>10</v>
      </c>
      <c r="L38" s="444">
        <f t="shared" si="0"/>
        <v>80</v>
      </c>
      <c r="M38" s="426">
        <f t="shared" si="1"/>
        <v>0.36363636363636365</v>
      </c>
      <c r="N38" s="429">
        <f>VLOOKUP(F38,'Consultoria - Equipe'!$A$7:$Y$86,4,FALSE)</f>
        <v>2243.23</v>
      </c>
      <c r="O38" s="430">
        <f t="shared" si="4"/>
        <v>815.72</v>
      </c>
      <c r="P38" s="430"/>
      <c r="Q38" s="1133">
        <f>VLOOKUP(F38,'Consultoria - Equipe'!$A$7:$Y$86,5,FALSE)/100</f>
        <v>0.77049999999999996</v>
      </c>
      <c r="R38" s="430"/>
      <c r="S38" s="421">
        <f>((VLOOKUP(F38,'Consultoria - Equipe'!$A$7:$Y$86,23,FALSE))-(VLOOKUP(F38,'Consultoria - Equipe'!$A$7:$Y$86,5,FALSE)))/100</f>
        <v>0.55495600000000012</v>
      </c>
      <c r="T38" s="445"/>
      <c r="U38" s="446"/>
      <c r="V38" s="282"/>
      <c r="W38" s="281"/>
      <c r="X38" s="292"/>
      <c r="Y38" s="306"/>
      <c r="Z38" s="292"/>
      <c r="AA38" s="307"/>
      <c r="AB38" s="290"/>
      <c r="AC38" s="295"/>
      <c r="AD38" s="295"/>
      <c r="AE38" s="207"/>
      <c r="AF38" s="305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  <c r="BI38" s="207"/>
      <c r="BJ38" s="207"/>
      <c r="BK38" s="207"/>
      <c r="BL38" s="207"/>
      <c r="BM38" s="207"/>
      <c r="BN38" s="207"/>
      <c r="BO38" s="207"/>
      <c r="BP38" s="207"/>
      <c r="BQ38" s="207"/>
      <c r="BR38" s="207"/>
      <c r="BS38" s="207"/>
      <c r="BT38" s="207"/>
      <c r="BU38" s="207"/>
      <c r="BV38" s="207"/>
      <c r="BW38" s="207"/>
      <c r="BX38" s="207"/>
      <c r="BY38" s="207"/>
      <c r="BZ38" s="207"/>
      <c r="CA38" s="207"/>
      <c r="CB38" s="207"/>
      <c r="CC38" s="207"/>
      <c r="CD38" s="207"/>
      <c r="CE38" s="207"/>
      <c r="CF38" s="207"/>
      <c r="CG38" s="207"/>
      <c r="CH38" s="207"/>
      <c r="CI38" s="207"/>
      <c r="CJ38" s="207"/>
      <c r="CK38" s="207"/>
      <c r="CL38" s="207"/>
      <c r="CM38" s="207"/>
      <c r="CN38" s="207"/>
      <c r="CO38" s="207"/>
      <c r="CP38" s="207"/>
      <c r="CQ38" s="207"/>
      <c r="CR38" s="207"/>
      <c r="CS38" s="207"/>
      <c r="CT38" s="207"/>
      <c r="CU38" s="207"/>
      <c r="CV38" s="207"/>
      <c r="CW38" s="207"/>
      <c r="CX38" s="207"/>
      <c r="CY38" s="207"/>
      <c r="CZ38" s="207"/>
      <c r="DA38" s="207"/>
      <c r="DB38" s="207"/>
      <c r="DC38" s="207"/>
      <c r="DD38" s="207"/>
      <c r="DE38" s="207"/>
      <c r="DF38" s="207"/>
    </row>
    <row r="39" spans="1:110" ht="23.25" customHeight="1">
      <c r="A39" s="560"/>
      <c r="B39" s="515" t="s">
        <v>164</v>
      </c>
      <c r="C39" s="538" t="s">
        <v>159</v>
      </c>
      <c r="D39" s="549" t="s">
        <v>137</v>
      </c>
      <c r="E39" s="406" t="str">
        <f>VLOOKUP(F39,'Consultoria - Equipe'!$A$7:$B$86,2,FALSE)</f>
        <v>Topógrafo</v>
      </c>
      <c r="F39" s="407" t="s">
        <v>160</v>
      </c>
      <c r="G39" s="407" t="s">
        <v>89</v>
      </c>
      <c r="H39" s="407">
        <v>1</v>
      </c>
      <c r="I39" s="407">
        <v>3</v>
      </c>
      <c r="J39" s="408">
        <v>8</v>
      </c>
      <c r="K39" s="1100">
        <v>10</v>
      </c>
      <c r="L39" s="433">
        <f t="shared" ref="L39:L50" si="9">H39*J39*K39*I39</f>
        <v>240</v>
      </c>
      <c r="M39" s="408">
        <f t="shared" si="1"/>
        <v>1.0909090909090908</v>
      </c>
      <c r="N39" s="411">
        <f>VLOOKUP(F39,'Consultoria - Equipe'!$A$7:$Y$86,4,FALSE)</f>
        <v>2660.64</v>
      </c>
      <c r="O39" s="412">
        <f t="shared" si="4"/>
        <v>2902.5163636363632</v>
      </c>
      <c r="P39" s="412"/>
      <c r="Q39" s="1133">
        <f>VLOOKUP(F39,'Consultoria - Equipe'!$A$7:$Y$86,5,FALSE)/100</f>
        <v>0.77510000000000001</v>
      </c>
      <c r="R39" s="412"/>
      <c r="S39" s="421">
        <f>((VLOOKUP(F39,'Consultoria - Equipe'!$A$7:$Y$86,23,FALSE))-(VLOOKUP(F39,'Consultoria - Equipe'!$A$7:$Y$86,5,FALSE)))/100</f>
        <v>0.45771499999999987</v>
      </c>
      <c r="T39" s="434"/>
      <c r="U39" s="447"/>
      <c r="V39" s="282"/>
      <c r="W39" s="281"/>
      <c r="X39" s="292"/>
      <c r="Y39" s="306"/>
      <c r="Z39" s="292"/>
      <c r="AA39" s="307"/>
      <c r="AB39" s="207"/>
      <c r="AC39" s="295"/>
      <c r="AD39" s="295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</row>
    <row r="40" spans="1:110" ht="23.25" customHeight="1">
      <c r="A40" s="560"/>
      <c r="B40" s="436"/>
      <c r="C40" s="496" t="s">
        <v>161</v>
      </c>
      <c r="D40" s="550" t="s">
        <v>144</v>
      </c>
      <c r="E40" s="414" t="str">
        <f>VLOOKUP(F40,'Consultoria - Equipe'!$A$7:$B$86,2,FALSE)</f>
        <v>Auxiliar de topografia</v>
      </c>
      <c r="F40" s="415" t="s">
        <v>145</v>
      </c>
      <c r="G40" s="415" t="s">
        <v>89</v>
      </c>
      <c r="H40" s="415">
        <v>1</v>
      </c>
      <c r="I40" s="415">
        <v>3</v>
      </c>
      <c r="J40" s="416">
        <v>8</v>
      </c>
      <c r="K40" s="1047">
        <v>10</v>
      </c>
      <c r="L40" s="441">
        <f t="shared" si="9"/>
        <v>240</v>
      </c>
      <c r="M40" s="416">
        <f t="shared" si="1"/>
        <v>1.0909090909090908</v>
      </c>
      <c r="N40" s="419">
        <f>VLOOKUP(F40,'Consultoria - Equipe'!$A$7:$Y$86,4,FALSE)</f>
        <v>1732.51</v>
      </c>
      <c r="O40" s="420">
        <f t="shared" si="4"/>
        <v>1890.0109090909089</v>
      </c>
      <c r="P40" s="420"/>
      <c r="Q40" s="1133">
        <f>VLOOKUP(F40,'Consultoria - Equipe'!$A$7:$Y$86,5,FALSE)/100</f>
        <v>0.77510000000000001</v>
      </c>
      <c r="R40" s="420"/>
      <c r="S40" s="421">
        <f>((VLOOKUP(F40,'Consultoria - Equipe'!$A$7:$Y$86,23,FALSE))-(VLOOKUP(F40,'Consultoria - Equipe'!$A$7:$Y$86,5,FALSE)))/100</f>
        <v>0.737375</v>
      </c>
      <c r="T40" s="442"/>
      <c r="U40" s="443"/>
      <c r="V40" s="282"/>
      <c r="W40" s="281"/>
      <c r="X40" s="292"/>
      <c r="Y40" s="306"/>
      <c r="Z40" s="292"/>
      <c r="AA40" s="307"/>
      <c r="AB40" s="207"/>
      <c r="AC40" s="295"/>
      <c r="AD40" s="295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  <c r="BU40" s="207"/>
      <c r="BV40" s="207"/>
      <c r="BW40" s="207"/>
      <c r="BX40" s="207"/>
      <c r="BY40" s="207"/>
      <c r="BZ40" s="207"/>
      <c r="CA40" s="207"/>
      <c r="CB40" s="207"/>
      <c r="CC40" s="207"/>
      <c r="CD40" s="207"/>
      <c r="CE40" s="207"/>
      <c r="CF40" s="207"/>
      <c r="CG40" s="207"/>
      <c r="CH40" s="207"/>
      <c r="CI40" s="207"/>
      <c r="CJ40" s="207"/>
      <c r="CK40" s="207"/>
      <c r="CL40" s="207"/>
      <c r="CM40" s="207"/>
      <c r="CN40" s="207"/>
      <c r="CO40" s="207"/>
      <c r="CP40" s="207"/>
      <c r="CQ40" s="207"/>
      <c r="CR40" s="207"/>
      <c r="CS40" s="207"/>
      <c r="CT40" s="207"/>
      <c r="CU40" s="207"/>
      <c r="CV40" s="207"/>
      <c r="CW40" s="207"/>
      <c r="CX40" s="207"/>
      <c r="CY40" s="207"/>
      <c r="CZ40" s="207"/>
      <c r="DA40" s="207"/>
      <c r="DB40" s="207"/>
      <c r="DC40" s="207"/>
      <c r="DD40" s="207"/>
      <c r="DE40" s="207"/>
      <c r="DF40" s="207"/>
    </row>
    <row r="41" spans="1:110" ht="23.25" customHeight="1">
      <c r="A41" s="560"/>
      <c r="B41" s="436"/>
      <c r="C41" s="496" t="s">
        <v>162</v>
      </c>
      <c r="D41" s="550" t="s">
        <v>153</v>
      </c>
      <c r="E41" s="414" t="str">
        <f>VLOOKUP(F41,'Consultoria - Equipe'!$A$7:$B$86,2,FALSE)</f>
        <v>Auxiliar</v>
      </c>
      <c r="F41" s="415" t="s">
        <v>117</v>
      </c>
      <c r="G41" s="415" t="s">
        <v>90</v>
      </c>
      <c r="H41" s="415">
        <v>1</v>
      </c>
      <c r="I41" s="415">
        <v>3</v>
      </c>
      <c r="J41" s="416">
        <v>8</v>
      </c>
      <c r="K41" s="1047">
        <f>K39</f>
        <v>10</v>
      </c>
      <c r="L41" s="441">
        <f t="shared" si="9"/>
        <v>240</v>
      </c>
      <c r="M41" s="416">
        <f t="shared" si="1"/>
        <v>1.0909090909090908</v>
      </c>
      <c r="N41" s="419">
        <f>VLOOKUP(F41,'Consultoria - Equipe'!$A$7:$Y$86,4,FALSE)</f>
        <v>1732.51</v>
      </c>
      <c r="O41" s="420">
        <f t="shared" si="4"/>
        <v>1890.0109090909089</v>
      </c>
      <c r="P41" s="420"/>
      <c r="Q41" s="1133">
        <f>VLOOKUP(F41,'Consultoria - Equipe'!$A$7:$Y$86,5,FALSE)/100</f>
        <v>0.78220000000000001</v>
      </c>
      <c r="R41" s="420"/>
      <c r="S41" s="421">
        <f>((VLOOKUP(F41,'Consultoria - Equipe'!$A$7:$Y$86,23,FALSE))-(VLOOKUP(F41,'Consultoria - Equipe'!$A$7:$Y$86,5,FALSE)))/100</f>
        <v>0.73756499999999992</v>
      </c>
      <c r="T41" s="442"/>
      <c r="U41" s="443"/>
      <c r="V41" s="282"/>
      <c r="W41" s="291"/>
      <c r="X41" s="292"/>
      <c r="Y41" s="306"/>
      <c r="Z41" s="292"/>
      <c r="AA41" s="307"/>
      <c r="AB41" s="207"/>
      <c r="AC41" s="295"/>
      <c r="AD41" s="295"/>
      <c r="AE41" s="207"/>
      <c r="AF41" s="308"/>
      <c r="AG41" s="308"/>
      <c r="AH41" s="308"/>
      <c r="AI41" s="308"/>
      <c r="AJ41" s="308"/>
      <c r="AK41" s="305"/>
      <c r="AL41" s="305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  <c r="BI41" s="207"/>
      <c r="BJ41" s="207"/>
      <c r="BK41" s="207"/>
      <c r="BL41" s="207"/>
      <c r="BM41" s="207"/>
      <c r="BN41" s="207"/>
      <c r="BO41" s="207"/>
      <c r="BP41" s="207"/>
      <c r="BQ41" s="207"/>
      <c r="BR41" s="207"/>
      <c r="BS41" s="207"/>
      <c r="BT41" s="207"/>
      <c r="BU41" s="207"/>
      <c r="BV41" s="207"/>
      <c r="BW41" s="207"/>
      <c r="BX41" s="207"/>
      <c r="BY41" s="207"/>
      <c r="BZ41" s="207"/>
      <c r="CA41" s="207"/>
      <c r="CB41" s="207"/>
      <c r="CC41" s="207"/>
      <c r="CD41" s="207"/>
      <c r="CE41" s="207"/>
      <c r="CF41" s="207"/>
      <c r="CG41" s="207"/>
      <c r="CH41" s="207"/>
      <c r="CI41" s="207"/>
      <c r="CJ41" s="207"/>
      <c r="CK41" s="207"/>
      <c r="CL41" s="207"/>
      <c r="CM41" s="207"/>
      <c r="CN41" s="207"/>
      <c r="CO41" s="207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</row>
    <row r="42" spans="1:110" ht="23.25" customHeight="1" thickBot="1">
      <c r="A42" s="560"/>
      <c r="B42" s="516"/>
      <c r="C42" s="495" t="s">
        <v>129</v>
      </c>
      <c r="D42" s="551" t="s">
        <v>116</v>
      </c>
      <c r="E42" s="425" t="str">
        <f>VLOOKUP(F42,'Consultoria - Equipe'!$A$7:$B$86,2,FALSE)</f>
        <v>Motorista de veículo leve</v>
      </c>
      <c r="F42" s="424" t="s">
        <v>130</v>
      </c>
      <c r="G42" s="424" t="s">
        <v>90</v>
      </c>
      <c r="H42" s="424">
        <v>1</v>
      </c>
      <c r="I42" s="424">
        <v>1</v>
      </c>
      <c r="J42" s="426">
        <v>8</v>
      </c>
      <c r="K42" s="1120">
        <f>K39</f>
        <v>10</v>
      </c>
      <c r="L42" s="444">
        <f t="shared" si="9"/>
        <v>80</v>
      </c>
      <c r="M42" s="426">
        <f t="shared" si="1"/>
        <v>0.36363636363636365</v>
      </c>
      <c r="N42" s="429">
        <f>VLOOKUP(F42,'Consultoria - Equipe'!$A$7:$Y$86,4,FALSE)</f>
        <v>2243.23</v>
      </c>
      <c r="O42" s="430">
        <f t="shared" si="4"/>
        <v>815.72</v>
      </c>
      <c r="P42" s="430"/>
      <c r="Q42" s="1133">
        <f>VLOOKUP(F42,'Consultoria - Equipe'!$A$7:$Y$86,5,FALSE)/100</f>
        <v>0.77049999999999996</v>
      </c>
      <c r="R42" s="430"/>
      <c r="S42" s="421">
        <f>((VLOOKUP(F42,'Consultoria - Equipe'!$A$7:$Y$86,23,FALSE))-(VLOOKUP(F42,'Consultoria - Equipe'!$A$7:$Y$86,5,FALSE)))/100</f>
        <v>0.55495600000000012</v>
      </c>
      <c r="T42" s="445"/>
      <c r="U42" s="446"/>
      <c r="V42" s="282"/>
      <c r="W42" s="281"/>
      <c r="X42" s="292"/>
      <c r="Y42" s="306"/>
      <c r="Z42" s="292"/>
      <c r="AA42" s="307"/>
      <c r="AB42" s="290"/>
      <c r="AC42" s="295"/>
      <c r="AD42" s="295"/>
      <c r="AE42" s="207"/>
      <c r="AF42" s="309"/>
      <c r="AG42" s="309"/>
      <c r="AH42" s="309"/>
      <c r="AI42" s="309"/>
      <c r="AJ42" s="309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  <c r="BI42" s="207"/>
      <c r="BJ42" s="207"/>
      <c r="BK42" s="207"/>
      <c r="BL42" s="207"/>
      <c r="BM42" s="207"/>
      <c r="BN42" s="207"/>
      <c r="BO42" s="207"/>
      <c r="BP42" s="207"/>
      <c r="BQ42" s="207"/>
      <c r="BR42" s="207"/>
      <c r="BS42" s="207"/>
      <c r="BT42" s="207"/>
      <c r="BU42" s="207"/>
      <c r="BV42" s="207"/>
      <c r="BW42" s="207"/>
      <c r="BX42" s="207"/>
      <c r="BY42" s="207"/>
      <c r="BZ42" s="207"/>
      <c r="CA42" s="207"/>
      <c r="CB42" s="207"/>
      <c r="CC42" s="207"/>
      <c r="CD42" s="207"/>
      <c r="CE42" s="207"/>
      <c r="CF42" s="207"/>
      <c r="CG42" s="207"/>
      <c r="CH42" s="207"/>
      <c r="CI42" s="207"/>
      <c r="CJ42" s="207"/>
      <c r="CK42" s="207"/>
      <c r="CL42" s="207"/>
      <c r="CM42" s="207"/>
      <c r="CN42" s="207"/>
      <c r="CO42" s="207"/>
      <c r="CP42" s="207"/>
      <c r="CQ42" s="207"/>
      <c r="CR42" s="207"/>
      <c r="CS42" s="207"/>
      <c r="CT42" s="207"/>
      <c r="CU42" s="207"/>
      <c r="CV42" s="207"/>
      <c r="CW42" s="207"/>
      <c r="CX42" s="207"/>
      <c r="CY42" s="207"/>
      <c r="CZ42" s="207"/>
      <c r="DA42" s="207"/>
      <c r="DB42" s="207"/>
      <c r="DC42" s="207"/>
      <c r="DD42" s="207"/>
      <c r="DE42" s="207"/>
      <c r="DF42" s="207"/>
    </row>
    <row r="43" spans="1:110" ht="23.25" customHeight="1">
      <c r="A43" s="560"/>
      <c r="B43" s="515" t="s">
        <v>165</v>
      </c>
      <c r="C43" s="538" t="s">
        <v>159</v>
      </c>
      <c r="D43" s="549" t="s">
        <v>137</v>
      </c>
      <c r="E43" s="406" t="str">
        <f>VLOOKUP(F43,'Consultoria - Equipe'!$A$7:$B$86,2,FALSE)</f>
        <v>Topógrafo</v>
      </c>
      <c r="F43" s="407" t="s">
        <v>160</v>
      </c>
      <c r="G43" s="407" t="s">
        <v>89</v>
      </c>
      <c r="H43" s="407">
        <v>1</v>
      </c>
      <c r="I43" s="407">
        <v>1</v>
      </c>
      <c r="J43" s="408">
        <v>8</v>
      </c>
      <c r="K43" s="1100">
        <v>10</v>
      </c>
      <c r="L43" s="433">
        <f t="shared" si="9"/>
        <v>80</v>
      </c>
      <c r="M43" s="408">
        <f t="shared" si="1"/>
        <v>0.36363636363636365</v>
      </c>
      <c r="N43" s="411">
        <f>VLOOKUP(F43,'Consultoria - Equipe'!$A$7:$Y$86,4,FALSE)</f>
        <v>2660.64</v>
      </c>
      <c r="O43" s="412">
        <f t="shared" si="4"/>
        <v>967.50545454545454</v>
      </c>
      <c r="P43" s="412"/>
      <c r="Q43" s="1133">
        <f>VLOOKUP(F43,'Consultoria - Equipe'!$A$7:$Y$86,5,FALSE)/100</f>
        <v>0.77510000000000001</v>
      </c>
      <c r="R43" s="412"/>
      <c r="S43" s="421">
        <f>((VLOOKUP(F43,'Consultoria - Equipe'!$A$7:$Y$86,23,FALSE))-(VLOOKUP(F43,'Consultoria - Equipe'!$A$7:$Y$86,5,FALSE)))/100</f>
        <v>0.45771499999999987</v>
      </c>
      <c r="T43" s="434"/>
      <c r="U43" s="447"/>
      <c r="V43" s="282"/>
      <c r="W43" s="281"/>
      <c r="X43" s="292"/>
      <c r="Y43" s="306"/>
      <c r="Z43" s="292"/>
      <c r="AA43" s="307"/>
      <c r="AB43" s="290"/>
      <c r="AC43" s="295"/>
      <c r="AD43" s="295"/>
      <c r="AE43" s="207"/>
      <c r="AF43" s="309"/>
      <c r="AG43" s="309"/>
      <c r="AH43" s="309"/>
      <c r="AI43" s="309"/>
      <c r="AJ43" s="309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  <c r="BU43" s="207"/>
      <c r="BV43" s="207"/>
      <c r="BW43" s="207"/>
      <c r="BX43" s="207"/>
      <c r="BY43" s="207"/>
      <c r="BZ43" s="207"/>
      <c r="CA43" s="207"/>
      <c r="CB43" s="207"/>
      <c r="CC43" s="207"/>
      <c r="CD43" s="207"/>
      <c r="CE43" s="207"/>
      <c r="CF43" s="207"/>
      <c r="CG43" s="207"/>
      <c r="CH43" s="207"/>
      <c r="CI43" s="207"/>
      <c r="CJ43" s="207"/>
      <c r="CK43" s="207"/>
      <c r="CL43" s="207"/>
      <c r="CM43" s="207"/>
      <c r="CN43" s="207"/>
      <c r="CO43" s="207"/>
      <c r="CP43" s="207"/>
      <c r="CQ43" s="207"/>
      <c r="CR43" s="207"/>
      <c r="CS43" s="207"/>
      <c r="CT43" s="207"/>
      <c r="CU43" s="207"/>
      <c r="CV43" s="207"/>
      <c r="CW43" s="207"/>
      <c r="CX43" s="207"/>
      <c r="CY43" s="207"/>
      <c r="CZ43" s="207"/>
      <c r="DA43" s="207"/>
      <c r="DB43" s="207"/>
      <c r="DC43" s="207"/>
      <c r="DD43" s="207"/>
      <c r="DE43" s="207"/>
      <c r="DF43" s="207"/>
    </row>
    <row r="44" spans="1:110" ht="23.25" customHeight="1">
      <c r="A44" s="560"/>
      <c r="B44" s="436"/>
      <c r="C44" s="496" t="s">
        <v>161</v>
      </c>
      <c r="D44" s="550" t="s">
        <v>144</v>
      </c>
      <c r="E44" s="414" t="str">
        <f>VLOOKUP(F44,'Consultoria - Equipe'!$A$7:$B$86,2,FALSE)</f>
        <v>Auxiliar de topografia</v>
      </c>
      <c r="F44" s="415" t="s">
        <v>145</v>
      </c>
      <c r="G44" s="415" t="s">
        <v>89</v>
      </c>
      <c r="H44" s="415">
        <v>1</v>
      </c>
      <c r="I44" s="415">
        <v>2</v>
      </c>
      <c r="J44" s="416">
        <v>8</v>
      </c>
      <c r="K44" s="1047">
        <v>10</v>
      </c>
      <c r="L44" s="441">
        <f t="shared" si="9"/>
        <v>160</v>
      </c>
      <c r="M44" s="416">
        <f t="shared" si="1"/>
        <v>0.72727272727272729</v>
      </c>
      <c r="N44" s="419">
        <f>VLOOKUP(F44,'Consultoria - Equipe'!$A$7:$Y$86,4,FALSE)</f>
        <v>1732.51</v>
      </c>
      <c r="O44" s="420">
        <f t="shared" si="4"/>
        <v>1260.0072727272727</v>
      </c>
      <c r="P44" s="420"/>
      <c r="Q44" s="1133">
        <f>VLOOKUP(F44,'Consultoria - Equipe'!$A$7:$Y$86,5,FALSE)/100</f>
        <v>0.77510000000000001</v>
      </c>
      <c r="R44" s="420"/>
      <c r="S44" s="421">
        <f>((VLOOKUP(F44,'Consultoria - Equipe'!$A$7:$Y$86,23,FALSE))-(VLOOKUP(F44,'Consultoria - Equipe'!$A$7:$Y$86,5,FALSE)))/100</f>
        <v>0.737375</v>
      </c>
      <c r="T44" s="442"/>
      <c r="U44" s="443"/>
      <c r="V44" s="282"/>
      <c r="W44" s="281"/>
      <c r="X44" s="292"/>
      <c r="Y44" s="306"/>
      <c r="Z44" s="292"/>
      <c r="AA44" s="307"/>
      <c r="AB44" s="290"/>
      <c r="AC44" s="295"/>
      <c r="AD44" s="295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  <c r="BU44" s="207"/>
      <c r="BV44" s="207"/>
      <c r="BW44" s="207"/>
      <c r="BX44" s="207"/>
      <c r="BY44" s="207"/>
      <c r="BZ44" s="207"/>
      <c r="CA44" s="207"/>
      <c r="CB44" s="207"/>
      <c r="CC44" s="207"/>
      <c r="CD44" s="207"/>
      <c r="CE44" s="207"/>
      <c r="CF44" s="207"/>
      <c r="CG44" s="207"/>
      <c r="CH44" s="207"/>
      <c r="CI44" s="207"/>
      <c r="CJ44" s="207"/>
      <c r="CK44" s="207"/>
      <c r="CL44" s="207"/>
      <c r="CM44" s="207"/>
      <c r="CN44" s="207"/>
      <c r="CO44" s="207"/>
      <c r="CP44" s="207"/>
      <c r="CQ44" s="207"/>
      <c r="CR44" s="207"/>
      <c r="CS44" s="207"/>
      <c r="CT44" s="207"/>
      <c r="CU44" s="207"/>
      <c r="CV44" s="207"/>
      <c r="CW44" s="207"/>
      <c r="CX44" s="207"/>
      <c r="CY44" s="207"/>
      <c r="CZ44" s="207"/>
      <c r="DA44" s="207"/>
      <c r="DB44" s="207"/>
      <c r="DC44" s="207"/>
      <c r="DD44" s="207"/>
      <c r="DE44" s="207"/>
      <c r="DF44" s="207"/>
    </row>
    <row r="45" spans="1:110" ht="23.25" customHeight="1">
      <c r="A45" s="560"/>
      <c r="B45" s="436"/>
      <c r="C45" s="496" t="s">
        <v>162</v>
      </c>
      <c r="D45" s="550" t="s">
        <v>153</v>
      </c>
      <c r="E45" s="414" t="str">
        <f>VLOOKUP(F45,'Consultoria - Equipe'!$A$7:$B$86,2,FALSE)</f>
        <v>Auxiliar</v>
      </c>
      <c r="F45" s="415" t="s">
        <v>117</v>
      </c>
      <c r="G45" s="415" t="s">
        <v>90</v>
      </c>
      <c r="H45" s="415">
        <v>1</v>
      </c>
      <c r="I45" s="415">
        <v>2</v>
      </c>
      <c r="J45" s="416">
        <v>8</v>
      </c>
      <c r="K45" s="1047">
        <f>K43</f>
        <v>10</v>
      </c>
      <c r="L45" s="441">
        <f t="shared" si="9"/>
        <v>160</v>
      </c>
      <c r="M45" s="416">
        <f t="shared" si="1"/>
        <v>0.72727272727272729</v>
      </c>
      <c r="N45" s="419">
        <f>VLOOKUP(F45,'Consultoria - Equipe'!$A$7:$Y$86,4,FALSE)</f>
        <v>1732.51</v>
      </c>
      <c r="O45" s="420">
        <f t="shared" si="4"/>
        <v>1260.0072727272727</v>
      </c>
      <c r="P45" s="420"/>
      <c r="Q45" s="1133">
        <f>VLOOKUP(F45,'Consultoria - Equipe'!$A$7:$Y$86,5,FALSE)/100</f>
        <v>0.78220000000000001</v>
      </c>
      <c r="R45" s="420"/>
      <c r="S45" s="421">
        <f>((VLOOKUP(F45,'Consultoria - Equipe'!$A$7:$Y$86,23,FALSE))-(VLOOKUP(F45,'Consultoria - Equipe'!$A$7:$Y$86,5,FALSE)))/100</f>
        <v>0.73756499999999992</v>
      </c>
      <c r="T45" s="442"/>
      <c r="U45" s="443"/>
      <c r="V45" s="282"/>
      <c r="W45" s="291"/>
      <c r="X45" s="292"/>
      <c r="Y45" s="306"/>
      <c r="Z45" s="292"/>
      <c r="AA45" s="307"/>
      <c r="AB45" s="290"/>
      <c r="AC45" s="295"/>
      <c r="AD45" s="295"/>
      <c r="AE45" s="207"/>
      <c r="AF45" s="308"/>
      <c r="AG45" s="308"/>
      <c r="AH45" s="308"/>
      <c r="AI45" s="308"/>
      <c r="AJ45" s="308"/>
      <c r="AK45" s="305"/>
      <c r="AL45" s="305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  <c r="BU45" s="207"/>
      <c r="BV45" s="207"/>
      <c r="BW45" s="207"/>
      <c r="BX45" s="207"/>
      <c r="BY45" s="207"/>
      <c r="BZ45" s="207"/>
      <c r="CA45" s="207"/>
      <c r="CB45" s="207"/>
      <c r="CC45" s="207"/>
      <c r="CD45" s="207"/>
      <c r="CE45" s="207"/>
      <c r="CF45" s="207"/>
      <c r="CG45" s="207"/>
      <c r="CH45" s="207"/>
      <c r="CI45" s="207"/>
      <c r="CJ45" s="207"/>
      <c r="CK45" s="207"/>
      <c r="CL45" s="207"/>
      <c r="CM45" s="207"/>
      <c r="CN45" s="207"/>
      <c r="CO45" s="207"/>
      <c r="CP45" s="207"/>
      <c r="CQ45" s="207"/>
      <c r="CR45" s="207"/>
      <c r="CS45" s="207"/>
      <c r="CT45" s="207"/>
      <c r="CU45" s="207"/>
      <c r="CV45" s="207"/>
      <c r="CW45" s="207"/>
      <c r="CX45" s="207"/>
      <c r="CY45" s="207"/>
      <c r="CZ45" s="207"/>
      <c r="DA45" s="207"/>
      <c r="DB45" s="207"/>
      <c r="DC45" s="207"/>
      <c r="DD45" s="207"/>
      <c r="DE45" s="207"/>
      <c r="DF45" s="207"/>
    </row>
    <row r="46" spans="1:110" ht="23.25" customHeight="1" thickBot="1">
      <c r="A46" s="560"/>
      <c r="B46" s="516"/>
      <c r="C46" s="495" t="s">
        <v>129</v>
      </c>
      <c r="D46" s="551" t="s">
        <v>116</v>
      </c>
      <c r="E46" s="425" t="str">
        <f>VLOOKUP(F46,'Consultoria - Equipe'!$A$7:$B$86,2,FALSE)</f>
        <v>Motorista de veículo leve</v>
      </c>
      <c r="F46" s="424" t="s">
        <v>130</v>
      </c>
      <c r="G46" s="424" t="s">
        <v>90</v>
      </c>
      <c r="H46" s="424">
        <v>1</v>
      </c>
      <c r="I46" s="424">
        <v>1</v>
      </c>
      <c r="J46" s="426">
        <v>8</v>
      </c>
      <c r="K46" s="1120">
        <f>K43</f>
        <v>10</v>
      </c>
      <c r="L46" s="444">
        <f t="shared" si="9"/>
        <v>80</v>
      </c>
      <c r="M46" s="426">
        <f t="shared" si="1"/>
        <v>0.36363636363636365</v>
      </c>
      <c r="N46" s="429">
        <f>VLOOKUP(F46,'Consultoria - Equipe'!$A$7:$Y$86,4,FALSE)</f>
        <v>2243.23</v>
      </c>
      <c r="O46" s="430">
        <f t="shared" si="4"/>
        <v>815.72</v>
      </c>
      <c r="P46" s="430"/>
      <c r="Q46" s="1133">
        <f>VLOOKUP(F46,'Consultoria - Equipe'!$A$7:$Y$86,5,FALSE)/100</f>
        <v>0.77049999999999996</v>
      </c>
      <c r="R46" s="430"/>
      <c r="S46" s="421">
        <f>((VLOOKUP(F46,'Consultoria - Equipe'!$A$7:$Y$86,23,FALSE))-(VLOOKUP(F46,'Consultoria - Equipe'!$A$7:$Y$86,5,FALSE)))/100</f>
        <v>0.55495600000000012</v>
      </c>
      <c r="T46" s="445"/>
      <c r="U46" s="446"/>
      <c r="V46" s="282"/>
      <c r="W46" s="281"/>
      <c r="X46" s="292"/>
      <c r="Y46" s="306"/>
      <c r="Z46" s="292"/>
      <c r="AA46" s="307"/>
      <c r="AB46" s="290"/>
      <c r="AC46" s="295"/>
      <c r="AD46" s="295"/>
      <c r="AE46" s="207"/>
      <c r="AF46" s="309"/>
      <c r="AG46" s="309"/>
      <c r="AH46" s="309"/>
      <c r="AI46" s="309"/>
      <c r="AJ46" s="309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  <c r="BU46" s="207"/>
      <c r="BV46" s="207"/>
      <c r="BW46" s="207"/>
      <c r="BX46" s="207"/>
      <c r="BY46" s="207"/>
      <c r="BZ46" s="207"/>
      <c r="CA46" s="207"/>
      <c r="CB46" s="207"/>
      <c r="CC46" s="207"/>
      <c r="CD46" s="207"/>
      <c r="CE46" s="207"/>
      <c r="CF46" s="207"/>
      <c r="CG46" s="207"/>
      <c r="CH46" s="207"/>
      <c r="CI46" s="207"/>
      <c r="CJ46" s="207"/>
      <c r="CK46" s="207"/>
      <c r="CL46" s="207"/>
      <c r="CM46" s="207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7"/>
      <c r="CY46" s="207"/>
      <c r="CZ46" s="207"/>
      <c r="DA46" s="207"/>
      <c r="DB46" s="207"/>
      <c r="DC46" s="207"/>
      <c r="DD46" s="207"/>
      <c r="DE46" s="207"/>
      <c r="DF46" s="207"/>
    </row>
    <row r="47" spans="1:110" ht="23.25" customHeight="1">
      <c r="A47" s="560"/>
      <c r="B47" s="515" t="s">
        <v>166</v>
      </c>
      <c r="C47" s="538" t="s">
        <v>120</v>
      </c>
      <c r="D47" s="549" t="s">
        <v>121</v>
      </c>
      <c r="E47" s="406" t="str">
        <f>VLOOKUP(F47,'Consultoria - Equipe'!$A$7:$B$86,2,FALSE)</f>
        <v>Engenheiro de projetos pleno</v>
      </c>
      <c r="F47" s="407" t="s">
        <v>122</v>
      </c>
      <c r="G47" s="407" t="s">
        <v>89</v>
      </c>
      <c r="H47" s="407">
        <v>1</v>
      </c>
      <c r="I47" s="407">
        <v>1</v>
      </c>
      <c r="J47" s="408">
        <v>8</v>
      </c>
      <c r="K47" s="1138">
        <v>13</v>
      </c>
      <c r="L47" s="433">
        <f t="shared" si="9"/>
        <v>104</v>
      </c>
      <c r="M47" s="408">
        <f t="shared" si="1"/>
        <v>0.47272727272727272</v>
      </c>
      <c r="N47" s="411">
        <f>VLOOKUP(F47,'Consultoria - Equipe'!$A$7:$Y$86,4,FALSE)</f>
        <v>14798.49</v>
      </c>
      <c r="O47" s="412">
        <f t="shared" si="4"/>
        <v>6995.6498181818179</v>
      </c>
      <c r="P47" s="412"/>
      <c r="Q47" s="1133">
        <f>VLOOKUP(F47,'Consultoria - Equipe'!$A$7:$Y$86,5,FALSE)/100</f>
        <v>0.76959999999999995</v>
      </c>
      <c r="R47" s="412"/>
      <c r="S47" s="421">
        <f>((VLOOKUP(F47,'Consultoria - Equipe'!$A$7:$Y$86,23,FALSE))-(VLOOKUP(F47,'Consultoria - Equipe'!$A$7:$Y$86,5,FALSE)))/100</f>
        <v>7.5980000000000131E-2</v>
      </c>
      <c r="T47" s="434"/>
      <c r="U47" s="447"/>
      <c r="V47" s="282"/>
      <c r="W47" s="281"/>
      <c r="X47" s="292"/>
      <c r="Y47" s="306"/>
      <c r="Z47" s="292"/>
      <c r="AA47" s="307"/>
      <c r="AB47" s="290"/>
      <c r="AC47" s="295"/>
      <c r="AD47" s="295"/>
      <c r="AE47" s="207"/>
      <c r="AF47" s="310"/>
      <c r="AG47" s="310"/>
      <c r="AH47" s="310"/>
      <c r="AI47" s="310"/>
      <c r="AJ47" s="310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  <c r="CX47" s="207"/>
      <c r="CY47" s="207"/>
      <c r="CZ47" s="207"/>
      <c r="DA47" s="207"/>
      <c r="DB47" s="207"/>
      <c r="DC47" s="207"/>
      <c r="DD47" s="207"/>
      <c r="DE47" s="207"/>
      <c r="DF47" s="207"/>
    </row>
    <row r="48" spans="1:110" ht="23.25" customHeight="1" thickBot="1">
      <c r="A48" s="560"/>
      <c r="B48" s="516"/>
      <c r="C48" s="495" t="s">
        <v>167</v>
      </c>
      <c r="D48" s="551" t="s">
        <v>132</v>
      </c>
      <c r="E48" s="425" t="str">
        <f>VLOOKUP(F48,'Consultoria - Equipe'!$A$7:$B$86,2,FALSE)</f>
        <v>Engenheiro de projetos júnior</v>
      </c>
      <c r="F48" s="424" t="s">
        <v>126</v>
      </c>
      <c r="G48" s="424" t="s">
        <v>89</v>
      </c>
      <c r="H48" s="424">
        <v>1</v>
      </c>
      <c r="I48" s="424">
        <v>1</v>
      </c>
      <c r="J48" s="426">
        <v>8</v>
      </c>
      <c r="K48" s="1139">
        <v>13</v>
      </c>
      <c r="L48" s="444">
        <f t="shared" si="9"/>
        <v>104</v>
      </c>
      <c r="M48" s="426">
        <f t="shared" si="1"/>
        <v>0.47272727272727272</v>
      </c>
      <c r="N48" s="429">
        <f>VLOOKUP(F48,'Consultoria - Equipe'!$A$7:$Y$86,4,FALSE)</f>
        <v>12443.57</v>
      </c>
      <c r="O48" s="430">
        <f t="shared" si="4"/>
        <v>5882.4149090909086</v>
      </c>
      <c r="P48" s="430"/>
      <c r="Q48" s="1133">
        <f>VLOOKUP(F48,'Consultoria - Equipe'!$A$7:$Y$86,5,FALSE)/100</f>
        <v>0.76959999999999995</v>
      </c>
      <c r="R48" s="430"/>
      <c r="S48" s="421">
        <f>((VLOOKUP(F48,'Consultoria - Equipe'!$A$7:$Y$86,23,FALSE))-(VLOOKUP(F48,'Consultoria - Equipe'!$A$7:$Y$86,5,FALSE)))/100</f>
        <v>9.035900000000012E-2</v>
      </c>
      <c r="T48" s="445"/>
      <c r="U48" s="446"/>
      <c r="V48" s="282"/>
      <c r="W48" s="281"/>
      <c r="X48" s="292"/>
      <c r="Y48" s="306"/>
      <c r="Z48" s="292"/>
      <c r="AA48" s="307"/>
      <c r="AB48" s="290"/>
      <c r="AC48" s="295"/>
      <c r="AD48" s="295"/>
      <c r="AE48" s="207"/>
      <c r="AF48" s="311"/>
      <c r="AG48" s="309"/>
      <c r="AH48" s="311"/>
      <c r="AI48" s="311"/>
      <c r="AJ48" s="311"/>
      <c r="AK48" s="314"/>
      <c r="AL48" s="314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07"/>
      <c r="CD48" s="207"/>
      <c r="CE48" s="207"/>
      <c r="CF48" s="207"/>
      <c r="CG48" s="207"/>
      <c r="CH48" s="207"/>
      <c r="CI48" s="207"/>
      <c r="CJ48" s="207"/>
      <c r="CK48" s="207"/>
      <c r="CL48" s="207"/>
      <c r="CM48" s="207"/>
      <c r="CN48" s="207"/>
      <c r="CO48" s="207"/>
      <c r="CP48" s="207"/>
      <c r="CQ48" s="207"/>
      <c r="CR48" s="207"/>
      <c r="CS48" s="207"/>
      <c r="CT48" s="207"/>
      <c r="CU48" s="207"/>
      <c r="CV48" s="207"/>
      <c r="CW48" s="207"/>
      <c r="CX48" s="207"/>
      <c r="CY48" s="207"/>
      <c r="CZ48" s="207"/>
      <c r="DA48" s="207"/>
      <c r="DB48" s="207"/>
      <c r="DC48" s="207"/>
      <c r="DD48" s="207"/>
      <c r="DE48" s="207"/>
      <c r="DF48" s="207"/>
    </row>
    <row r="49" spans="1:110" ht="23.25" customHeight="1">
      <c r="A49" s="560"/>
      <c r="B49" s="515" t="s">
        <v>168</v>
      </c>
      <c r="C49" s="538" t="s">
        <v>120</v>
      </c>
      <c r="D49" s="549" t="s">
        <v>121</v>
      </c>
      <c r="E49" s="406" t="str">
        <f>VLOOKUP(F49,'Consultoria - Equipe'!$A$7:$B$86,2,FALSE)</f>
        <v>Engenheiro de projetos pleno</v>
      </c>
      <c r="F49" s="407" t="s">
        <v>122</v>
      </c>
      <c r="G49" s="407" t="s">
        <v>88</v>
      </c>
      <c r="H49" s="407">
        <v>1</v>
      </c>
      <c r="I49" s="407">
        <v>1</v>
      </c>
      <c r="J49" s="408">
        <v>8</v>
      </c>
      <c r="K49" s="1100">
        <v>20</v>
      </c>
      <c r="L49" s="433">
        <f t="shared" si="9"/>
        <v>160</v>
      </c>
      <c r="M49" s="408">
        <f t="shared" si="1"/>
        <v>0.72727272727272729</v>
      </c>
      <c r="N49" s="411">
        <f>VLOOKUP(F49,'Consultoria - Equipe'!$A$7:$Y$86,4,FALSE)</f>
        <v>14798.49</v>
      </c>
      <c r="O49" s="412">
        <f t="shared" si="4"/>
        <v>10762.538181818181</v>
      </c>
      <c r="P49" s="412"/>
      <c r="Q49" s="1133">
        <f>VLOOKUP(F49,'Consultoria - Equipe'!$A$7:$Y$86,5,FALSE)/100</f>
        <v>0.76959999999999995</v>
      </c>
      <c r="R49" s="412"/>
      <c r="S49" s="421">
        <f>((VLOOKUP(F49,'Consultoria - Equipe'!$A$7:$Y$86,23,FALSE))-(VLOOKUP(F49,'Consultoria - Equipe'!$A$7:$Y$86,5,FALSE)))/100</f>
        <v>7.5980000000000131E-2</v>
      </c>
      <c r="T49" s="434"/>
      <c r="U49" s="447"/>
      <c r="V49" s="282"/>
      <c r="W49" s="291"/>
      <c r="X49" s="292"/>
      <c r="Y49" s="306"/>
      <c r="Z49" s="292"/>
      <c r="AA49" s="307"/>
      <c r="AB49" s="290"/>
      <c r="AC49" s="295"/>
      <c r="AD49" s="295"/>
      <c r="AE49" s="207"/>
      <c r="AF49" s="311"/>
      <c r="AG49" s="309"/>
      <c r="AH49" s="311"/>
      <c r="AI49" s="311"/>
      <c r="AJ49" s="311"/>
      <c r="AK49" s="314"/>
      <c r="AL49" s="314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  <c r="BI49" s="207"/>
      <c r="BJ49" s="207"/>
      <c r="BK49" s="207"/>
      <c r="BL49" s="207"/>
      <c r="BM49" s="207"/>
      <c r="BN49" s="207"/>
      <c r="BO49" s="207"/>
      <c r="BP49" s="207"/>
      <c r="BQ49" s="207"/>
      <c r="BR49" s="207"/>
      <c r="BS49" s="207"/>
      <c r="BT49" s="207"/>
      <c r="BU49" s="207"/>
      <c r="BV49" s="207"/>
      <c r="BW49" s="207"/>
      <c r="BX49" s="207"/>
      <c r="BY49" s="207"/>
      <c r="BZ49" s="207"/>
      <c r="CA49" s="207"/>
      <c r="CB49" s="207"/>
      <c r="CC49" s="207"/>
      <c r="CD49" s="207"/>
      <c r="CE49" s="207"/>
      <c r="CF49" s="207"/>
      <c r="CG49" s="207"/>
      <c r="CH49" s="207"/>
      <c r="CI49" s="207"/>
      <c r="CJ49" s="207"/>
      <c r="CK49" s="207"/>
      <c r="CL49" s="207"/>
      <c r="CM49" s="207"/>
      <c r="CN49" s="207"/>
      <c r="CO49" s="207"/>
      <c r="CP49" s="207"/>
      <c r="CQ49" s="207"/>
      <c r="CR49" s="207"/>
      <c r="CS49" s="207"/>
      <c r="CT49" s="207"/>
      <c r="CU49" s="207"/>
      <c r="CV49" s="207"/>
      <c r="CW49" s="207"/>
      <c r="CX49" s="207"/>
      <c r="CY49" s="207"/>
      <c r="CZ49" s="207"/>
      <c r="DA49" s="207"/>
      <c r="DB49" s="207"/>
      <c r="DC49" s="207"/>
      <c r="DD49" s="207"/>
      <c r="DE49" s="207"/>
      <c r="DF49" s="207"/>
    </row>
    <row r="50" spans="1:110" ht="23.25" customHeight="1" thickBot="1">
      <c r="A50" s="561"/>
      <c r="B50" s="516"/>
      <c r="C50" s="495" t="s">
        <v>135</v>
      </c>
      <c r="D50" s="551" t="s">
        <v>125</v>
      </c>
      <c r="E50" s="425" t="str">
        <f>VLOOKUP(F50,'Consultoria - Equipe'!$A$7:$B$86,2,FALSE)</f>
        <v>Técnico de obras</v>
      </c>
      <c r="F50" s="424" t="s">
        <v>108</v>
      </c>
      <c r="G50" s="424" t="s">
        <v>89</v>
      </c>
      <c r="H50" s="424">
        <v>1</v>
      </c>
      <c r="I50" s="424">
        <v>1</v>
      </c>
      <c r="J50" s="426">
        <v>8</v>
      </c>
      <c r="K50" s="1120">
        <v>20</v>
      </c>
      <c r="L50" s="444">
        <f t="shared" si="9"/>
        <v>160</v>
      </c>
      <c r="M50" s="426">
        <f t="shared" si="1"/>
        <v>0.72727272727272729</v>
      </c>
      <c r="N50" s="429">
        <f>VLOOKUP(F50,'Consultoria - Equipe'!$A$7:$Y$86,4,FALSE)</f>
        <v>3352.55</v>
      </c>
      <c r="O50" s="430">
        <f t="shared" si="4"/>
        <v>2438.2181818181821</v>
      </c>
      <c r="P50" s="430"/>
      <c r="Q50" s="1133">
        <f>VLOOKUP(F50,'Consultoria - Equipe'!$A$7:$Y$86,5,FALSE)/100</f>
        <v>0.77450000000000008</v>
      </c>
      <c r="R50" s="430"/>
      <c r="S50" s="421">
        <f>((VLOOKUP(F50,'Consultoria - Equipe'!$A$7:$Y$86,23,FALSE))-(VLOOKUP(F50,'Consultoria - Equipe'!$A$7:$Y$86,5,FALSE)))/100</f>
        <v>0.35110100000000005</v>
      </c>
      <c r="T50" s="445"/>
      <c r="U50" s="446"/>
      <c r="V50" s="282"/>
      <c r="W50" s="291"/>
      <c r="X50" s="292"/>
      <c r="Y50" s="306"/>
      <c r="Z50" s="292"/>
      <c r="AA50" s="307"/>
      <c r="AB50" s="290"/>
      <c r="AC50" s="295"/>
      <c r="AD50" s="295"/>
      <c r="AE50" s="207"/>
      <c r="AF50" s="311"/>
      <c r="AG50" s="309"/>
      <c r="AH50" s="311"/>
      <c r="AI50" s="311"/>
      <c r="AJ50" s="311"/>
      <c r="AK50" s="314"/>
      <c r="AL50" s="314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  <c r="BI50" s="207"/>
      <c r="BJ50" s="207"/>
      <c r="BK50" s="207"/>
      <c r="BL50" s="207"/>
      <c r="BM50" s="207"/>
      <c r="BN50" s="207"/>
      <c r="BO50" s="207"/>
      <c r="BP50" s="207"/>
      <c r="BQ50" s="207"/>
      <c r="BR50" s="207"/>
      <c r="BS50" s="207"/>
      <c r="BT50" s="207"/>
      <c r="BU50" s="207"/>
      <c r="BV50" s="207"/>
      <c r="BW50" s="207"/>
      <c r="BX50" s="207"/>
      <c r="BY50" s="207"/>
      <c r="BZ50" s="207"/>
      <c r="CA50" s="207"/>
      <c r="CB50" s="207"/>
      <c r="CC50" s="207"/>
      <c r="CD50" s="207"/>
      <c r="CE50" s="207"/>
      <c r="CF50" s="207"/>
      <c r="CG50" s="207"/>
      <c r="CH50" s="207"/>
      <c r="CI50" s="207"/>
      <c r="CJ50" s="207"/>
      <c r="CK50" s="207"/>
      <c r="CL50" s="207"/>
      <c r="CM50" s="207"/>
      <c r="CN50" s="207"/>
      <c r="CO50" s="207"/>
      <c r="CP50" s="207"/>
      <c r="CQ50" s="207"/>
      <c r="CR50" s="207"/>
      <c r="CS50" s="207"/>
      <c r="CT50" s="207"/>
      <c r="CU50" s="207"/>
      <c r="CV50" s="207"/>
      <c r="CW50" s="207"/>
      <c r="CX50" s="207"/>
      <c r="CY50" s="207"/>
      <c r="CZ50" s="207"/>
      <c r="DA50" s="207"/>
      <c r="DB50" s="207"/>
      <c r="DC50" s="207"/>
      <c r="DD50" s="207"/>
      <c r="DE50" s="207"/>
      <c r="DF50" s="207"/>
    </row>
    <row r="51" spans="1:110" ht="23.25" customHeight="1">
      <c r="A51" s="523" t="str">
        <f>'Orçamento Total'!A14</f>
        <v xml:space="preserve">Estudos Hidrológicos </v>
      </c>
      <c r="B51" s="515" t="s">
        <v>169</v>
      </c>
      <c r="C51" s="538" t="s">
        <v>120</v>
      </c>
      <c r="D51" s="549" t="s">
        <v>121</v>
      </c>
      <c r="E51" s="406" t="str">
        <f>VLOOKUP(F51,'Consultoria - Equipe'!$A$7:$B$86,2,FALSE)</f>
        <v>Engenheiro de projetos pleno</v>
      </c>
      <c r="F51" s="407" t="s">
        <v>122</v>
      </c>
      <c r="G51" s="407" t="s">
        <v>88</v>
      </c>
      <c r="H51" s="407">
        <v>1</v>
      </c>
      <c r="I51" s="407">
        <v>2</v>
      </c>
      <c r="J51" s="408">
        <v>8</v>
      </c>
      <c r="K51" s="1100">
        <v>24</v>
      </c>
      <c r="L51" s="433">
        <f t="shared" ref="L51:L94" si="10">H51*J51*K51*I51</f>
        <v>384</v>
      </c>
      <c r="M51" s="408">
        <f t="shared" si="1"/>
        <v>1.7454545454545454</v>
      </c>
      <c r="N51" s="411">
        <f>VLOOKUP(F51,'Consultoria - Equipe'!$A$7:$Y$86,4,FALSE)</f>
        <v>14798.49</v>
      </c>
      <c r="O51" s="412">
        <f t="shared" si="4"/>
        <v>25830.091636363635</v>
      </c>
      <c r="P51" s="412">
        <f>SUM(O51:O53)</f>
        <v>38201.943272727272</v>
      </c>
      <c r="Q51" s="1133">
        <f>VLOOKUP(F51,'Consultoria - Equipe'!$A$7:$Y$86,5,FALSE)/100</f>
        <v>0.76959999999999995</v>
      </c>
      <c r="R51" s="412">
        <f>SUMPRODUCT(O51:O53,Q51:Q53)</f>
        <v>29419.266852654542</v>
      </c>
      <c r="S51" s="421">
        <f>((VLOOKUP(F51,'Consultoria - Equipe'!$A$7:$Y$86,23,FALSE))-(VLOOKUP(F51,'Consultoria - Equipe'!$A$7:$Y$86,5,FALSE)))/100</f>
        <v>7.5980000000000131E-2</v>
      </c>
      <c r="T51" s="434">
        <f>SUMPRODUCT(O51:O53,S51:S53)</f>
        <v>4059.0596248843681</v>
      </c>
      <c r="U51" s="435">
        <f t="shared" si="3"/>
        <v>71680.269750266176</v>
      </c>
      <c r="V51" s="282"/>
      <c r="W51" s="281"/>
      <c r="X51" s="292"/>
      <c r="Y51" s="306"/>
      <c r="Z51" s="292"/>
      <c r="AA51" s="307"/>
      <c r="AB51" s="312"/>
      <c r="AC51" s="290"/>
      <c r="AD51" s="290"/>
      <c r="AE51" s="207"/>
      <c r="AF51" s="308"/>
      <c r="AG51" s="308"/>
      <c r="AH51" s="308"/>
      <c r="AI51" s="308"/>
      <c r="AJ51" s="308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  <c r="BI51" s="207"/>
      <c r="BJ51" s="207"/>
      <c r="BK51" s="207"/>
      <c r="BL51" s="207"/>
      <c r="BM51" s="207"/>
      <c r="BN51" s="207"/>
      <c r="BO51" s="207"/>
      <c r="BP51" s="207"/>
      <c r="BQ51" s="207"/>
      <c r="BR51" s="207"/>
      <c r="BS51" s="207"/>
      <c r="BT51" s="207"/>
      <c r="BU51" s="207"/>
      <c r="BV51" s="207"/>
      <c r="BW51" s="207"/>
      <c r="BX51" s="207"/>
      <c r="BY51" s="207"/>
      <c r="BZ51" s="207"/>
      <c r="CA51" s="207"/>
      <c r="CB51" s="207"/>
      <c r="CC51" s="207"/>
      <c r="CD51" s="207"/>
      <c r="CE51" s="207"/>
      <c r="CF51" s="207"/>
      <c r="CG51" s="207"/>
      <c r="CH51" s="207"/>
      <c r="CI51" s="207"/>
      <c r="CJ51" s="207"/>
      <c r="CK51" s="207"/>
      <c r="CL51" s="207"/>
      <c r="CM51" s="207"/>
      <c r="CN51" s="207"/>
      <c r="CO51" s="207"/>
      <c r="CP51" s="207"/>
      <c r="CQ51" s="207"/>
      <c r="CR51" s="207"/>
      <c r="CS51" s="207"/>
      <c r="CT51" s="207"/>
      <c r="CU51" s="207"/>
      <c r="CV51" s="207"/>
      <c r="CW51" s="207"/>
      <c r="CX51" s="207"/>
      <c r="CY51" s="207"/>
      <c r="CZ51" s="207"/>
      <c r="DA51" s="207"/>
      <c r="DB51" s="207"/>
      <c r="DC51" s="207"/>
      <c r="DD51" s="207"/>
      <c r="DE51" s="207"/>
      <c r="DF51" s="207"/>
    </row>
    <row r="52" spans="1:110" ht="23.25" customHeight="1">
      <c r="A52" s="524"/>
      <c r="B52" s="436"/>
      <c r="C52" s="496" t="s">
        <v>589</v>
      </c>
      <c r="D52" s="550" t="s">
        <v>153</v>
      </c>
      <c r="E52" s="414" t="str">
        <f>VLOOKUP(F52,'Consultoria - Equipe'!$A$7:$B$86,2,FALSE)</f>
        <v>Auxiliar</v>
      </c>
      <c r="F52" s="415" t="s">
        <v>117</v>
      </c>
      <c r="G52" s="415" t="s">
        <v>89</v>
      </c>
      <c r="H52" s="415">
        <v>1</v>
      </c>
      <c r="I52" s="415">
        <v>1</v>
      </c>
      <c r="J52" s="416">
        <v>8</v>
      </c>
      <c r="K52" s="1047">
        <v>24</v>
      </c>
      <c r="L52" s="441">
        <f t="shared" si="10"/>
        <v>192</v>
      </c>
      <c r="M52" s="416">
        <f t="shared" si="1"/>
        <v>0.87272727272727268</v>
      </c>
      <c r="N52" s="419">
        <f>VLOOKUP(F52,'Consultoria - Equipe'!$A$7:$Y$86,4,FALSE)</f>
        <v>1732.51</v>
      </c>
      <c r="O52" s="420">
        <f t="shared" si="4"/>
        <v>1512.0087272727271</v>
      </c>
      <c r="P52" s="420"/>
      <c r="Q52" s="1133">
        <f>VLOOKUP(F52,'Consultoria - Equipe'!$A$7:$Y$86,5,FALSE)/100</f>
        <v>0.78220000000000001</v>
      </c>
      <c r="R52" s="420"/>
      <c r="S52" s="421">
        <f>((VLOOKUP(F52,'Consultoria - Equipe'!$A$7:$Y$86,23,FALSE))-(VLOOKUP(F52,'Consultoria - Equipe'!$A$7:$Y$86,5,FALSE)))/100</f>
        <v>0.73756499999999992</v>
      </c>
      <c r="T52" s="442"/>
      <c r="U52" s="443"/>
      <c r="V52" s="282"/>
      <c r="W52" s="281"/>
      <c r="X52" s="292"/>
      <c r="Y52" s="306"/>
      <c r="Z52" s="292"/>
      <c r="AA52" s="307"/>
      <c r="AB52" s="312"/>
      <c r="AC52" s="290"/>
      <c r="AD52" s="290"/>
      <c r="AE52" s="207"/>
      <c r="AF52" s="308"/>
      <c r="AG52" s="308"/>
      <c r="AH52" s="308"/>
      <c r="AI52" s="308"/>
      <c r="AJ52" s="308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  <c r="BI52" s="207"/>
      <c r="BJ52" s="207"/>
      <c r="BK52" s="207"/>
      <c r="BL52" s="207"/>
      <c r="BM52" s="207"/>
      <c r="BN52" s="207"/>
      <c r="BO52" s="207"/>
      <c r="BP52" s="207"/>
      <c r="BQ52" s="207"/>
      <c r="BR52" s="207"/>
      <c r="BS52" s="207"/>
      <c r="BT52" s="207"/>
      <c r="BU52" s="207"/>
      <c r="BV52" s="207"/>
      <c r="BW52" s="207"/>
      <c r="BX52" s="207"/>
      <c r="BY52" s="207"/>
      <c r="BZ52" s="207"/>
      <c r="CA52" s="207"/>
      <c r="CB52" s="207"/>
      <c r="CC52" s="207"/>
      <c r="CD52" s="207"/>
      <c r="CE52" s="207"/>
      <c r="CF52" s="207"/>
      <c r="CG52" s="207"/>
      <c r="CH52" s="207"/>
      <c r="CI52" s="207"/>
      <c r="CJ52" s="207"/>
      <c r="CK52" s="207"/>
      <c r="CL52" s="207"/>
      <c r="CM52" s="207"/>
      <c r="CN52" s="207"/>
      <c r="CO52" s="207"/>
      <c r="CP52" s="207"/>
      <c r="CQ52" s="207"/>
      <c r="CR52" s="207"/>
      <c r="CS52" s="207"/>
      <c r="CT52" s="207"/>
      <c r="CU52" s="207"/>
      <c r="CV52" s="207"/>
      <c r="CW52" s="207"/>
      <c r="CX52" s="207"/>
      <c r="CY52" s="207"/>
      <c r="CZ52" s="207"/>
      <c r="DA52" s="207"/>
      <c r="DB52" s="207"/>
      <c r="DC52" s="207"/>
      <c r="DD52" s="207"/>
      <c r="DE52" s="207"/>
      <c r="DF52" s="207"/>
    </row>
    <row r="53" spans="1:110" ht="23.25" customHeight="1" thickBot="1">
      <c r="A53" s="525"/>
      <c r="B53" s="516"/>
      <c r="C53" s="495" t="s">
        <v>588</v>
      </c>
      <c r="D53" s="551" t="s">
        <v>114</v>
      </c>
      <c r="E53" s="425" t="str">
        <f>VLOOKUP(F53,'Consultoria - Equipe'!$A$7:$B$86,2,FALSE)</f>
        <v>Engenheiro de projetos júnior</v>
      </c>
      <c r="F53" s="424" t="s">
        <v>126</v>
      </c>
      <c r="G53" s="424" t="s">
        <v>88</v>
      </c>
      <c r="H53" s="424">
        <v>1</v>
      </c>
      <c r="I53" s="424">
        <v>1</v>
      </c>
      <c r="J53" s="426">
        <v>8</v>
      </c>
      <c r="K53" s="1120">
        <v>24</v>
      </c>
      <c r="L53" s="444">
        <f t="shared" si="10"/>
        <v>192</v>
      </c>
      <c r="M53" s="426">
        <f t="shared" si="1"/>
        <v>0.87272727272727268</v>
      </c>
      <c r="N53" s="429">
        <f>VLOOKUP(F53,'Consultoria - Equipe'!$A$7:$Y$86,4,FALSE)</f>
        <v>12443.57</v>
      </c>
      <c r="O53" s="430">
        <f t="shared" si="4"/>
        <v>10859.842909090909</v>
      </c>
      <c r="P53" s="430"/>
      <c r="Q53" s="1133">
        <f>VLOOKUP(F53,'Consultoria - Equipe'!$A$7:$Y$86,5,FALSE)/100</f>
        <v>0.76959999999999995</v>
      </c>
      <c r="R53" s="430"/>
      <c r="S53" s="421">
        <f>((VLOOKUP(F53,'Consultoria - Equipe'!$A$7:$Y$86,23,FALSE))-(VLOOKUP(F53,'Consultoria - Equipe'!$A$7:$Y$86,5,FALSE)))/100</f>
        <v>9.035900000000012E-2</v>
      </c>
      <c r="T53" s="445"/>
      <c r="U53" s="446"/>
      <c r="V53" s="282"/>
      <c r="W53" s="281"/>
      <c r="X53" s="292"/>
      <c r="Y53" s="306"/>
      <c r="Z53" s="292"/>
      <c r="AA53" s="307"/>
      <c r="AB53" s="290"/>
      <c r="AC53" s="295"/>
      <c r="AD53" s="295"/>
      <c r="AE53" s="207"/>
      <c r="AF53" s="313"/>
      <c r="AG53" s="313"/>
      <c r="AH53" s="313"/>
      <c r="AI53" s="313"/>
      <c r="AJ53" s="313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  <c r="BI53" s="207"/>
      <c r="BJ53" s="207"/>
      <c r="BK53" s="207"/>
      <c r="BL53" s="207"/>
      <c r="BM53" s="207"/>
      <c r="BN53" s="207"/>
      <c r="BO53" s="207"/>
      <c r="BP53" s="207"/>
      <c r="BQ53" s="207"/>
      <c r="BR53" s="207"/>
      <c r="BS53" s="207"/>
      <c r="BT53" s="207"/>
      <c r="BU53" s="207"/>
      <c r="BV53" s="207"/>
      <c r="BW53" s="207"/>
      <c r="BX53" s="207"/>
      <c r="BY53" s="207"/>
      <c r="BZ53" s="207"/>
      <c r="CA53" s="207"/>
      <c r="CB53" s="207"/>
      <c r="CC53" s="207"/>
      <c r="CD53" s="207"/>
      <c r="CE53" s="207"/>
      <c r="CF53" s="207"/>
      <c r="CG53" s="207"/>
      <c r="CH53" s="207"/>
      <c r="CI53" s="207"/>
      <c r="CJ53" s="207"/>
      <c r="CK53" s="207"/>
      <c r="CL53" s="207"/>
      <c r="CM53" s="207"/>
      <c r="CN53" s="207"/>
      <c r="CO53" s="207"/>
      <c r="CP53" s="207"/>
      <c r="CQ53" s="207"/>
      <c r="CR53" s="207"/>
      <c r="CS53" s="207"/>
      <c r="CT53" s="207"/>
      <c r="CU53" s="207"/>
      <c r="CV53" s="207"/>
      <c r="CW53" s="207"/>
      <c r="CX53" s="207"/>
      <c r="CY53" s="207"/>
      <c r="CZ53" s="207"/>
      <c r="DA53" s="207"/>
      <c r="DB53" s="207"/>
      <c r="DC53" s="207"/>
      <c r="DD53" s="207"/>
      <c r="DE53" s="207"/>
      <c r="DF53" s="207"/>
    </row>
    <row r="54" spans="1:110" ht="23.25" customHeight="1">
      <c r="A54" s="523" t="str">
        <f>'Orçamento Total'!A12</f>
        <v>Estudos Geotécnicos</v>
      </c>
      <c r="B54" s="520" t="s">
        <v>171</v>
      </c>
      <c r="C54" s="538" t="s">
        <v>120</v>
      </c>
      <c r="D54" s="549" t="s">
        <v>121</v>
      </c>
      <c r="E54" s="406" t="str">
        <f>VLOOKUP(F54,'Consultoria - Equipe'!$A$7:$B$86,2,FALSE)</f>
        <v>Engenheiro de projetos pleno</v>
      </c>
      <c r="F54" s="407" t="s">
        <v>122</v>
      </c>
      <c r="G54" s="407" t="s">
        <v>88</v>
      </c>
      <c r="H54" s="407">
        <v>1</v>
      </c>
      <c r="I54" s="407">
        <v>1</v>
      </c>
      <c r="J54" s="408">
        <v>8</v>
      </c>
      <c r="K54" s="1100">
        <v>38</v>
      </c>
      <c r="L54" s="433">
        <f t="shared" si="10"/>
        <v>304</v>
      </c>
      <c r="M54" s="408">
        <f t="shared" si="1"/>
        <v>1.3818181818181818</v>
      </c>
      <c r="N54" s="411">
        <f>VLOOKUP(F54,'Consultoria - Equipe'!$A$7:$Y$86,4,FALSE)</f>
        <v>14798.49</v>
      </c>
      <c r="O54" s="412">
        <f t="shared" si="4"/>
        <v>20448.822545454546</v>
      </c>
      <c r="P54" s="412">
        <f>SUM((O54:O72))</f>
        <v>194544.23672727268</v>
      </c>
      <c r="Q54" s="1133">
        <f>VLOOKUP(F54,'Consultoria - Equipe'!$A$7:$Y$86,5,FALSE)/100</f>
        <v>0.76959999999999995</v>
      </c>
      <c r="R54" s="412">
        <f>SUMPRODUCT(O54:O72,Q54:Q72)</f>
        <v>150275.4507740727</v>
      </c>
      <c r="S54" s="421">
        <f>((VLOOKUP(F54,'Consultoria - Equipe'!$A$7:$Y$86,23,FALSE))-(VLOOKUP(F54,'Consultoria - Equipe'!$A$7:$Y$86,5,FALSE)))/100</f>
        <v>7.5980000000000131E-2</v>
      </c>
      <c r="T54" s="434">
        <f>SUMPRODUCT(O54:O72,S54:S72)</f>
        <v>57626.233460209463</v>
      </c>
      <c r="U54" s="435">
        <f t="shared" si="3"/>
        <v>402445.92096155486</v>
      </c>
      <c r="V54" s="282"/>
      <c r="W54" s="291"/>
      <c r="X54" s="292"/>
      <c r="Y54" s="306"/>
      <c r="Z54" s="292"/>
      <c r="AA54" s="307"/>
      <c r="AB54" s="207"/>
      <c r="AC54" s="295"/>
      <c r="AD54" s="295"/>
      <c r="AE54" s="207"/>
      <c r="AF54" s="313"/>
      <c r="AG54" s="313"/>
      <c r="AH54" s="313"/>
      <c r="AI54" s="313"/>
      <c r="AJ54" s="313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207"/>
      <c r="BN54" s="207"/>
      <c r="BO54" s="207"/>
      <c r="BP54" s="207"/>
      <c r="BQ54" s="207"/>
      <c r="BR54" s="207"/>
      <c r="BS54" s="207"/>
      <c r="BT54" s="207"/>
      <c r="BU54" s="207"/>
      <c r="BV54" s="207"/>
      <c r="BW54" s="207"/>
      <c r="BX54" s="207"/>
      <c r="BY54" s="207"/>
      <c r="BZ54" s="207"/>
      <c r="CA54" s="207"/>
      <c r="CB54" s="207"/>
      <c r="CC54" s="207"/>
      <c r="CD54" s="207"/>
      <c r="CE54" s="207"/>
      <c r="CF54" s="207"/>
      <c r="CG54" s="207"/>
      <c r="CH54" s="207"/>
      <c r="CI54" s="207"/>
      <c r="CJ54" s="207"/>
      <c r="CK54" s="207"/>
      <c r="CL54" s="207"/>
      <c r="CM54" s="207"/>
      <c r="CN54" s="207"/>
      <c r="CO54" s="207"/>
      <c r="CP54" s="207"/>
      <c r="CQ54" s="207"/>
      <c r="CR54" s="207"/>
      <c r="CS54" s="207"/>
      <c r="CT54" s="207"/>
      <c r="CU54" s="207"/>
      <c r="CV54" s="207"/>
      <c r="CW54" s="207"/>
      <c r="CX54" s="207"/>
      <c r="CY54" s="207"/>
      <c r="CZ54" s="207"/>
      <c r="DA54" s="207"/>
      <c r="DB54" s="207"/>
      <c r="DC54" s="207"/>
      <c r="DD54" s="207"/>
      <c r="DE54" s="207"/>
      <c r="DF54" s="207"/>
    </row>
    <row r="55" spans="1:110" ht="23.25" customHeight="1">
      <c r="A55" s="524"/>
      <c r="B55" s="521"/>
      <c r="C55" s="496" t="s">
        <v>167</v>
      </c>
      <c r="D55" s="550" t="s">
        <v>132</v>
      </c>
      <c r="E55" s="414" t="str">
        <f>VLOOKUP(F55,'Consultoria - Equipe'!$A$7:$B$86,2,FALSE)</f>
        <v>Engenheiro de projetos júnior</v>
      </c>
      <c r="F55" s="415" t="s">
        <v>126</v>
      </c>
      <c r="G55" s="415" t="s">
        <v>88</v>
      </c>
      <c r="H55" s="415">
        <v>1</v>
      </c>
      <c r="I55" s="415">
        <v>2</v>
      </c>
      <c r="J55" s="416">
        <v>8</v>
      </c>
      <c r="K55" s="1047">
        <f>$K$54</f>
        <v>38</v>
      </c>
      <c r="L55" s="441">
        <f t="shared" si="10"/>
        <v>608</v>
      </c>
      <c r="M55" s="416">
        <f t="shared" si="1"/>
        <v>2.7636363636363637</v>
      </c>
      <c r="N55" s="419">
        <f>VLOOKUP(F55,'Consultoria - Equipe'!$A$7:$Y$86,4,FALSE)</f>
        <v>12443.57</v>
      </c>
      <c r="O55" s="420">
        <f t="shared" si="4"/>
        <v>34389.502545454547</v>
      </c>
      <c r="P55" s="420"/>
      <c r="Q55" s="1133">
        <f>VLOOKUP(F55,'Consultoria - Equipe'!$A$7:$Y$86,5,FALSE)/100</f>
        <v>0.76959999999999995</v>
      </c>
      <c r="R55" s="420"/>
      <c r="S55" s="421">
        <f>((VLOOKUP(F55,'Consultoria - Equipe'!$A$7:$Y$86,23,FALSE))-(VLOOKUP(F55,'Consultoria - Equipe'!$A$7:$Y$86,5,FALSE)))/100</f>
        <v>9.035900000000012E-2</v>
      </c>
      <c r="T55" s="442"/>
      <c r="U55" s="443"/>
      <c r="V55" s="282"/>
      <c r="W55" s="281"/>
      <c r="X55" s="292"/>
      <c r="Y55" s="306"/>
      <c r="Z55" s="292"/>
      <c r="AA55" s="307"/>
      <c r="AB55" s="207"/>
      <c r="AC55" s="295"/>
      <c r="AD55" s="295"/>
      <c r="AE55" s="207"/>
      <c r="AF55" s="310"/>
      <c r="AG55" s="310"/>
      <c r="AH55" s="310"/>
      <c r="AI55" s="310"/>
      <c r="AJ55" s="310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  <c r="BI55" s="207"/>
      <c r="BJ55" s="207"/>
      <c r="BK55" s="207"/>
      <c r="BL55" s="207"/>
      <c r="BM55" s="207"/>
      <c r="BN55" s="207"/>
      <c r="BO55" s="207"/>
      <c r="BP55" s="207"/>
      <c r="BQ55" s="207"/>
      <c r="BR55" s="207"/>
      <c r="BS55" s="207"/>
      <c r="BT55" s="207"/>
      <c r="BU55" s="207"/>
      <c r="BV55" s="207"/>
      <c r="BW55" s="207"/>
      <c r="BX55" s="207"/>
      <c r="BY55" s="207"/>
      <c r="BZ55" s="207"/>
      <c r="CA55" s="207"/>
      <c r="CB55" s="207"/>
      <c r="CC55" s="207"/>
      <c r="CD55" s="207"/>
      <c r="CE55" s="207"/>
      <c r="CF55" s="207"/>
      <c r="CG55" s="207"/>
      <c r="CH55" s="207"/>
      <c r="CI55" s="207"/>
      <c r="CJ55" s="207"/>
      <c r="CK55" s="207"/>
      <c r="CL55" s="207"/>
      <c r="CM55" s="207"/>
      <c r="CN55" s="207"/>
      <c r="CO55" s="207"/>
      <c r="CP55" s="207"/>
      <c r="CQ55" s="207"/>
      <c r="CR55" s="207"/>
      <c r="CS55" s="207"/>
      <c r="CT55" s="207"/>
      <c r="CU55" s="207"/>
      <c r="CV55" s="207"/>
      <c r="CW55" s="207"/>
      <c r="CX55" s="207"/>
      <c r="CY55" s="207"/>
      <c r="CZ55" s="207"/>
      <c r="DA55" s="207"/>
      <c r="DB55" s="207"/>
      <c r="DC55" s="207"/>
      <c r="DD55" s="207"/>
      <c r="DE55" s="207"/>
      <c r="DF55" s="207"/>
    </row>
    <row r="56" spans="1:110" ht="23.25" customHeight="1">
      <c r="A56" s="524"/>
      <c r="B56" s="521"/>
      <c r="C56" s="496" t="s">
        <v>135</v>
      </c>
      <c r="D56" s="550" t="s">
        <v>125</v>
      </c>
      <c r="E56" s="414" t="str">
        <f>VLOOKUP(F56,'Consultoria - Equipe'!$A$7:$B$86,2,FALSE)</f>
        <v>Técnico de obras</v>
      </c>
      <c r="F56" s="415" t="s">
        <v>108</v>
      </c>
      <c r="G56" s="415" t="s">
        <v>89</v>
      </c>
      <c r="H56" s="415">
        <v>1</v>
      </c>
      <c r="I56" s="415">
        <v>4</v>
      </c>
      <c r="J56" s="416">
        <v>8</v>
      </c>
      <c r="K56" s="1047">
        <f>K54</f>
        <v>38</v>
      </c>
      <c r="L56" s="441">
        <f t="shared" si="10"/>
        <v>1216</v>
      </c>
      <c r="M56" s="416">
        <f t="shared" si="1"/>
        <v>5.5272727272727273</v>
      </c>
      <c r="N56" s="419">
        <f>VLOOKUP(F56,'Consultoria - Equipe'!$A$7:$Y$86,4,FALSE)</f>
        <v>3352.55</v>
      </c>
      <c r="O56" s="420">
        <f t="shared" si="4"/>
        <v>18530.458181818183</v>
      </c>
      <c r="P56" s="420"/>
      <c r="Q56" s="1133">
        <f>VLOOKUP(F56,'Consultoria - Equipe'!$A$7:$Y$86,5,FALSE)/100</f>
        <v>0.77450000000000008</v>
      </c>
      <c r="R56" s="420"/>
      <c r="S56" s="421">
        <f>((VLOOKUP(F56,'Consultoria - Equipe'!$A$7:$Y$86,23,FALSE))-(VLOOKUP(F56,'Consultoria - Equipe'!$A$7:$Y$86,5,FALSE)))/100</f>
        <v>0.35110100000000005</v>
      </c>
      <c r="T56" s="442"/>
      <c r="U56" s="443"/>
      <c r="V56" s="282"/>
      <c r="W56" s="281"/>
      <c r="X56" s="292"/>
      <c r="Y56" s="306"/>
      <c r="Z56" s="292"/>
      <c r="AA56" s="307"/>
      <c r="AB56" s="290"/>
      <c r="AC56" s="295"/>
      <c r="AD56" s="295"/>
      <c r="AE56" s="207"/>
      <c r="AF56" s="311"/>
      <c r="AG56" s="309"/>
      <c r="AH56" s="311"/>
      <c r="AI56" s="311"/>
      <c r="AJ56" s="311"/>
      <c r="AK56" s="314"/>
      <c r="AL56" s="314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07"/>
      <c r="BX56" s="207"/>
      <c r="BY56" s="207"/>
      <c r="BZ56" s="207"/>
      <c r="CA56" s="207"/>
      <c r="CB56" s="207"/>
      <c r="CC56" s="207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07"/>
      <c r="DE56" s="207"/>
      <c r="DF56" s="207"/>
    </row>
    <row r="57" spans="1:110" ht="23.25" customHeight="1">
      <c r="A57" s="524"/>
      <c r="B57" s="521"/>
      <c r="C57" s="496" t="s">
        <v>172</v>
      </c>
      <c r="D57" s="550" t="s">
        <v>107</v>
      </c>
      <c r="E57" s="414" t="str">
        <f>VLOOKUP(F57,'Consultoria - Equipe'!$A$7:$B$86,2,FALSE)</f>
        <v>Sondador</v>
      </c>
      <c r="F57" s="415" t="s">
        <v>173</v>
      </c>
      <c r="G57" s="415" t="s">
        <v>89</v>
      </c>
      <c r="H57" s="415">
        <v>1</v>
      </c>
      <c r="I57" s="415">
        <v>4</v>
      </c>
      <c r="J57" s="416">
        <v>8</v>
      </c>
      <c r="K57" s="1047">
        <f t="shared" ref="K57:K63" si="11">$K$54</f>
        <v>38</v>
      </c>
      <c r="L57" s="441">
        <f t="shared" si="10"/>
        <v>1216</v>
      </c>
      <c r="M57" s="416">
        <f t="shared" si="1"/>
        <v>5.5272727272727273</v>
      </c>
      <c r="N57" s="419">
        <f>VLOOKUP(F57,'Consultoria - Equipe'!$A$7:$Y$86,4,FALSE)</f>
        <v>2268.04</v>
      </c>
      <c r="O57" s="420">
        <f t="shared" si="4"/>
        <v>12536.075636363636</v>
      </c>
      <c r="P57" s="420"/>
      <c r="Q57" s="1133">
        <f>VLOOKUP(F57,'Consultoria - Equipe'!$A$7:$Y$86,5,FALSE)/100</f>
        <v>0.77170000000000005</v>
      </c>
      <c r="R57" s="420"/>
      <c r="S57" s="421">
        <f>((VLOOKUP(F57,'Consultoria - Equipe'!$A$7:$Y$86,23,FALSE))-(VLOOKUP(F57,'Consultoria - Equipe'!$A$7:$Y$86,5,FALSE)))/100</f>
        <v>0.54727400000000004</v>
      </c>
      <c r="T57" s="442"/>
      <c r="U57" s="443"/>
      <c r="V57" s="282"/>
      <c r="W57" s="281"/>
      <c r="X57" s="292"/>
      <c r="Y57" s="306"/>
      <c r="Z57" s="292"/>
      <c r="AA57" s="307"/>
      <c r="AB57" s="312"/>
      <c r="AC57" s="295"/>
      <c r="AD57" s="295"/>
      <c r="AE57" s="207"/>
      <c r="AF57" s="311"/>
      <c r="AG57" s="309"/>
      <c r="AH57" s="311"/>
      <c r="AI57" s="311"/>
      <c r="AJ57" s="311"/>
      <c r="AK57" s="314"/>
      <c r="AL57" s="314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07"/>
      <c r="CG57" s="207"/>
      <c r="CH57" s="207"/>
      <c r="CI57" s="207"/>
      <c r="CJ57" s="207"/>
      <c r="CK57" s="207"/>
      <c r="CL57" s="207"/>
      <c r="CM57" s="207"/>
      <c r="CN57" s="207"/>
      <c r="CO57" s="207"/>
      <c r="CP57" s="207"/>
      <c r="CQ57" s="207"/>
      <c r="CR57" s="207"/>
      <c r="CS57" s="207"/>
      <c r="CT57" s="207"/>
      <c r="CU57" s="207"/>
      <c r="CV57" s="207"/>
      <c r="CW57" s="207"/>
      <c r="CX57" s="207"/>
      <c r="CY57" s="207"/>
      <c r="CZ57" s="207"/>
      <c r="DA57" s="207"/>
      <c r="DB57" s="207"/>
      <c r="DC57" s="207"/>
      <c r="DD57" s="207"/>
      <c r="DE57" s="207"/>
      <c r="DF57" s="207"/>
    </row>
    <row r="58" spans="1:110" ht="23.25" customHeight="1">
      <c r="A58" s="524"/>
      <c r="B58" s="521"/>
      <c r="C58" s="496" t="s">
        <v>162</v>
      </c>
      <c r="D58" s="550" t="s">
        <v>153</v>
      </c>
      <c r="E58" s="414" t="str">
        <f>VLOOKUP(F58,'Consultoria - Equipe'!$A$7:$B$86,2,FALSE)</f>
        <v>Auxiliar</v>
      </c>
      <c r="F58" s="415" t="s">
        <v>117</v>
      </c>
      <c r="G58" s="415" t="s">
        <v>90</v>
      </c>
      <c r="H58" s="415">
        <v>1</v>
      </c>
      <c r="I58" s="415">
        <v>5</v>
      </c>
      <c r="J58" s="416">
        <v>8</v>
      </c>
      <c r="K58" s="1047">
        <f t="shared" si="11"/>
        <v>38</v>
      </c>
      <c r="L58" s="441">
        <f t="shared" si="10"/>
        <v>1520</v>
      </c>
      <c r="M58" s="416">
        <f t="shared" ref="M58:M89" si="12">L58/220</f>
        <v>6.9090909090909092</v>
      </c>
      <c r="N58" s="419">
        <f>VLOOKUP(F58,'Consultoria - Equipe'!$A$7:$Y$86,4,FALSE)</f>
        <v>1732.51</v>
      </c>
      <c r="O58" s="420">
        <f t="shared" si="4"/>
        <v>11970.069090909092</v>
      </c>
      <c r="P58" s="420"/>
      <c r="Q58" s="1133">
        <f>VLOOKUP(F58,'Consultoria - Equipe'!$A$7:$Y$86,5,FALSE)/100</f>
        <v>0.78220000000000001</v>
      </c>
      <c r="R58" s="420"/>
      <c r="S58" s="421">
        <f>((VLOOKUP(F58,'Consultoria - Equipe'!$A$7:$Y$86,23,FALSE))-(VLOOKUP(F58,'Consultoria - Equipe'!$A$7:$Y$86,5,FALSE)))/100</f>
        <v>0.73756499999999992</v>
      </c>
      <c r="T58" s="442"/>
      <c r="U58" s="443"/>
      <c r="V58" s="282"/>
      <c r="W58" s="281"/>
      <c r="X58" s="292"/>
      <c r="Y58" s="306"/>
      <c r="Z58" s="292"/>
      <c r="AA58" s="307"/>
      <c r="AB58" s="314"/>
      <c r="AC58" s="314"/>
      <c r="AD58" s="314"/>
      <c r="AE58" s="207"/>
      <c r="AF58" s="311"/>
      <c r="AG58" s="309"/>
      <c r="AH58" s="311"/>
      <c r="AI58" s="311"/>
      <c r="AJ58" s="311"/>
      <c r="AK58" s="314"/>
      <c r="AL58" s="314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  <c r="BU58" s="207"/>
      <c r="BV58" s="207"/>
      <c r="BW58" s="207"/>
      <c r="BX58" s="207"/>
      <c r="BY58" s="207"/>
      <c r="BZ58" s="207"/>
      <c r="CA58" s="207"/>
      <c r="CB58" s="207"/>
      <c r="CC58" s="207"/>
      <c r="CD58" s="207"/>
      <c r="CE58" s="207"/>
      <c r="CF58" s="207"/>
      <c r="CG58" s="207"/>
      <c r="CH58" s="207"/>
      <c r="CI58" s="207"/>
      <c r="CJ58" s="207"/>
      <c r="CK58" s="207"/>
      <c r="CL58" s="207"/>
      <c r="CM58" s="207"/>
      <c r="CN58" s="207"/>
      <c r="CO58" s="207"/>
      <c r="CP58" s="207"/>
      <c r="CQ58" s="207"/>
      <c r="CR58" s="207"/>
      <c r="CS58" s="207"/>
      <c r="CT58" s="207"/>
      <c r="CU58" s="207"/>
      <c r="CV58" s="207"/>
      <c r="CW58" s="207"/>
      <c r="CX58" s="207"/>
      <c r="CY58" s="207"/>
      <c r="CZ58" s="207"/>
      <c r="DA58" s="207"/>
      <c r="DB58" s="207"/>
      <c r="DC58" s="207"/>
      <c r="DD58" s="207"/>
      <c r="DE58" s="207"/>
      <c r="DF58" s="207"/>
    </row>
    <row r="59" spans="1:110" ht="23.25" customHeight="1">
      <c r="A59" s="524"/>
      <c r="B59" s="521"/>
      <c r="C59" s="496" t="s">
        <v>129</v>
      </c>
      <c r="D59" s="550" t="s">
        <v>116</v>
      </c>
      <c r="E59" s="414" t="str">
        <f>VLOOKUP(F59,'Consultoria - Equipe'!$A$7:$B$86,2,FALSE)</f>
        <v>Motorista de veículo leve</v>
      </c>
      <c r="F59" s="415" t="s">
        <v>130</v>
      </c>
      <c r="G59" s="415" t="s">
        <v>90</v>
      </c>
      <c r="H59" s="415">
        <v>1</v>
      </c>
      <c r="I59" s="415">
        <v>2</v>
      </c>
      <c r="J59" s="416">
        <v>8</v>
      </c>
      <c r="K59" s="1047">
        <f t="shared" si="11"/>
        <v>38</v>
      </c>
      <c r="L59" s="441">
        <f t="shared" si="10"/>
        <v>608</v>
      </c>
      <c r="M59" s="416">
        <f t="shared" si="12"/>
        <v>2.7636363636363637</v>
      </c>
      <c r="N59" s="419">
        <f>VLOOKUP(F59,'Consultoria - Equipe'!$A$7:$Y$86,4,FALSE)</f>
        <v>2243.23</v>
      </c>
      <c r="O59" s="420">
        <f t="shared" si="4"/>
        <v>6199.4719999999998</v>
      </c>
      <c r="P59" s="420"/>
      <c r="Q59" s="1133">
        <f>VLOOKUP(F59,'Consultoria - Equipe'!$A$7:$Y$86,5,FALSE)/100</f>
        <v>0.77049999999999996</v>
      </c>
      <c r="R59" s="420"/>
      <c r="S59" s="421">
        <f>((VLOOKUP(F59,'Consultoria - Equipe'!$A$7:$Y$86,23,FALSE))-(VLOOKUP(F59,'Consultoria - Equipe'!$A$7:$Y$86,5,FALSE)))/100</f>
        <v>0.55495600000000012</v>
      </c>
      <c r="T59" s="442"/>
      <c r="U59" s="443"/>
      <c r="V59" s="282"/>
      <c r="W59" s="291"/>
      <c r="X59" s="292"/>
      <c r="Y59" s="306"/>
      <c r="Z59" s="292"/>
      <c r="AA59" s="307"/>
      <c r="AB59" s="207"/>
      <c r="AC59" s="295"/>
      <c r="AD59" s="295"/>
      <c r="AE59" s="207"/>
      <c r="AF59" s="311"/>
      <c r="AG59" s="309"/>
      <c r="AH59" s="311"/>
      <c r="AI59" s="311"/>
      <c r="AJ59" s="311"/>
      <c r="AK59" s="314"/>
      <c r="AL59" s="314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  <c r="BU59" s="207"/>
      <c r="BV59" s="207"/>
      <c r="BW59" s="207"/>
      <c r="BX59" s="207"/>
      <c r="BY59" s="207"/>
      <c r="BZ59" s="207"/>
      <c r="CA59" s="207"/>
      <c r="CB59" s="207"/>
      <c r="CC59" s="207"/>
      <c r="CD59" s="207"/>
      <c r="CE59" s="207"/>
      <c r="CF59" s="207"/>
      <c r="CG59" s="207"/>
      <c r="CH59" s="207"/>
      <c r="CI59" s="207"/>
      <c r="CJ59" s="207"/>
      <c r="CK59" s="207"/>
      <c r="CL59" s="207"/>
      <c r="CM59" s="207"/>
      <c r="CN59" s="207"/>
      <c r="CO59" s="207"/>
      <c r="CP59" s="207"/>
      <c r="CQ59" s="207"/>
      <c r="CR59" s="207"/>
      <c r="CS59" s="207"/>
      <c r="CT59" s="207"/>
      <c r="CU59" s="207"/>
      <c r="CV59" s="207"/>
      <c r="CW59" s="207"/>
      <c r="CX59" s="207"/>
      <c r="CY59" s="207"/>
      <c r="CZ59" s="207"/>
      <c r="DA59" s="207"/>
      <c r="DB59" s="207"/>
      <c r="DC59" s="207"/>
      <c r="DD59" s="207"/>
      <c r="DE59" s="207"/>
      <c r="DF59" s="207"/>
    </row>
    <row r="60" spans="1:110" ht="23.25" customHeight="1">
      <c r="A60" s="524"/>
      <c r="B60" s="521"/>
      <c r="C60" s="496" t="s">
        <v>174</v>
      </c>
      <c r="D60" s="550" t="s">
        <v>107</v>
      </c>
      <c r="E60" s="414" t="str">
        <f>VLOOKUP(F60,'Consultoria - Equipe'!$A$7:$B$86,2,FALSE)</f>
        <v>Laboratorista</v>
      </c>
      <c r="F60" s="415" t="s">
        <v>175</v>
      </c>
      <c r="G60" s="415" t="s">
        <v>89</v>
      </c>
      <c r="H60" s="415">
        <v>1</v>
      </c>
      <c r="I60" s="415">
        <v>3</v>
      </c>
      <c r="J60" s="416">
        <v>8</v>
      </c>
      <c r="K60" s="1047">
        <f t="shared" si="11"/>
        <v>38</v>
      </c>
      <c r="L60" s="441">
        <f t="shared" si="10"/>
        <v>912</v>
      </c>
      <c r="M60" s="416">
        <f t="shared" si="12"/>
        <v>4.1454545454545455</v>
      </c>
      <c r="N60" s="419">
        <f>VLOOKUP(F60,'Consultoria - Equipe'!$A$7:$Y$86,4,FALSE)</f>
        <v>2558.35</v>
      </c>
      <c r="O60" s="420">
        <f t="shared" si="4"/>
        <v>10605.523636363636</v>
      </c>
      <c r="P60" s="420"/>
      <c r="Q60" s="1133">
        <f>VLOOKUP(F60,'Consultoria - Equipe'!$A$7:$Y$86,5,FALSE)/100</f>
        <v>0.77489999999999992</v>
      </c>
      <c r="R60" s="420"/>
      <c r="S60" s="421">
        <f>((VLOOKUP(F60,'Consultoria - Equipe'!$A$7:$Y$86,23,FALSE))-(VLOOKUP(F60,'Consultoria - Equipe'!$A$7:$Y$86,5,FALSE)))/100</f>
        <v>0.47844599999999998</v>
      </c>
      <c r="T60" s="442"/>
      <c r="U60" s="443"/>
      <c r="V60" s="282"/>
      <c r="W60" s="281"/>
      <c r="X60" s="292"/>
      <c r="Y60" s="306"/>
      <c r="Z60" s="292"/>
      <c r="AA60" s="307"/>
      <c r="AB60" s="207"/>
      <c r="AC60" s="295"/>
      <c r="AD60" s="295"/>
      <c r="AE60" s="207"/>
      <c r="AF60" s="311"/>
      <c r="AG60" s="309"/>
      <c r="AH60" s="311"/>
      <c r="AI60" s="311"/>
      <c r="AJ60" s="311"/>
      <c r="AK60" s="314"/>
      <c r="AL60" s="314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7"/>
      <c r="CD60" s="207"/>
      <c r="CE60" s="207"/>
      <c r="CF60" s="207"/>
      <c r="CG60" s="207"/>
      <c r="CH60" s="207"/>
      <c r="CI60" s="207"/>
      <c r="CJ60" s="207"/>
      <c r="CK60" s="207"/>
      <c r="CL60" s="207"/>
      <c r="CM60" s="207"/>
      <c r="CN60" s="207"/>
      <c r="CO60" s="207"/>
      <c r="CP60" s="207"/>
      <c r="CQ60" s="207"/>
      <c r="CR60" s="207"/>
      <c r="CS60" s="207"/>
      <c r="CT60" s="207"/>
      <c r="CU60" s="207"/>
      <c r="CV60" s="207"/>
      <c r="CW60" s="207"/>
      <c r="CX60" s="207"/>
      <c r="CY60" s="207"/>
      <c r="CZ60" s="207"/>
      <c r="DA60" s="207"/>
      <c r="DB60" s="207"/>
      <c r="DC60" s="207"/>
      <c r="DD60" s="207"/>
      <c r="DE60" s="207"/>
      <c r="DF60" s="207"/>
    </row>
    <row r="61" spans="1:110" ht="23.25" customHeight="1">
      <c r="A61" s="524"/>
      <c r="B61" s="521"/>
      <c r="C61" s="496" t="s">
        <v>176</v>
      </c>
      <c r="D61" s="550" t="s">
        <v>144</v>
      </c>
      <c r="E61" s="414" t="str">
        <f>VLOOKUP(F61,'Consultoria - Equipe'!$A$7:$B$86,2,FALSE)</f>
        <v>Auxiliar de laboratório</v>
      </c>
      <c r="F61" s="415" t="s">
        <v>177</v>
      </c>
      <c r="G61" s="415" t="s">
        <v>89</v>
      </c>
      <c r="H61" s="415">
        <v>1</v>
      </c>
      <c r="I61" s="415">
        <v>4</v>
      </c>
      <c r="J61" s="416">
        <v>8</v>
      </c>
      <c r="K61" s="1047">
        <f t="shared" si="11"/>
        <v>38</v>
      </c>
      <c r="L61" s="441">
        <f t="shared" si="10"/>
        <v>1216</v>
      </c>
      <c r="M61" s="416">
        <f t="shared" si="12"/>
        <v>5.5272727272727273</v>
      </c>
      <c r="N61" s="419">
        <f>VLOOKUP(F61,'Consultoria - Equipe'!$A$7:$Y$86,4,FALSE)</f>
        <v>1918.76</v>
      </c>
      <c r="O61" s="420">
        <f t="shared" ref="O61:O92" si="13">M61*N61</f>
        <v>10605.509818181818</v>
      </c>
      <c r="P61" s="420"/>
      <c r="Q61" s="1133">
        <f>VLOOKUP(F61,'Consultoria - Equipe'!$A$7:$Y$86,5,FALSE)/100</f>
        <v>0.77489999999999992</v>
      </c>
      <c r="R61" s="420"/>
      <c r="S61" s="421">
        <f>((VLOOKUP(F61,'Consultoria - Equipe'!$A$7:$Y$86,23,FALSE))-(VLOOKUP(F61,'Consultoria - Equipe'!$A$7:$Y$86,5,FALSE)))/100</f>
        <v>0.66104400000000008</v>
      </c>
      <c r="T61" s="442"/>
      <c r="U61" s="443"/>
      <c r="V61" s="282"/>
      <c r="W61" s="281"/>
      <c r="X61" s="292"/>
      <c r="Y61" s="306"/>
      <c r="Z61" s="292"/>
      <c r="AA61" s="307"/>
      <c r="AB61" s="207"/>
      <c r="AC61" s="295"/>
      <c r="AD61" s="295"/>
      <c r="AE61" s="207"/>
      <c r="AF61" s="311"/>
      <c r="AG61" s="309"/>
      <c r="AH61" s="311"/>
      <c r="AI61" s="311"/>
      <c r="AJ61" s="311"/>
      <c r="AK61" s="314"/>
      <c r="AL61" s="314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7"/>
      <c r="CD61" s="207"/>
      <c r="CE61" s="207"/>
      <c r="CF61" s="207"/>
      <c r="CG61" s="207"/>
      <c r="CH61" s="207"/>
      <c r="CI61" s="207"/>
      <c r="CJ61" s="207"/>
      <c r="CK61" s="207"/>
      <c r="CL61" s="207"/>
      <c r="CM61" s="207"/>
      <c r="CN61" s="207"/>
      <c r="CO61" s="207"/>
      <c r="CP61" s="207"/>
      <c r="CQ61" s="207"/>
      <c r="CR61" s="207"/>
      <c r="CS61" s="207"/>
      <c r="CT61" s="207"/>
      <c r="CU61" s="207"/>
      <c r="CV61" s="207"/>
      <c r="CW61" s="207"/>
      <c r="CX61" s="207"/>
      <c r="CY61" s="207"/>
      <c r="CZ61" s="207"/>
      <c r="DA61" s="207"/>
      <c r="DB61" s="207"/>
      <c r="DC61" s="207"/>
      <c r="DD61" s="207"/>
      <c r="DE61" s="207"/>
      <c r="DF61" s="207"/>
    </row>
    <row r="62" spans="1:110" ht="23.25" customHeight="1">
      <c r="A62" s="524"/>
      <c r="B62" s="521"/>
      <c r="C62" s="496" t="s">
        <v>162</v>
      </c>
      <c r="D62" s="550" t="s">
        <v>153</v>
      </c>
      <c r="E62" s="414" t="str">
        <f>VLOOKUP(F62,'Consultoria - Equipe'!$A$7:$B$86,2,FALSE)</f>
        <v>Auxiliar</v>
      </c>
      <c r="F62" s="415" t="s">
        <v>117</v>
      </c>
      <c r="G62" s="415" t="s">
        <v>90</v>
      </c>
      <c r="H62" s="415">
        <v>1</v>
      </c>
      <c r="I62" s="415">
        <v>4</v>
      </c>
      <c r="J62" s="416">
        <v>8</v>
      </c>
      <c r="K62" s="1047">
        <f t="shared" si="11"/>
        <v>38</v>
      </c>
      <c r="L62" s="441">
        <f t="shared" si="10"/>
        <v>1216</v>
      </c>
      <c r="M62" s="416">
        <f t="shared" si="12"/>
        <v>5.5272727272727273</v>
      </c>
      <c r="N62" s="419">
        <f>VLOOKUP(F62,'Consultoria - Equipe'!$A$7:$Y$86,4,FALSE)</f>
        <v>1732.51</v>
      </c>
      <c r="O62" s="420">
        <f t="shared" si="13"/>
        <v>9576.0552727272734</v>
      </c>
      <c r="P62" s="420"/>
      <c r="Q62" s="1133">
        <f>VLOOKUP(F62,'Consultoria - Equipe'!$A$7:$Y$86,5,FALSE)/100</f>
        <v>0.78220000000000001</v>
      </c>
      <c r="R62" s="420"/>
      <c r="S62" s="421">
        <f>((VLOOKUP(F62,'Consultoria - Equipe'!$A$7:$Y$86,23,FALSE))-(VLOOKUP(F62,'Consultoria - Equipe'!$A$7:$Y$86,5,FALSE)))/100</f>
        <v>0.73756499999999992</v>
      </c>
      <c r="T62" s="442"/>
      <c r="U62" s="443"/>
      <c r="V62" s="282"/>
      <c r="W62" s="281"/>
      <c r="X62" s="292"/>
      <c r="Y62" s="306"/>
      <c r="Z62" s="292"/>
      <c r="AA62" s="307"/>
      <c r="AB62" s="207"/>
      <c r="AC62" s="295"/>
      <c r="AD62" s="295"/>
      <c r="AE62" s="207"/>
      <c r="AF62" s="311"/>
      <c r="AG62" s="309"/>
      <c r="AH62" s="311"/>
      <c r="AI62" s="311"/>
      <c r="AJ62" s="311"/>
      <c r="AK62" s="314"/>
      <c r="AL62" s="314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  <c r="BU62" s="207"/>
      <c r="BV62" s="207"/>
      <c r="BW62" s="207"/>
      <c r="BX62" s="207"/>
      <c r="BY62" s="207"/>
      <c r="BZ62" s="207"/>
      <c r="CA62" s="207"/>
      <c r="CB62" s="207"/>
      <c r="CC62" s="207"/>
      <c r="CD62" s="207"/>
      <c r="CE62" s="207"/>
      <c r="CF62" s="207"/>
      <c r="CG62" s="207"/>
      <c r="CH62" s="207"/>
      <c r="CI62" s="207"/>
      <c r="CJ62" s="207"/>
      <c r="CK62" s="207"/>
      <c r="CL62" s="207"/>
      <c r="CM62" s="207"/>
      <c r="CN62" s="207"/>
      <c r="CO62" s="207"/>
      <c r="CP62" s="207"/>
      <c r="CQ62" s="207"/>
      <c r="CR62" s="207"/>
      <c r="CS62" s="207"/>
      <c r="CT62" s="207"/>
      <c r="CU62" s="207"/>
      <c r="CV62" s="207"/>
      <c r="CW62" s="207"/>
      <c r="CX62" s="207"/>
      <c r="CY62" s="207"/>
      <c r="CZ62" s="207"/>
      <c r="DA62" s="207"/>
      <c r="DB62" s="207"/>
      <c r="DC62" s="207"/>
      <c r="DD62" s="207"/>
      <c r="DE62" s="207"/>
      <c r="DF62" s="207"/>
    </row>
    <row r="63" spans="1:110" ht="23.25" customHeight="1" thickBot="1">
      <c r="A63" s="524"/>
      <c r="B63" s="522"/>
      <c r="C63" s="495" t="s">
        <v>129</v>
      </c>
      <c r="D63" s="551" t="s">
        <v>116</v>
      </c>
      <c r="E63" s="425" t="str">
        <f>VLOOKUP(F63,'Consultoria - Equipe'!$A$7:$B$86,2,FALSE)</f>
        <v>Motorista de veículo leve</v>
      </c>
      <c r="F63" s="424" t="s">
        <v>130</v>
      </c>
      <c r="G63" s="424" t="s">
        <v>90</v>
      </c>
      <c r="H63" s="424">
        <v>1</v>
      </c>
      <c r="I63" s="424">
        <v>0</v>
      </c>
      <c r="J63" s="426">
        <v>8</v>
      </c>
      <c r="K63" s="1120">
        <f t="shared" si="11"/>
        <v>38</v>
      </c>
      <c r="L63" s="444">
        <f t="shared" si="10"/>
        <v>0</v>
      </c>
      <c r="M63" s="426">
        <f t="shared" si="12"/>
        <v>0</v>
      </c>
      <c r="N63" s="429">
        <f>VLOOKUP(F63,'Consultoria - Equipe'!$A$7:$Y$86,4,FALSE)</f>
        <v>2243.23</v>
      </c>
      <c r="O63" s="430">
        <f t="shared" si="13"/>
        <v>0</v>
      </c>
      <c r="P63" s="430"/>
      <c r="Q63" s="1133">
        <f>VLOOKUP(F63,'Consultoria - Equipe'!$A$7:$Y$86,5,FALSE)/100</f>
        <v>0.77049999999999996</v>
      </c>
      <c r="R63" s="430"/>
      <c r="S63" s="421">
        <f>((VLOOKUP(F63,'Consultoria - Equipe'!$A$7:$Y$86,23,FALSE))-(VLOOKUP(F63,'Consultoria - Equipe'!$A$7:$Y$86,5,FALSE)))/100</f>
        <v>0.55495600000000012</v>
      </c>
      <c r="T63" s="445"/>
      <c r="U63" s="446"/>
      <c r="V63" s="282"/>
      <c r="W63" s="281"/>
      <c r="X63" s="292"/>
      <c r="Y63" s="306"/>
      <c r="Z63" s="292"/>
      <c r="AA63" s="307"/>
      <c r="AB63" s="207"/>
      <c r="AC63" s="295"/>
      <c r="AD63" s="295"/>
      <c r="AE63" s="207"/>
      <c r="AF63" s="311"/>
      <c r="AG63" s="309"/>
      <c r="AH63" s="311"/>
      <c r="AI63" s="311"/>
      <c r="AJ63" s="311"/>
      <c r="AK63" s="314"/>
      <c r="AL63" s="314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  <c r="BS63" s="207"/>
      <c r="BT63" s="207"/>
      <c r="BU63" s="207"/>
      <c r="BV63" s="207"/>
      <c r="BW63" s="207"/>
      <c r="BX63" s="207"/>
      <c r="BY63" s="207"/>
      <c r="BZ63" s="207"/>
      <c r="CA63" s="207"/>
      <c r="CB63" s="207"/>
      <c r="CC63" s="207"/>
      <c r="CD63" s="207"/>
      <c r="CE63" s="207"/>
      <c r="CF63" s="207"/>
      <c r="CG63" s="207"/>
      <c r="CH63" s="207"/>
      <c r="CI63" s="207"/>
      <c r="CJ63" s="207"/>
      <c r="CK63" s="207"/>
      <c r="CL63" s="207"/>
      <c r="CM63" s="207"/>
      <c r="CN63" s="207"/>
      <c r="CO63" s="207"/>
      <c r="CP63" s="207"/>
      <c r="CQ63" s="207"/>
      <c r="CR63" s="207"/>
      <c r="CS63" s="207"/>
      <c r="CT63" s="207"/>
      <c r="CU63" s="207"/>
      <c r="CV63" s="207"/>
      <c r="CW63" s="207"/>
      <c r="CX63" s="207"/>
      <c r="CY63" s="207"/>
      <c r="CZ63" s="207"/>
      <c r="DA63" s="207"/>
      <c r="DB63" s="207"/>
      <c r="DC63" s="207"/>
      <c r="DD63" s="207"/>
      <c r="DE63" s="207"/>
      <c r="DF63" s="207"/>
    </row>
    <row r="64" spans="1:110" ht="23.25" customHeight="1">
      <c r="A64" s="524"/>
      <c r="B64" s="520" t="s">
        <v>178</v>
      </c>
      <c r="C64" s="541" t="s">
        <v>120</v>
      </c>
      <c r="D64" s="549" t="s">
        <v>121</v>
      </c>
      <c r="E64" s="406" t="str">
        <f>VLOOKUP(F64,'Consultoria - Equipe'!$A$7:$B$86,2,FALSE)</f>
        <v>Engenheiro de projetos pleno</v>
      </c>
      <c r="F64" s="407" t="s">
        <v>122</v>
      </c>
      <c r="G64" s="407" t="s">
        <v>88</v>
      </c>
      <c r="H64" s="407">
        <v>1</v>
      </c>
      <c r="I64" s="407">
        <v>3</v>
      </c>
      <c r="J64" s="408">
        <v>8</v>
      </c>
      <c r="K64" s="1101">
        <v>13</v>
      </c>
      <c r="L64" s="433">
        <f t="shared" si="10"/>
        <v>312</v>
      </c>
      <c r="M64" s="408">
        <f t="shared" si="12"/>
        <v>1.4181818181818182</v>
      </c>
      <c r="N64" s="411">
        <f>VLOOKUP(F64,'Consultoria - Equipe'!$A$7:$Y$86,4,FALSE)</f>
        <v>14798.49</v>
      </c>
      <c r="O64" s="412">
        <f t="shared" si="13"/>
        <v>20986.949454545455</v>
      </c>
      <c r="P64" s="412"/>
      <c r="Q64" s="1133">
        <f>VLOOKUP(F64,'Consultoria - Equipe'!$A$7:$Y$86,5,FALSE)/100</f>
        <v>0.76959999999999995</v>
      </c>
      <c r="R64" s="412"/>
      <c r="S64" s="421">
        <f>((VLOOKUP(F64,'Consultoria - Equipe'!$A$7:$Y$86,23,FALSE))-(VLOOKUP(F64,'Consultoria - Equipe'!$A$7:$Y$86,5,FALSE)))/100</f>
        <v>7.5980000000000131E-2</v>
      </c>
      <c r="T64" s="434"/>
      <c r="U64" s="447"/>
      <c r="V64" s="282"/>
      <c r="W64" s="281"/>
      <c r="X64" s="292"/>
      <c r="Y64" s="306"/>
      <c r="Z64" s="292"/>
      <c r="AA64" s="307"/>
      <c r="AB64" s="207"/>
      <c r="AC64" s="295"/>
      <c r="AD64" s="290"/>
      <c r="AE64" s="207"/>
      <c r="AF64" s="311"/>
      <c r="AG64" s="309"/>
      <c r="AH64" s="311"/>
      <c r="AI64" s="311"/>
      <c r="AJ64" s="311"/>
      <c r="AK64" s="314"/>
      <c r="AL64" s="314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  <c r="BS64" s="207"/>
      <c r="BT64" s="207"/>
      <c r="BU64" s="207"/>
      <c r="BV64" s="207"/>
      <c r="BW64" s="207"/>
      <c r="BX64" s="207"/>
      <c r="BY64" s="207"/>
      <c r="BZ64" s="207"/>
      <c r="CA64" s="207"/>
      <c r="CB64" s="207"/>
      <c r="CC64" s="207"/>
      <c r="CD64" s="207"/>
      <c r="CE64" s="207"/>
      <c r="CF64" s="207"/>
      <c r="CG64" s="207"/>
      <c r="CH64" s="207"/>
      <c r="CI64" s="207"/>
      <c r="CJ64" s="207"/>
      <c r="CK64" s="207"/>
      <c r="CL64" s="207"/>
      <c r="CM64" s="207"/>
      <c r="CN64" s="207"/>
      <c r="CO64" s="207"/>
      <c r="CP64" s="207"/>
      <c r="CQ64" s="207"/>
      <c r="CR64" s="207"/>
      <c r="CS64" s="207"/>
      <c r="CT64" s="207"/>
      <c r="CU64" s="207"/>
      <c r="CV64" s="207"/>
      <c r="CW64" s="207"/>
      <c r="CX64" s="207"/>
      <c r="CY64" s="207"/>
      <c r="CZ64" s="207"/>
      <c r="DA64" s="207"/>
      <c r="DB64" s="207"/>
      <c r="DC64" s="207"/>
      <c r="DD64" s="207"/>
      <c r="DE64" s="207"/>
      <c r="DF64" s="207"/>
    </row>
    <row r="65" spans="1:110" ht="23.25" customHeight="1">
      <c r="A65" s="524"/>
      <c r="B65" s="521"/>
      <c r="C65" s="542" t="s">
        <v>167</v>
      </c>
      <c r="D65" s="550" t="s">
        <v>132</v>
      </c>
      <c r="E65" s="414" t="str">
        <f>VLOOKUP(F65,'Consultoria - Equipe'!$A$7:$B$86,2,FALSE)</f>
        <v>Engenheiro de projetos júnior</v>
      </c>
      <c r="F65" s="415" t="s">
        <v>126</v>
      </c>
      <c r="G65" s="415" t="s">
        <v>90</v>
      </c>
      <c r="H65" s="415">
        <v>1</v>
      </c>
      <c r="I65" s="415">
        <v>2</v>
      </c>
      <c r="J65" s="416">
        <v>8</v>
      </c>
      <c r="K65" s="1047">
        <v>13</v>
      </c>
      <c r="L65" s="441">
        <f t="shared" si="10"/>
        <v>208</v>
      </c>
      <c r="M65" s="416">
        <f t="shared" si="12"/>
        <v>0.94545454545454544</v>
      </c>
      <c r="N65" s="419">
        <f>VLOOKUP(F65,'Consultoria - Equipe'!$A$7:$Y$86,4,FALSE)</f>
        <v>12443.57</v>
      </c>
      <c r="O65" s="420">
        <f t="shared" si="13"/>
        <v>11764.829818181817</v>
      </c>
      <c r="P65" s="420"/>
      <c r="Q65" s="1133">
        <f>VLOOKUP(F65,'Consultoria - Equipe'!$A$7:$Y$86,5,FALSE)/100</f>
        <v>0.76959999999999995</v>
      </c>
      <c r="R65" s="420"/>
      <c r="S65" s="421">
        <f>((VLOOKUP(F65,'Consultoria - Equipe'!$A$7:$Y$86,23,FALSE))-(VLOOKUP(F65,'Consultoria - Equipe'!$A$7:$Y$86,5,FALSE)))/100</f>
        <v>9.035900000000012E-2</v>
      </c>
      <c r="T65" s="442"/>
      <c r="U65" s="443"/>
      <c r="V65" s="282"/>
      <c r="W65" s="281"/>
      <c r="X65" s="292"/>
      <c r="Y65" s="306"/>
      <c r="Z65" s="292"/>
      <c r="AA65" s="307"/>
      <c r="AB65" s="207"/>
      <c r="AC65" s="295"/>
      <c r="AD65" s="295"/>
      <c r="AE65" s="207"/>
      <c r="AF65" s="305"/>
      <c r="AG65" s="207"/>
      <c r="AH65" s="316"/>
      <c r="AI65" s="207"/>
      <c r="AJ65" s="316"/>
      <c r="AK65" s="316"/>
      <c r="AL65" s="316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/>
      <c r="BN65" s="207"/>
      <c r="BO65" s="207"/>
      <c r="BP65" s="207"/>
      <c r="BQ65" s="207"/>
      <c r="BR65" s="207"/>
      <c r="BS65" s="207"/>
      <c r="BT65" s="207"/>
      <c r="BU65" s="207"/>
      <c r="BV65" s="207"/>
      <c r="BW65" s="207"/>
      <c r="BX65" s="207"/>
      <c r="BY65" s="207"/>
      <c r="BZ65" s="207"/>
      <c r="CA65" s="207"/>
      <c r="CB65" s="207"/>
      <c r="CC65" s="207"/>
      <c r="CD65" s="207"/>
      <c r="CE65" s="207"/>
      <c r="CF65" s="207"/>
      <c r="CG65" s="207"/>
      <c r="CH65" s="207"/>
      <c r="CI65" s="207"/>
      <c r="CJ65" s="207"/>
      <c r="CK65" s="207"/>
      <c r="CL65" s="207"/>
      <c r="CM65" s="207"/>
      <c r="CN65" s="207"/>
      <c r="CO65" s="207"/>
      <c r="CP65" s="207"/>
      <c r="CQ65" s="207"/>
      <c r="CR65" s="207"/>
      <c r="CS65" s="207"/>
      <c r="CT65" s="207"/>
      <c r="CU65" s="207"/>
      <c r="CV65" s="207"/>
      <c r="CW65" s="207"/>
      <c r="CX65" s="207"/>
      <c r="CY65" s="207"/>
      <c r="CZ65" s="207"/>
      <c r="DA65" s="207"/>
      <c r="DB65" s="207"/>
      <c r="DC65" s="207"/>
      <c r="DD65" s="207"/>
      <c r="DE65" s="207"/>
      <c r="DF65" s="207"/>
    </row>
    <row r="66" spans="1:110" ht="23.25" customHeight="1" thickBot="1">
      <c r="A66" s="524"/>
      <c r="B66" s="522"/>
      <c r="C66" s="543" t="s">
        <v>113</v>
      </c>
      <c r="D66" s="551" t="s">
        <v>114</v>
      </c>
      <c r="E66" s="425" t="str">
        <f>VLOOKUP(F66,'Consultoria - Equipe'!$A$7:$B$86,2,FALSE)</f>
        <v>Engenheiro consultor especial</v>
      </c>
      <c r="F66" s="424" t="s">
        <v>170</v>
      </c>
      <c r="G66" s="424" t="s">
        <v>88</v>
      </c>
      <c r="H66" s="424">
        <f>$H$51</f>
        <v>1</v>
      </c>
      <c r="I66" s="424">
        <v>1</v>
      </c>
      <c r="J66" s="426">
        <v>8</v>
      </c>
      <c r="K66" s="1120">
        <v>13</v>
      </c>
      <c r="L66" s="444">
        <f t="shared" si="10"/>
        <v>104</v>
      </c>
      <c r="M66" s="426">
        <f t="shared" si="12"/>
        <v>0.47272727272727272</v>
      </c>
      <c r="N66" s="429">
        <f>VLOOKUP(F66,'Consultoria - Equipe'!$A$7:$Y$86,4,FALSE)</f>
        <v>23624.9</v>
      </c>
      <c r="O66" s="430">
        <f t="shared" si="13"/>
        <v>11168.134545454546</v>
      </c>
      <c r="P66" s="430"/>
      <c r="Q66" s="1133">
        <f>VLOOKUP(F66,'Consultoria - Equipe'!$A$7:$Y$86,5,FALSE)/100</f>
        <v>0.76959999999999995</v>
      </c>
      <c r="R66" s="430"/>
      <c r="S66" s="421">
        <f>((VLOOKUP(F66,'Consultoria - Equipe'!$A$7:$Y$86,23,FALSE))-(VLOOKUP(F66,'Consultoria - Equipe'!$A$7:$Y$86,5,FALSE)))/100</f>
        <v>4.749600000000001E-2</v>
      </c>
      <c r="T66" s="445"/>
      <c r="U66" s="446"/>
      <c r="V66" s="282"/>
      <c r="W66" s="281"/>
      <c r="X66" s="292"/>
      <c r="Y66" s="306"/>
      <c r="Z66" s="292"/>
      <c r="AA66" s="307"/>
      <c r="AB66" s="207"/>
      <c r="AC66" s="295"/>
      <c r="AD66" s="295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  <c r="BI66" s="207"/>
      <c r="BJ66" s="207"/>
      <c r="BK66" s="207"/>
      <c r="BL66" s="207"/>
      <c r="BM66" s="207"/>
      <c r="BN66" s="207"/>
      <c r="BO66" s="207"/>
      <c r="BP66" s="207"/>
      <c r="BQ66" s="207"/>
      <c r="BR66" s="207"/>
      <c r="BS66" s="207"/>
      <c r="BT66" s="207"/>
      <c r="BU66" s="207"/>
      <c r="BV66" s="207"/>
      <c r="BW66" s="207"/>
      <c r="BX66" s="207"/>
      <c r="BY66" s="207"/>
      <c r="BZ66" s="207"/>
      <c r="CA66" s="207"/>
      <c r="CB66" s="207"/>
      <c r="CC66" s="207"/>
      <c r="CD66" s="207"/>
      <c r="CE66" s="207"/>
      <c r="CF66" s="207"/>
      <c r="CG66" s="207"/>
      <c r="CH66" s="207"/>
      <c r="CI66" s="207"/>
      <c r="CJ66" s="207"/>
      <c r="CK66" s="207"/>
      <c r="CL66" s="207"/>
      <c r="CM66" s="207"/>
      <c r="CN66" s="207"/>
      <c r="CO66" s="207"/>
      <c r="CP66" s="207"/>
      <c r="CQ66" s="207"/>
      <c r="CR66" s="207"/>
      <c r="CS66" s="207"/>
      <c r="CT66" s="207"/>
      <c r="CU66" s="207"/>
      <c r="CV66" s="207"/>
      <c r="CW66" s="207"/>
      <c r="CX66" s="207"/>
      <c r="CY66" s="207"/>
      <c r="CZ66" s="207"/>
      <c r="DA66" s="207"/>
      <c r="DB66" s="207"/>
      <c r="DC66" s="207"/>
      <c r="DD66" s="207"/>
      <c r="DE66" s="207"/>
      <c r="DF66" s="207"/>
    </row>
    <row r="67" spans="1:110" ht="23.25" customHeight="1">
      <c r="A67" s="524"/>
      <c r="B67" s="515" t="s">
        <v>179</v>
      </c>
      <c r="C67" s="538" t="s">
        <v>120</v>
      </c>
      <c r="D67" s="549" t="s">
        <v>121</v>
      </c>
      <c r="E67" s="406" t="str">
        <f>VLOOKUP(F67,'Consultoria - Equipe'!$A$7:$B$86,2,FALSE)</f>
        <v>Engenheiro de projetos pleno</v>
      </c>
      <c r="F67" s="407" t="s">
        <v>122</v>
      </c>
      <c r="G67" s="407" t="s">
        <v>88</v>
      </c>
      <c r="H67" s="407">
        <v>1</v>
      </c>
      <c r="I67" s="407">
        <v>2</v>
      </c>
      <c r="J67" s="408">
        <v>8</v>
      </c>
      <c r="K67" s="1101">
        <v>7</v>
      </c>
      <c r="L67" s="433">
        <f t="shared" si="10"/>
        <v>112</v>
      </c>
      <c r="M67" s="408">
        <f t="shared" si="12"/>
        <v>0.50909090909090904</v>
      </c>
      <c r="N67" s="411">
        <f>VLOOKUP(F67,'Consultoria - Equipe'!$A$7:$Y$86,4,FALSE)</f>
        <v>14798.49</v>
      </c>
      <c r="O67" s="412">
        <f t="shared" si="13"/>
        <v>7533.776727272726</v>
      </c>
      <c r="P67" s="412"/>
      <c r="Q67" s="1133">
        <f>VLOOKUP(F67,'Consultoria - Equipe'!$A$7:$Y$86,5,FALSE)/100</f>
        <v>0.76959999999999995</v>
      </c>
      <c r="R67" s="412"/>
      <c r="S67" s="421">
        <f>((VLOOKUP(F67,'Consultoria - Equipe'!$A$7:$Y$86,23,FALSE))-(VLOOKUP(F67,'Consultoria - Equipe'!$A$7:$Y$86,5,FALSE)))/100</f>
        <v>7.5980000000000131E-2</v>
      </c>
      <c r="T67" s="434"/>
      <c r="U67" s="447"/>
      <c r="V67" s="282"/>
      <c r="W67" s="281"/>
      <c r="X67" s="292"/>
      <c r="Y67" s="306"/>
      <c r="Z67" s="292"/>
      <c r="AA67" s="307"/>
      <c r="AB67" s="207"/>
      <c r="AC67" s="295"/>
      <c r="AD67" s="295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BM67" s="207"/>
      <c r="BN67" s="207"/>
      <c r="BO67" s="207"/>
      <c r="BP67" s="207"/>
      <c r="BQ67" s="207"/>
      <c r="BR67" s="207"/>
      <c r="BS67" s="207"/>
      <c r="BT67" s="207"/>
      <c r="BU67" s="207"/>
      <c r="BV67" s="207"/>
      <c r="BW67" s="207"/>
      <c r="BX67" s="207"/>
      <c r="BY67" s="207"/>
      <c r="BZ67" s="207"/>
      <c r="CA67" s="207"/>
      <c r="CB67" s="207"/>
      <c r="CC67" s="207"/>
      <c r="CD67" s="207"/>
      <c r="CE67" s="207"/>
      <c r="CF67" s="207"/>
      <c r="CG67" s="207"/>
      <c r="CH67" s="207"/>
      <c r="CI67" s="207"/>
      <c r="CJ67" s="207"/>
      <c r="CK67" s="207"/>
      <c r="CL67" s="207"/>
      <c r="CM67" s="207"/>
      <c r="CN67" s="207"/>
      <c r="CO67" s="207"/>
      <c r="CP67" s="207"/>
      <c r="CQ67" s="207"/>
      <c r="CR67" s="207"/>
      <c r="CS67" s="207"/>
      <c r="CT67" s="207"/>
      <c r="CU67" s="207"/>
      <c r="CV67" s="207"/>
      <c r="CW67" s="207"/>
      <c r="CX67" s="207"/>
      <c r="CY67" s="207"/>
      <c r="CZ67" s="207"/>
      <c r="DA67" s="207"/>
      <c r="DB67" s="207"/>
      <c r="DC67" s="207"/>
      <c r="DD67" s="207"/>
      <c r="DE67" s="207"/>
      <c r="DF67" s="207"/>
    </row>
    <row r="68" spans="1:110" ht="23.25" customHeight="1">
      <c r="A68" s="524"/>
      <c r="B68" s="436"/>
      <c r="C68" s="496" t="s">
        <v>135</v>
      </c>
      <c r="D68" s="550" t="s">
        <v>125</v>
      </c>
      <c r="E68" s="414" t="str">
        <f>VLOOKUP(F68,'Consultoria - Equipe'!$A$7:$B$86,2,FALSE)</f>
        <v>Técnico de obras</v>
      </c>
      <c r="F68" s="415" t="s">
        <v>108</v>
      </c>
      <c r="G68" s="415" t="s">
        <v>89</v>
      </c>
      <c r="H68" s="415">
        <v>1</v>
      </c>
      <c r="I68" s="415">
        <v>3</v>
      </c>
      <c r="J68" s="416">
        <v>8</v>
      </c>
      <c r="K68" s="1111">
        <f>K67</f>
        <v>7</v>
      </c>
      <c r="L68" s="441">
        <f t="shared" si="10"/>
        <v>168</v>
      </c>
      <c r="M68" s="416">
        <f t="shared" si="12"/>
        <v>0.76363636363636367</v>
      </c>
      <c r="N68" s="419">
        <f>VLOOKUP(F68,'Consultoria - Equipe'!$A$7:$Y$86,4,FALSE)</f>
        <v>3352.55</v>
      </c>
      <c r="O68" s="420">
        <f t="shared" si="13"/>
        <v>2560.1290909090912</v>
      </c>
      <c r="P68" s="420"/>
      <c r="Q68" s="1133">
        <f>VLOOKUP(F68,'Consultoria - Equipe'!$A$7:$Y$86,5,FALSE)/100</f>
        <v>0.77450000000000008</v>
      </c>
      <c r="R68" s="420"/>
      <c r="S68" s="421">
        <f>((VLOOKUP(F68,'Consultoria - Equipe'!$A$7:$Y$86,23,FALSE))-(VLOOKUP(F68,'Consultoria - Equipe'!$A$7:$Y$86,5,FALSE)))/100</f>
        <v>0.35110100000000005</v>
      </c>
      <c r="T68" s="442"/>
      <c r="U68" s="443"/>
      <c r="V68" s="282"/>
      <c r="W68" s="281"/>
      <c r="X68" s="292"/>
      <c r="Y68" s="306"/>
      <c r="Z68" s="292"/>
      <c r="AA68" s="307"/>
      <c r="AB68" s="207"/>
      <c r="AC68" s="295"/>
      <c r="AD68" s="295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7"/>
      <c r="BV68" s="207"/>
      <c r="BW68" s="207"/>
      <c r="BX68" s="207"/>
      <c r="BY68" s="207"/>
      <c r="BZ68" s="207"/>
      <c r="CA68" s="207"/>
      <c r="CB68" s="207"/>
      <c r="CC68" s="207"/>
      <c r="CD68" s="207"/>
      <c r="CE68" s="207"/>
      <c r="CF68" s="207"/>
      <c r="CG68" s="207"/>
      <c r="CH68" s="207"/>
      <c r="CI68" s="207"/>
      <c r="CJ68" s="207"/>
      <c r="CK68" s="207"/>
      <c r="CL68" s="207"/>
      <c r="CM68" s="207"/>
      <c r="CN68" s="207"/>
      <c r="CO68" s="207"/>
      <c r="CP68" s="207"/>
      <c r="CQ68" s="207"/>
      <c r="CR68" s="207"/>
      <c r="CS68" s="207"/>
      <c r="CT68" s="207"/>
      <c r="CU68" s="207"/>
      <c r="CV68" s="207"/>
      <c r="CW68" s="207"/>
      <c r="CX68" s="207"/>
      <c r="CY68" s="207"/>
      <c r="CZ68" s="207"/>
      <c r="DA68" s="207"/>
      <c r="DB68" s="207"/>
      <c r="DC68" s="207"/>
      <c r="DD68" s="207"/>
      <c r="DE68" s="207"/>
      <c r="DF68" s="207"/>
    </row>
    <row r="69" spans="1:110" ht="23.25" customHeight="1">
      <c r="A69" s="524"/>
      <c r="B69" s="436"/>
      <c r="C69" s="496" t="s">
        <v>172</v>
      </c>
      <c r="D69" s="550" t="s">
        <v>137</v>
      </c>
      <c r="E69" s="414" t="str">
        <f>VLOOKUP(F69,'Consultoria - Equipe'!$A$7:$B$86,2,FALSE)</f>
        <v>Sondador</v>
      </c>
      <c r="F69" s="415" t="s">
        <v>173</v>
      </c>
      <c r="G69" s="415" t="s">
        <v>89</v>
      </c>
      <c r="H69" s="415">
        <v>1</v>
      </c>
      <c r="I69" s="415">
        <v>3</v>
      </c>
      <c r="J69" s="416">
        <v>8</v>
      </c>
      <c r="K69" s="1111">
        <f>K67</f>
        <v>7</v>
      </c>
      <c r="L69" s="441">
        <f t="shared" si="10"/>
        <v>168</v>
      </c>
      <c r="M69" s="416">
        <f t="shared" si="12"/>
        <v>0.76363636363636367</v>
      </c>
      <c r="N69" s="419">
        <f>VLOOKUP(F69,'Consultoria - Equipe'!$A$7:$Y$86,4,FALSE)</f>
        <v>2268.04</v>
      </c>
      <c r="O69" s="420">
        <f t="shared" si="13"/>
        <v>1731.9578181818183</v>
      </c>
      <c r="P69" s="420"/>
      <c r="Q69" s="1133">
        <f>VLOOKUP(F69,'Consultoria - Equipe'!$A$7:$Y$86,5,FALSE)/100</f>
        <v>0.77170000000000005</v>
      </c>
      <c r="R69" s="420"/>
      <c r="S69" s="421">
        <f>((VLOOKUP(F69,'Consultoria - Equipe'!$A$7:$Y$86,23,FALSE))-(VLOOKUP(F69,'Consultoria - Equipe'!$A$7:$Y$86,5,FALSE)))/100</f>
        <v>0.54727400000000004</v>
      </c>
      <c r="T69" s="442"/>
      <c r="U69" s="443"/>
      <c r="V69" s="282"/>
      <c r="W69" s="281"/>
      <c r="X69" s="292"/>
      <c r="Y69" s="306"/>
      <c r="Z69" s="292"/>
      <c r="AA69" s="307"/>
      <c r="AB69" s="207"/>
      <c r="AC69" s="295"/>
      <c r="AD69" s="295"/>
      <c r="AE69" s="207"/>
      <c r="AF69" s="207"/>
      <c r="AG69" s="207"/>
      <c r="AH69" s="304"/>
      <c r="AI69" s="207"/>
      <c r="AJ69" s="207"/>
      <c r="AK69" s="207"/>
      <c r="AL69" s="304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  <c r="BU69" s="207"/>
      <c r="BV69" s="207"/>
      <c r="BW69" s="207"/>
      <c r="BX69" s="207"/>
      <c r="BY69" s="207"/>
      <c r="BZ69" s="207"/>
      <c r="CA69" s="207"/>
      <c r="CB69" s="207"/>
      <c r="CC69" s="207"/>
      <c r="CD69" s="207"/>
      <c r="CE69" s="207"/>
      <c r="CF69" s="207"/>
      <c r="CG69" s="207"/>
      <c r="CH69" s="207"/>
      <c r="CI69" s="207"/>
      <c r="CJ69" s="207"/>
      <c r="CK69" s="207"/>
      <c r="CL69" s="207"/>
      <c r="CM69" s="207"/>
      <c r="CN69" s="207"/>
      <c r="CO69" s="207"/>
      <c r="CP69" s="207"/>
      <c r="CQ69" s="207"/>
      <c r="CR69" s="207"/>
      <c r="CS69" s="207"/>
      <c r="CT69" s="207"/>
      <c r="CU69" s="207"/>
      <c r="CV69" s="207"/>
      <c r="CW69" s="207"/>
      <c r="CX69" s="207"/>
      <c r="CY69" s="207"/>
      <c r="CZ69" s="207"/>
      <c r="DA69" s="207"/>
      <c r="DB69" s="207"/>
      <c r="DC69" s="207"/>
      <c r="DD69" s="207"/>
      <c r="DE69" s="207"/>
      <c r="DF69" s="207"/>
    </row>
    <row r="70" spans="1:110" ht="23.25" customHeight="1">
      <c r="A70" s="524"/>
      <c r="B70" s="436"/>
      <c r="C70" s="496" t="s">
        <v>180</v>
      </c>
      <c r="D70" s="550" t="s">
        <v>107</v>
      </c>
      <c r="E70" s="414" t="str">
        <f>VLOOKUP(F70,'Consultoria - Equipe'!$A$7:$B$86,2,FALSE)</f>
        <v>Sondador</v>
      </c>
      <c r="F70" s="415" t="s">
        <v>173</v>
      </c>
      <c r="G70" s="415" t="s">
        <v>89</v>
      </c>
      <c r="H70" s="415">
        <v>1</v>
      </c>
      <c r="I70" s="415">
        <v>3</v>
      </c>
      <c r="J70" s="416">
        <v>8</v>
      </c>
      <c r="K70" s="1111">
        <f>K67</f>
        <v>7</v>
      </c>
      <c r="L70" s="441">
        <f t="shared" si="10"/>
        <v>168</v>
      </c>
      <c r="M70" s="416">
        <f t="shared" si="12"/>
        <v>0.76363636363636367</v>
      </c>
      <c r="N70" s="419">
        <f>VLOOKUP(F70,'Consultoria - Equipe'!$A$7:$Y$86,4,FALSE)</f>
        <v>2268.04</v>
      </c>
      <c r="O70" s="420">
        <f t="shared" si="13"/>
        <v>1731.9578181818183</v>
      </c>
      <c r="P70" s="420"/>
      <c r="Q70" s="1133">
        <f>VLOOKUP(F70,'Consultoria - Equipe'!$A$7:$Y$86,5,FALSE)/100</f>
        <v>0.77170000000000005</v>
      </c>
      <c r="R70" s="420"/>
      <c r="S70" s="421">
        <f>((VLOOKUP(F70,'Consultoria - Equipe'!$A$7:$Y$86,23,FALSE))-(VLOOKUP(F70,'Consultoria - Equipe'!$A$7:$Y$86,5,FALSE)))/100</f>
        <v>0.54727400000000004</v>
      </c>
      <c r="T70" s="442"/>
      <c r="U70" s="443"/>
      <c r="V70" s="282"/>
      <c r="W70" s="281"/>
      <c r="X70" s="292"/>
      <c r="Y70" s="306"/>
      <c r="Z70" s="292"/>
      <c r="AA70" s="307"/>
      <c r="AB70" s="207"/>
      <c r="AC70" s="295"/>
      <c r="AD70" s="295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M70" s="207"/>
      <c r="BN70" s="207"/>
      <c r="BO70" s="207"/>
      <c r="BP70" s="207"/>
      <c r="BQ70" s="207"/>
      <c r="BR70" s="207"/>
      <c r="BS70" s="207"/>
      <c r="BT70" s="207"/>
      <c r="BU70" s="207"/>
      <c r="BV70" s="207"/>
      <c r="BW70" s="207"/>
      <c r="BX70" s="207"/>
      <c r="BY70" s="207"/>
      <c r="BZ70" s="207"/>
      <c r="CA70" s="207"/>
      <c r="CB70" s="207"/>
      <c r="CC70" s="207"/>
      <c r="CD70" s="207"/>
      <c r="CE70" s="207"/>
      <c r="CF70" s="207"/>
      <c r="CG70" s="207"/>
      <c r="CH70" s="207"/>
      <c r="CI70" s="207"/>
      <c r="CJ70" s="207"/>
      <c r="CK70" s="207"/>
      <c r="CL70" s="207"/>
      <c r="CM70" s="207"/>
      <c r="CN70" s="207"/>
      <c r="CO70" s="207"/>
      <c r="CP70" s="207"/>
      <c r="CQ70" s="207"/>
      <c r="CR70" s="207"/>
      <c r="CS70" s="207"/>
      <c r="CT70" s="207"/>
      <c r="CU70" s="207"/>
      <c r="CV70" s="207"/>
      <c r="CW70" s="207"/>
      <c r="CX70" s="207"/>
      <c r="CY70" s="207"/>
      <c r="CZ70" s="207"/>
      <c r="DA70" s="207"/>
      <c r="DB70" s="207"/>
      <c r="DC70" s="207"/>
      <c r="DD70" s="207"/>
      <c r="DE70" s="207"/>
      <c r="DF70" s="207"/>
    </row>
    <row r="71" spans="1:110" ht="23.25" customHeight="1">
      <c r="A71" s="524"/>
      <c r="B71" s="436"/>
      <c r="C71" s="496" t="s">
        <v>162</v>
      </c>
      <c r="D71" s="550" t="s">
        <v>153</v>
      </c>
      <c r="E71" s="414" t="str">
        <f>VLOOKUP(F71,'Consultoria - Equipe'!$A$7:$B$86,2,FALSE)</f>
        <v>Auxiliar</v>
      </c>
      <c r="F71" s="415" t="s">
        <v>117</v>
      </c>
      <c r="G71" s="415" t="s">
        <v>90</v>
      </c>
      <c r="H71" s="415">
        <v>1</v>
      </c>
      <c r="I71" s="415">
        <v>5</v>
      </c>
      <c r="J71" s="416">
        <v>8</v>
      </c>
      <c r="K71" s="1111">
        <f>K67</f>
        <v>7</v>
      </c>
      <c r="L71" s="441">
        <f t="shared" si="10"/>
        <v>280</v>
      </c>
      <c r="M71" s="416">
        <f t="shared" si="12"/>
        <v>1.2727272727272727</v>
      </c>
      <c r="N71" s="419">
        <f>VLOOKUP(F71,'Consultoria - Equipe'!$A$7:$Y$86,4,FALSE)</f>
        <v>1732.51</v>
      </c>
      <c r="O71" s="420">
        <f t="shared" si="13"/>
        <v>2205.0127272727273</v>
      </c>
      <c r="P71" s="420"/>
      <c r="Q71" s="1133">
        <f>VLOOKUP(F71,'Consultoria - Equipe'!$A$7:$Y$86,5,FALSE)/100</f>
        <v>0.78220000000000001</v>
      </c>
      <c r="R71" s="420"/>
      <c r="S71" s="421">
        <f>((VLOOKUP(F71,'Consultoria - Equipe'!$A$7:$Y$86,23,FALSE))-(VLOOKUP(F71,'Consultoria - Equipe'!$A$7:$Y$86,5,FALSE)))/100</f>
        <v>0.73756499999999992</v>
      </c>
      <c r="T71" s="442"/>
      <c r="U71" s="443"/>
      <c r="V71" s="282"/>
      <c r="W71" s="291"/>
      <c r="X71" s="292"/>
      <c r="Y71" s="306"/>
      <c r="Z71" s="292"/>
      <c r="AA71" s="307"/>
      <c r="AB71" s="207"/>
      <c r="AC71" s="295"/>
      <c r="AD71" s="295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  <c r="BM71" s="207"/>
      <c r="BN71" s="207"/>
      <c r="BO71" s="207"/>
      <c r="BP71" s="207"/>
      <c r="BQ71" s="207"/>
      <c r="BR71" s="207"/>
      <c r="BS71" s="207"/>
      <c r="BT71" s="207"/>
      <c r="BU71" s="207"/>
      <c r="BV71" s="207"/>
      <c r="BW71" s="207"/>
      <c r="BX71" s="207"/>
      <c r="BY71" s="207"/>
      <c r="BZ71" s="207"/>
      <c r="CA71" s="207"/>
      <c r="CB71" s="207"/>
      <c r="CC71" s="207"/>
      <c r="CD71" s="207"/>
      <c r="CE71" s="207"/>
      <c r="CF71" s="207"/>
      <c r="CG71" s="207"/>
      <c r="CH71" s="207"/>
      <c r="CI71" s="207"/>
      <c r="CJ71" s="207"/>
      <c r="CK71" s="207"/>
      <c r="CL71" s="207"/>
      <c r="CM71" s="207"/>
      <c r="CN71" s="207"/>
      <c r="CO71" s="207"/>
      <c r="CP71" s="207"/>
      <c r="CQ71" s="207"/>
      <c r="CR71" s="207"/>
      <c r="CS71" s="207"/>
      <c r="CT71" s="207"/>
      <c r="CU71" s="207"/>
      <c r="CV71" s="207"/>
      <c r="CW71" s="207"/>
      <c r="CX71" s="207"/>
      <c r="CY71" s="207"/>
      <c r="CZ71" s="207"/>
      <c r="DA71" s="207"/>
      <c r="DB71" s="207"/>
      <c r="DC71" s="207"/>
      <c r="DD71" s="207"/>
      <c r="DE71" s="207"/>
      <c r="DF71" s="207"/>
    </row>
    <row r="72" spans="1:110" ht="23.25" customHeight="1" thickBot="1">
      <c r="A72" s="525"/>
      <c r="B72" s="516"/>
      <c r="C72" s="495" t="s">
        <v>129</v>
      </c>
      <c r="D72" s="551" t="s">
        <v>116</v>
      </c>
      <c r="E72" s="425" t="str">
        <f>VLOOKUP(F72,'Consultoria - Equipe'!$A$7:$B$86,2,FALSE)</f>
        <v>Motorista de veículo leve</v>
      </c>
      <c r="F72" s="424" t="s">
        <v>130</v>
      </c>
      <c r="G72" s="424" t="s">
        <v>90</v>
      </c>
      <c r="H72" s="424">
        <v>1</v>
      </c>
      <c r="I72" s="424">
        <v>0</v>
      </c>
      <c r="J72" s="426">
        <v>8</v>
      </c>
      <c r="K72" s="1121">
        <f>K67</f>
        <v>7</v>
      </c>
      <c r="L72" s="444">
        <f t="shared" si="10"/>
        <v>0</v>
      </c>
      <c r="M72" s="426">
        <f t="shared" si="12"/>
        <v>0</v>
      </c>
      <c r="N72" s="429">
        <f>VLOOKUP(F72,'Consultoria - Equipe'!$A$7:$Y$86,4,FALSE)</f>
        <v>2243.23</v>
      </c>
      <c r="O72" s="430">
        <f t="shared" si="13"/>
        <v>0</v>
      </c>
      <c r="P72" s="430"/>
      <c r="Q72" s="1133">
        <f>VLOOKUP(F72,'Consultoria - Equipe'!$A$7:$Y$86,5,FALSE)/100</f>
        <v>0.77049999999999996</v>
      </c>
      <c r="R72" s="430"/>
      <c r="S72" s="421">
        <f>((VLOOKUP(F72,'Consultoria - Equipe'!$A$7:$Y$86,23,FALSE))-(VLOOKUP(F72,'Consultoria - Equipe'!$A$7:$Y$86,5,FALSE)))/100</f>
        <v>0.55495600000000012</v>
      </c>
      <c r="T72" s="445"/>
      <c r="U72" s="446"/>
      <c r="V72" s="282"/>
      <c r="W72" s="281"/>
      <c r="X72" s="292"/>
      <c r="Y72" s="306"/>
      <c r="Z72" s="292"/>
      <c r="AA72" s="307"/>
      <c r="AB72" s="312"/>
      <c r="AC72" s="295"/>
      <c r="AD72" s="295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  <c r="BU72" s="207"/>
      <c r="BV72" s="207"/>
      <c r="BW72" s="207"/>
      <c r="BX72" s="207"/>
      <c r="BY72" s="207"/>
      <c r="BZ72" s="207"/>
      <c r="CA72" s="207"/>
      <c r="CB72" s="207"/>
      <c r="CC72" s="207"/>
      <c r="CD72" s="207"/>
      <c r="CE72" s="207"/>
      <c r="CF72" s="207"/>
      <c r="CG72" s="207"/>
      <c r="CH72" s="207"/>
      <c r="CI72" s="207"/>
      <c r="CJ72" s="207"/>
      <c r="CK72" s="207"/>
      <c r="CL72" s="207"/>
      <c r="CM72" s="207"/>
      <c r="CN72" s="207"/>
      <c r="CO72" s="207"/>
      <c r="CP72" s="207"/>
      <c r="CQ72" s="207"/>
      <c r="CR72" s="207"/>
      <c r="CS72" s="207"/>
      <c r="CT72" s="207"/>
      <c r="CU72" s="207"/>
      <c r="CV72" s="207"/>
      <c r="CW72" s="207"/>
      <c r="CX72" s="207"/>
      <c r="CY72" s="207"/>
      <c r="CZ72" s="207"/>
      <c r="DA72" s="207"/>
      <c r="DB72" s="207"/>
      <c r="DC72" s="207"/>
      <c r="DD72" s="207"/>
      <c r="DE72" s="207"/>
      <c r="DF72" s="207"/>
    </row>
    <row r="73" spans="1:110" ht="23.25" customHeight="1">
      <c r="A73" s="523" t="str">
        <f>'Orçamento Total'!A13</f>
        <v>Estudos Geológicos</v>
      </c>
      <c r="B73" s="515" t="s">
        <v>181</v>
      </c>
      <c r="C73" s="538" t="s">
        <v>182</v>
      </c>
      <c r="D73" s="549" t="s">
        <v>121</v>
      </c>
      <c r="E73" s="406" t="str">
        <f>VLOOKUP(F73,'Consultoria - Equipe'!$A$7:$B$86,2,FALSE)</f>
        <v>Geólogo pleno</v>
      </c>
      <c r="F73" s="407" t="s">
        <v>183</v>
      </c>
      <c r="G73" s="407" t="s">
        <v>88</v>
      </c>
      <c r="H73" s="407">
        <v>1</v>
      </c>
      <c r="I73" s="407">
        <v>1</v>
      </c>
      <c r="J73" s="408">
        <v>8</v>
      </c>
      <c r="K73" s="1100">
        <v>10</v>
      </c>
      <c r="L73" s="433">
        <f t="shared" si="10"/>
        <v>80</v>
      </c>
      <c r="M73" s="408">
        <f t="shared" si="12"/>
        <v>0.36363636363636365</v>
      </c>
      <c r="N73" s="411">
        <f>VLOOKUP(F73,'Consultoria - Equipe'!$A$7:$Y$86,4,FALSE)</f>
        <v>14429.37</v>
      </c>
      <c r="O73" s="412">
        <f t="shared" si="13"/>
        <v>5247.0436363636372</v>
      </c>
      <c r="P73" s="412">
        <f>SUM(O73:O79)</f>
        <v>20746.766545454546</v>
      </c>
      <c r="Q73" s="1133">
        <f>VLOOKUP(F73,'Consultoria - Equipe'!$A$7:$Y$86,5,FALSE)/100</f>
        <v>0.7752</v>
      </c>
      <c r="R73" s="412">
        <f>SUMPRODUCT(O73:O79,Q73:Q79)</f>
        <v>16041.274848218183</v>
      </c>
      <c r="S73" s="421">
        <f>((VLOOKUP(F73,'Consultoria - Equipe'!$A$7:$Y$86,23,FALSE))-(VLOOKUP(F73,'Consultoria - Equipe'!$A$7:$Y$86,5,FALSE)))/100</f>
        <v>7.8008000000000091E-2</v>
      </c>
      <c r="T73" s="434">
        <f>SUMPRODUCT(O73:O79,S73:S79)</f>
        <v>2895.2916126712744</v>
      </c>
      <c r="U73" s="435">
        <f>SUM(P73+R73+T73)</f>
        <v>39683.333006344001</v>
      </c>
      <c r="V73" s="282"/>
      <c r="W73" s="281"/>
      <c r="X73" s="292"/>
      <c r="Y73" s="306"/>
      <c r="Z73" s="292"/>
      <c r="AA73" s="307"/>
      <c r="AB73" s="312"/>
      <c r="AC73" s="295"/>
      <c r="AD73" s="295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  <c r="BI73" s="207"/>
      <c r="BJ73" s="207"/>
      <c r="BK73" s="207"/>
      <c r="BL73" s="207"/>
      <c r="BM73" s="207"/>
      <c r="BN73" s="207"/>
      <c r="BO73" s="207"/>
      <c r="BP73" s="207"/>
      <c r="BQ73" s="207"/>
      <c r="BR73" s="207"/>
      <c r="BS73" s="207"/>
      <c r="BT73" s="207"/>
      <c r="BU73" s="207"/>
      <c r="BV73" s="207"/>
      <c r="BW73" s="207"/>
      <c r="BX73" s="207"/>
      <c r="BY73" s="207"/>
      <c r="BZ73" s="207"/>
      <c r="CA73" s="207"/>
      <c r="CB73" s="207"/>
      <c r="CC73" s="207"/>
      <c r="CD73" s="207"/>
      <c r="CE73" s="207"/>
      <c r="CF73" s="207"/>
      <c r="CG73" s="207"/>
      <c r="CH73" s="207"/>
      <c r="CI73" s="207"/>
      <c r="CJ73" s="207"/>
      <c r="CK73" s="207"/>
      <c r="CL73" s="207"/>
      <c r="CM73" s="207"/>
      <c r="CN73" s="207"/>
      <c r="CO73" s="207"/>
      <c r="CP73" s="207"/>
      <c r="CQ73" s="207"/>
      <c r="CR73" s="207"/>
      <c r="CS73" s="207"/>
      <c r="CT73" s="207"/>
      <c r="CU73" s="207"/>
      <c r="CV73" s="207"/>
      <c r="CW73" s="207"/>
      <c r="CX73" s="207"/>
      <c r="CY73" s="207"/>
      <c r="CZ73" s="207"/>
      <c r="DA73" s="207"/>
      <c r="DB73" s="207"/>
      <c r="DC73" s="207"/>
      <c r="DD73" s="207"/>
      <c r="DE73" s="207"/>
      <c r="DF73" s="207"/>
    </row>
    <row r="74" spans="1:110" ht="23.25" customHeight="1" thickBot="1">
      <c r="A74" s="524"/>
      <c r="B74" s="516"/>
      <c r="C74" s="495" t="s">
        <v>106</v>
      </c>
      <c r="D74" s="551" t="s">
        <v>142</v>
      </c>
      <c r="E74" s="425" t="str">
        <f>VLOOKUP(F74,'Consultoria - Equipe'!$A$7:$B$86,2,FALSE)</f>
        <v>Técnico de obras</v>
      </c>
      <c r="F74" s="424" t="s">
        <v>108</v>
      </c>
      <c r="G74" s="424" t="s">
        <v>89</v>
      </c>
      <c r="H74" s="424">
        <f>H73</f>
        <v>1</v>
      </c>
      <c r="I74" s="424">
        <v>1</v>
      </c>
      <c r="J74" s="426">
        <v>8</v>
      </c>
      <c r="K74" s="1120">
        <v>10</v>
      </c>
      <c r="L74" s="444">
        <f t="shared" si="10"/>
        <v>80</v>
      </c>
      <c r="M74" s="426">
        <f t="shared" si="12"/>
        <v>0.36363636363636365</v>
      </c>
      <c r="N74" s="429">
        <f>VLOOKUP(F74,'Consultoria - Equipe'!$A$7:$Y$86,4,FALSE)</f>
        <v>3352.55</v>
      </c>
      <c r="O74" s="430">
        <f t="shared" si="13"/>
        <v>1219.109090909091</v>
      </c>
      <c r="P74" s="430"/>
      <c r="Q74" s="1133">
        <f>VLOOKUP(F74,'Consultoria - Equipe'!$A$7:$Y$86,5,FALSE)/100</f>
        <v>0.77450000000000008</v>
      </c>
      <c r="R74" s="430"/>
      <c r="S74" s="421">
        <f>((VLOOKUP(F74,'Consultoria - Equipe'!$A$7:$Y$86,23,FALSE))-(VLOOKUP(F74,'Consultoria - Equipe'!$A$7:$Y$86,5,FALSE)))/100</f>
        <v>0.35110100000000005</v>
      </c>
      <c r="T74" s="445"/>
      <c r="U74" s="446"/>
      <c r="V74" s="282"/>
      <c r="W74" s="281"/>
      <c r="X74" s="292"/>
      <c r="Y74" s="306"/>
      <c r="Z74" s="292"/>
      <c r="AA74" s="307"/>
      <c r="AB74" s="312"/>
      <c r="AC74" s="295"/>
      <c r="AD74" s="295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  <c r="BI74" s="207"/>
      <c r="BJ74" s="207"/>
      <c r="BK74" s="207"/>
      <c r="BL74" s="207"/>
      <c r="BM74" s="207"/>
      <c r="BN74" s="207"/>
      <c r="BO74" s="207"/>
      <c r="BP74" s="207"/>
      <c r="BQ74" s="207"/>
      <c r="BR74" s="207"/>
      <c r="BS74" s="207"/>
      <c r="BT74" s="207"/>
      <c r="BU74" s="207"/>
      <c r="BV74" s="207"/>
      <c r="BW74" s="207"/>
      <c r="BX74" s="207"/>
      <c r="BY74" s="207"/>
      <c r="BZ74" s="207"/>
      <c r="CA74" s="207"/>
      <c r="CB74" s="207"/>
      <c r="CC74" s="207"/>
      <c r="CD74" s="207"/>
      <c r="CE74" s="207"/>
      <c r="CF74" s="207"/>
      <c r="CG74" s="207"/>
      <c r="CH74" s="207"/>
      <c r="CI74" s="207"/>
      <c r="CJ74" s="207"/>
      <c r="CK74" s="207"/>
      <c r="CL74" s="207"/>
      <c r="CM74" s="207"/>
      <c r="CN74" s="207"/>
      <c r="CO74" s="207"/>
      <c r="CP74" s="207"/>
      <c r="CQ74" s="207"/>
      <c r="CR74" s="207"/>
      <c r="CS74" s="207"/>
      <c r="CT74" s="207"/>
      <c r="CU74" s="207"/>
      <c r="CV74" s="207"/>
      <c r="CW74" s="207"/>
      <c r="CX74" s="207"/>
      <c r="CY74" s="207"/>
      <c r="CZ74" s="207"/>
      <c r="DA74" s="207"/>
      <c r="DB74" s="207"/>
      <c r="DC74" s="207"/>
      <c r="DD74" s="207"/>
      <c r="DE74" s="207"/>
      <c r="DF74" s="207"/>
    </row>
    <row r="75" spans="1:110" ht="23.25" customHeight="1">
      <c r="A75" s="524"/>
      <c r="B75" s="515" t="s">
        <v>184</v>
      </c>
      <c r="C75" s="538" t="s">
        <v>185</v>
      </c>
      <c r="D75" s="549" t="s">
        <v>121</v>
      </c>
      <c r="E75" s="406" t="str">
        <f>VLOOKUP(F75,'Consultoria - Equipe'!$A$7:$B$86,2,FALSE)</f>
        <v>Geólogo sênior</v>
      </c>
      <c r="F75" s="407" t="s">
        <v>186</v>
      </c>
      <c r="G75" s="407" t="s">
        <v>88</v>
      </c>
      <c r="H75" s="407">
        <v>1</v>
      </c>
      <c r="I75" s="407">
        <v>1</v>
      </c>
      <c r="J75" s="408">
        <v>8</v>
      </c>
      <c r="K75" s="1100">
        <v>8</v>
      </c>
      <c r="L75" s="433">
        <f t="shared" si="10"/>
        <v>64</v>
      </c>
      <c r="M75" s="408">
        <f t="shared" si="12"/>
        <v>0.29090909090909089</v>
      </c>
      <c r="N75" s="411">
        <f>VLOOKUP(F75,'Consultoria - Equipe'!$A$7:$Y$86,4,FALSE)</f>
        <v>16874.18</v>
      </c>
      <c r="O75" s="412">
        <f t="shared" si="13"/>
        <v>4908.8523636363634</v>
      </c>
      <c r="P75" s="412"/>
      <c r="Q75" s="1133">
        <f>VLOOKUP(F75,'Consultoria - Equipe'!$A$7:$Y$86,5,FALSE)/100</f>
        <v>0.7752</v>
      </c>
      <c r="R75" s="412"/>
      <c r="S75" s="421">
        <f>((VLOOKUP(F75,'Consultoria - Equipe'!$A$7:$Y$86,23,FALSE))-(VLOOKUP(F75,'Consultoria - Equipe'!$A$7:$Y$86,5,FALSE)))/100</f>
        <v>6.6706000000000071E-2</v>
      </c>
      <c r="T75" s="434"/>
      <c r="U75" s="447"/>
      <c r="V75" s="282"/>
      <c r="W75" s="281"/>
      <c r="X75" s="292"/>
      <c r="Y75" s="306"/>
      <c r="Z75" s="292"/>
      <c r="AA75" s="307"/>
      <c r="AB75" s="312"/>
      <c r="AC75" s="295"/>
      <c r="AD75" s="295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  <c r="BM75" s="207"/>
      <c r="BN75" s="207"/>
      <c r="BO75" s="207"/>
      <c r="BP75" s="207"/>
      <c r="BQ75" s="207"/>
      <c r="BR75" s="207"/>
      <c r="BS75" s="207"/>
      <c r="BT75" s="207"/>
      <c r="BU75" s="207"/>
      <c r="BV75" s="207"/>
      <c r="BW75" s="207"/>
      <c r="BX75" s="207"/>
      <c r="BY75" s="207"/>
      <c r="BZ75" s="207"/>
      <c r="CA75" s="207"/>
      <c r="CB75" s="207"/>
      <c r="CC75" s="207"/>
      <c r="CD75" s="207"/>
      <c r="CE75" s="207"/>
      <c r="CF75" s="207"/>
      <c r="CG75" s="207"/>
      <c r="CH75" s="207"/>
      <c r="CI75" s="207"/>
      <c r="CJ75" s="207"/>
      <c r="CK75" s="207"/>
      <c r="CL75" s="207"/>
      <c r="CM75" s="207"/>
      <c r="CN75" s="207"/>
      <c r="CO75" s="207"/>
      <c r="CP75" s="207"/>
      <c r="CQ75" s="207"/>
      <c r="CR75" s="207"/>
      <c r="CS75" s="207"/>
      <c r="CT75" s="207"/>
      <c r="CU75" s="207"/>
      <c r="CV75" s="207"/>
      <c r="CW75" s="207"/>
      <c r="CX75" s="207"/>
      <c r="CY75" s="207"/>
      <c r="CZ75" s="207"/>
      <c r="DA75" s="207"/>
      <c r="DB75" s="207"/>
      <c r="DC75" s="207"/>
      <c r="DD75" s="207"/>
      <c r="DE75" s="207"/>
      <c r="DF75" s="207"/>
    </row>
    <row r="76" spans="1:110" ht="23.25" customHeight="1">
      <c r="A76" s="524"/>
      <c r="B76" s="436"/>
      <c r="C76" s="496" t="s">
        <v>167</v>
      </c>
      <c r="D76" s="550" t="s">
        <v>132</v>
      </c>
      <c r="E76" s="414" t="str">
        <f>VLOOKUP(F76,'Consultoria - Equipe'!$A$7:$B$86,2,FALSE)</f>
        <v>Engenheiro de projetos júnior</v>
      </c>
      <c r="F76" s="415" t="s">
        <v>126</v>
      </c>
      <c r="G76" s="415" t="s">
        <v>88</v>
      </c>
      <c r="H76" s="415">
        <v>1</v>
      </c>
      <c r="I76" s="415">
        <v>2</v>
      </c>
      <c r="J76" s="416">
        <v>8</v>
      </c>
      <c r="K76" s="1047">
        <v>8</v>
      </c>
      <c r="L76" s="441">
        <f t="shared" si="10"/>
        <v>128</v>
      </c>
      <c r="M76" s="416">
        <f t="shared" si="12"/>
        <v>0.58181818181818179</v>
      </c>
      <c r="N76" s="419">
        <f>VLOOKUP(F76,'Consultoria - Equipe'!$A$7:$Y$86,4,FALSE)</f>
        <v>12443.57</v>
      </c>
      <c r="O76" s="420">
        <f t="shared" si="13"/>
        <v>7239.8952727272726</v>
      </c>
      <c r="P76" s="420"/>
      <c r="Q76" s="1133">
        <f>VLOOKUP(F76,'Consultoria - Equipe'!$A$7:$Y$86,5,FALSE)/100</f>
        <v>0.76959999999999995</v>
      </c>
      <c r="R76" s="420"/>
      <c r="S76" s="421">
        <f>((VLOOKUP(F76,'Consultoria - Equipe'!$A$7:$Y$86,23,FALSE))-(VLOOKUP(F76,'Consultoria - Equipe'!$A$7:$Y$86,5,FALSE)))/100</f>
        <v>9.035900000000012E-2</v>
      </c>
      <c r="T76" s="442"/>
      <c r="U76" s="443"/>
      <c r="V76" s="282"/>
      <c r="W76" s="281"/>
      <c r="X76" s="292"/>
      <c r="Y76" s="306"/>
      <c r="Z76" s="292"/>
      <c r="AA76" s="307"/>
      <c r="AB76" s="312"/>
      <c r="AC76" s="295"/>
      <c r="AD76" s="295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  <c r="BI76" s="207"/>
      <c r="BJ76" s="207"/>
      <c r="BK76" s="207"/>
      <c r="BL76" s="207"/>
      <c r="BM76" s="207"/>
      <c r="BN76" s="207"/>
      <c r="BO76" s="207"/>
      <c r="BP76" s="207"/>
      <c r="BQ76" s="207"/>
      <c r="BR76" s="207"/>
      <c r="BS76" s="207"/>
      <c r="BT76" s="207"/>
      <c r="BU76" s="207"/>
      <c r="BV76" s="207"/>
      <c r="BW76" s="207"/>
      <c r="BX76" s="207"/>
      <c r="BY76" s="207"/>
      <c r="BZ76" s="207"/>
      <c r="CA76" s="207"/>
      <c r="CB76" s="207"/>
      <c r="CC76" s="207"/>
      <c r="CD76" s="207"/>
      <c r="CE76" s="207"/>
      <c r="CF76" s="207"/>
      <c r="CG76" s="207"/>
      <c r="CH76" s="207"/>
      <c r="CI76" s="207"/>
      <c r="CJ76" s="207"/>
      <c r="CK76" s="207"/>
      <c r="CL76" s="207"/>
      <c r="CM76" s="207"/>
      <c r="CN76" s="207"/>
      <c r="CO76" s="207"/>
      <c r="CP76" s="207"/>
      <c r="CQ76" s="207"/>
      <c r="CR76" s="207"/>
      <c r="CS76" s="207"/>
      <c r="CT76" s="207"/>
      <c r="CU76" s="207"/>
      <c r="CV76" s="207"/>
      <c r="CW76" s="207"/>
      <c r="CX76" s="207"/>
      <c r="CY76" s="207"/>
      <c r="CZ76" s="207"/>
      <c r="DA76" s="207"/>
      <c r="DB76" s="207"/>
      <c r="DC76" s="207"/>
      <c r="DD76" s="207"/>
      <c r="DE76" s="207"/>
      <c r="DF76" s="207"/>
    </row>
    <row r="77" spans="1:110" ht="23.25" customHeight="1">
      <c r="A77" s="524"/>
      <c r="B77" s="436"/>
      <c r="C77" s="496" t="s">
        <v>106</v>
      </c>
      <c r="D77" s="550" t="s">
        <v>142</v>
      </c>
      <c r="E77" s="414" t="str">
        <f>VLOOKUP(F77,'Consultoria - Equipe'!$A$7:$B$86,2,FALSE)</f>
        <v>Técnico de obras</v>
      </c>
      <c r="F77" s="415" t="s">
        <v>108</v>
      </c>
      <c r="G77" s="415" t="s">
        <v>89</v>
      </c>
      <c r="H77" s="415">
        <v>1</v>
      </c>
      <c r="I77" s="415">
        <v>1</v>
      </c>
      <c r="J77" s="416">
        <v>8</v>
      </c>
      <c r="K77" s="1141">
        <f>K75</f>
        <v>8</v>
      </c>
      <c r="L77" s="441">
        <f t="shared" si="10"/>
        <v>64</v>
      </c>
      <c r="M77" s="416">
        <f t="shared" si="12"/>
        <v>0.29090909090909089</v>
      </c>
      <c r="N77" s="419">
        <f>VLOOKUP(F77,'Consultoria - Equipe'!$A$7:$Y$86,4,FALSE)</f>
        <v>3352.55</v>
      </c>
      <c r="O77" s="420">
        <f t="shared" si="13"/>
        <v>975.28727272727269</v>
      </c>
      <c r="P77" s="420"/>
      <c r="Q77" s="1133">
        <f>VLOOKUP(F77,'Consultoria - Equipe'!$A$7:$Y$86,5,FALSE)/100</f>
        <v>0.77450000000000008</v>
      </c>
      <c r="R77" s="420"/>
      <c r="S77" s="421">
        <f>((VLOOKUP(F77,'Consultoria - Equipe'!$A$7:$Y$86,23,FALSE))-(VLOOKUP(F77,'Consultoria - Equipe'!$A$7:$Y$86,5,FALSE)))/100</f>
        <v>0.35110100000000005</v>
      </c>
      <c r="T77" s="442"/>
      <c r="U77" s="443"/>
      <c r="V77" s="282"/>
      <c r="W77" s="281"/>
      <c r="X77" s="292"/>
      <c r="Y77" s="306"/>
      <c r="Z77" s="292"/>
      <c r="AA77" s="307"/>
      <c r="AB77" s="312"/>
      <c r="AC77" s="295"/>
      <c r="AD77" s="295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  <c r="BI77" s="207"/>
      <c r="BJ77" s="207"/>
      <c r="BK77" s="207"/>
      <c r="BL77" s="207"/>
      <c r="BM77" s="207"/>
      <c r="BN77" s="207"/>
      <c r="BO77" s="207"/>
      <c r="BP77" s="207"/>
      <c r="BQ77" s="207"/>
      <c r="BR77" s="207"/>
      <c r="BS77" s="207"/>
      <c r="BT77" s="207"/>
      <c r="BU77" s="207"/>
      <c r="BV77" s="207"/>
      <c r="BW77" s="207"/>
      <c r="BX77" s="207"/>
      <c r="BY77" s="207"/>
      <c r="BZ77" s="207"/>
      <c r="CA77" s="207"/>
      <c r="CB77" s="207"/>
      <c r="CC77" s="207"/>
      <c r="CD77" s="207"/>
      <c r="CE77" s="207"/>
      <c r="CF77" s="207"/>
      <c r="CG77" s="207"/>
      <c r="CH77" s="207"/>
      <c r="CI77" s="207"/>
      <c r="CJ77" s="207"/>
      <c r="CK77" s="207"/>
      <c r="CL77" s="207"/>
      <c r="CM77" s="207"/>
      <c r="CN77" s="207"/>
      <c r="CO77" s="207"/>
      <c r="CP77" s="207"/>
      <c r="CQ77" s="207"/>
      <c r="CR77" s="207"/>
      <c r="CS77" s="207"/>
      <c r="CT77" s="207"/>
      <c r="CU77" s="207"/>
      <c r="CV77" s="207"/>
      <c r="CW77" s="207"/>
      <c r="CX77" s="207"/>
      <c r="CY77" s="207"/>
      <c r="CZ77" s="207"/>
      <c r="DA77" s="207"/>
      <c r="DB77" s="207"/>
      <c r="DC77" s="207"/>
      <c r="DD77" s="207"/>
      <c r="DE77" s="207"/>
      <c r="DF77" s="207"/>
    </row>
    <row r="78" spans="1:110" ht="23.25" customHeight="1">
      <c r="A78" s="524"/>
      <c r="B78" s="436"/>
      <c r="C78" s="496" t="s">
        <v>162</v>
      </c>
      <c r="D78" s="550" t="s">
        <v>153</v>
      </c>
      <c r="E78" s="414" t="str">
        <f>VLOOKUP(F78,'Consultoria - Equipe'!$A$7:$B$86,2,FALSE)</f>
        <v>Auxiliar</v>
      </c>
      <c r="F78" s="415" t="s">
        <v>117</v>
      </c>
      <c r="G78" s="415" t="s">
        <v>90</v>
      </c>
      <c r="H78" s="415">
        <v>1</v>
      </c>
      <c r="I78" s="415">
        <v>1</v>
      </c>
      <c r="J78" s="416">
        <v>8</v>
      </c>
      <c r="K78" s="1047">
        <f>K75</f>
        <v>8</v>
      </c>
      <c r="L78" s="441">
        <f t="shared" si="10"/>
        <v>64</v>
      </c>
      <c r="M78" s="416">
        <f t="shared" si="12"/>
        <v>0.29090909090909089</v>
      </c>
      <c r="N78" s="419">
        <f>VLOOKUP(F78,'Consultoria - Equipe'!$A$7:$Y$86,4,FALSE)</f>
        <v>1732.51</v>
      </c>
      <c r="O78" s="420">
        <f t="shared" si="13"/>
        <v>504.00290909090904</v>
      </c>
      <c r="P78" s="420"/>
      <c r="Q78" s="1133">
        <f>VLOOKUP(F78,'Consultoria - Equipe'!$A$7:$Y$86,5,FALSE)/100</f>
        <v>0.78220000000000001</v>
      </c>
      <c r="R78" s="420"/>
      <c r="S78" s="421">
        <f>((VLOOKUP(F78,'Consultoria - Equipe'!$A$7:$Y$86,23,FALSE))-(VLOOKUP(F78,'Consultoria - Equipe'!$A$7:$Y$86,5,FALSE)))/100</f>
        <v>0.73756499999999992</v>
      </c>
      <c r="T78" s="442"/>
      <c r="U78" s="443"/>
      <c r="V78" s="282"/>
      <c r="W78" s="291"/>
      <c r="X78" s="292"/>
      <c r="Y78" s="306"/>
      <c r="Z78" s="292"/>
      <c r="AA78" s="307"/>
      <c r="AB78" s="207"/>
      <c r="AC78" s="295"/>
      <c r="AD78" s="295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  <c r="BI78" s="207"/>
      <c r="BJ78" s="207"/>
      <c r="BK78" s="207"/>
      <c r="BL78" s="207"/>
      <c r="BM78" s="207"/>
      <c r="BN78" s="207"/>
      <c r="BO78" s="207"/>
      <c r="BP78" s="207"/>
      <c r="BQ78" s="207"/>
      <c r="BR78" s="207"/>
      <c r="BS78" s="207"/>
      <c r="BT78" s="207"/>
      <c r="BU78" s="207"/>
      <c r="BV78" s="207"/>
      <c r="BW78" s="207"/>
      <c r="BX78" s="207"/>
      <c r="BY78" s="207"/>
      <c r="BZ78" s="207"/>
      <c r="CA78" s="207"/>
      <c r="CB78" s="207"/>
      <c r="CC78" s="207"/>
      <c r="CD78" s="207"/>
      <c r="CE78" s="207"/>
      <c r="CF78" s="207"/>
      <c r="CG78" s="207"/>
      <c r="CH78" s="207"/>
      <c r="CI78" s="207"/>
      <c r="CJ78" s="207"/>
      <c r="CK78" s="207"/>
      <c r="CL78" s="207"/>
      <c r="CM78" s="207"/>
      <c r="CN78" s="207"/>
      <c r="CO78" s="207"/>
      <c r="CP78" s="207"/>
      <c r="CQ78" s="207"/>
      <c r="CR78" s="207"/>
      <c r="CS78" s="207"/>
      <c r="CT78" s="207"/>
      <c r="CU78" s="207"/>
      <c r="CV78" s="207"/>
      <c r="CW78" s="207"/>
      <c r="CX78" s="207"/>
      <c r="CY78" s="207"/>
      <c r="CZ78" s="207"/>
      <c r="DA78" s="207"/>
      <c r="DB78" s="207"/>
      <c r="DC78" s="207"/>
      <c r="DD78" s="207"/>
      <c r="DE78" s="207"/>
      <c r="DF78" s="207"/>
    </row>
    <row r="79" spans="1:110" ht="23.25" customHeight="1" thickBot="1">
      <c r="A79" s="525"/>
      <c r="B79" s="516"/>
      <c r="C79" s="495" t="s">
        <v>129</v>
      </c>
      <c r="D79" s="551" t="s">
        <v>116</v>
      </c>
      <c r="E79" s="425" t="str">
        <f>VLOOKUP(F79,'Consultoria - Equipe'!$A$7:$B$86,2,FALSE)</f>
        <v>Motorista de veículo leve</v>
      </c>
      <c r="F79" s="424" t="s">
        <v>130</v>
      </c>
      <c r="G79" s="424" t="s">
        <v>90</v>
      </c>
      <c r="H79" s="424">
        <v>1</v>
      </c>
      <c r="I79" s="424">
        <v>1</v>
      </c>
      <c r="J79" s="426">
        <v>8</v>
      </c>
      <c r="K79" s="1120">
        <f>K75</f>
        <v>8</v>
      </c>
      <c r="L79" s="444">
        <f t="shared" si="10"/>
        <v>64</v>
      </c>
      <c r="M79" s="426">
        <f t="shared" si="12"/>
        <v>0.29090909090909089</v>
      </c>
      <c r="N79" s="429">
        <f>VLOOKUP(F79,'Consultoria - Equipe'!$A$7:$Y$86,4,FALSE)</f>
        <v>2243.23</v>
      </c>
      <c r="O79" s="430">
        <f t="shared" si="13"/>
        <v>652.57600000000002</v>
      </c>
      <c r="P79" s="430"/>
      <c r="Q79" s="1133">
        <f>VLOOKUP(F79,'Consultoria - Equipe'!$A$7:$Y$86,5,FALSE)/100</f>
        <v>0.77049999999999996</v>
      </c>
      <c r="R79" s="430"/>
      <c r="S79" s="421">
        <f>((VLOOKUP(F79,'Consultoria - Equipe'!$A$7:$Y$86,23,FALSE))-(VLOOKUP(F79,'Consultoria - Equipe'!$A$7:$Y$86,5,FALSE)))/100</f>
        <v>0.55495600000000012</v>
      </c>
      <c r="T79" s="445"/>
      <c r="U79" s="446"/>
      <c r="V79" s="282"/>
      <c r="W79" s="281"/>
      <c r="X79" s="292"/>
      <c r="Y79" s="306"/>
      <c r="Z79" s="292"/>
      <c r="AA79" s="307"/>
      <c r="AB79" s="207"/>
      <c r="AC79" s="295"/>
      <c r="AD79" s="295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  <c r="BM79" s="207"/>
      <c r="BN79" s="207"/>
      <c r="BO79" s="207"/>
      <c r="BP79" s="207"/>
      <c r="BQ79" s="207"/>
      <c r="BR79" s="207"/>
      <c r="BS79" s="207"/>
      <c r="BT79" s="207"/>
      <c r="BU79" s="207"/>
      <c r="BV79" s="207"/>
      <c r="BW79" s="207"/>
      <c r="BX79" s="207"/>
      <c r="BY79" s="207"/>
      <c r="BZ79" s="207"/>
      <c r="CA79" s="207"/>
      <c r="CB79" s="207"/>
      <c r="CC79" s="207"/>
      <c r="CD79" s="207"/>
      <c r="CE79" s="207"/>
      <c r="CF79" s="207"/>
      <c r="CG79" s="207"/>
      <c r="CH79" s="207"/>
      <c r="CI79" s="207"/>
      <c r="CJ79" s="207"/>
      <c r="CK79" s="207"/>
      <c r="CL79" s="207"/>
      <c r="CM79" s="207"/>
      <c r="CN79" s="207"/>
      <c r="CO79" s="207"/>
      <c r="CP79" s="207"/>
      <c r="CQ79" s="207"/>
      <c r="CR79" s="207"/>
      <c r="CS79" s="207"/>
      <c r="CT79" s="207"/>
      <c r="CU79" s="207"/>
      <c r="CV79" s="207"/>
      <c r="CW79" s="207"/>
      <c r="CX79" s="207"/>
      <c r="CY79" s="207"/>
      <c r="CZ79" s="207"/>
      <c r="DA79" s="207"/>
      <c r="DB79" s="207"/>
      <c r="DC79" s="207"/>
      <c r="DD79" s="207"/>
      <c r="DE79" s="207"/>
      <c r="DF79" s="207"/>
    </row>
    <row r="80" spans="1:110" ht="23.25" customHeight="1">
      <c r="A80" s="523" t="s">
        <v>187</v>
      </c>
      <c r="B80" s="1096" t="s">
        <v>188</v>
      </c>
      <c r="C80" s="1097" t="str">
        <f>'COMPOSIÇÃO IRI '!A17</f>
        <v>Técnico Especial - Auxiliar de Engenheiro</v>
      </c>
      <c r="D80" s="1098" t="str">
        <f>'COMPOSIÇÃO IRI '!E17</f>
        <v>T0</v>
      </c>
      <c r="E80" s="1099" t="str">
        <f>VLOOKUP(F80,'Consultoria - Equipe'!$A$7:$B$86,2,FALSE)</f>
        <v>Técnico de obras</v>
      </c>
      <c r="F80" s="1100" t="s">
        <v>108</v>
      </c>
      <c r="G80" s="1100" t="s">
        <v>89</v>
      </c>
      <c r="H80" s="1100">
        <v>0</v>
      </c>
      <c r="I80" s="1101">
        <v>0</v>
      </c>
      <c r="J80" s="1102">
        <v>8</v>
      </c>
      <c r="K80" s="1100">
        <v>0</v>
      </c>
      <c r="L80" s="1103">
        <f t="shared" si="10"/>
        <v>0</v>
      </c>
      <c r="M80" s="1102">
        <f t="shared" si="12"/>
        <v>0</v>
      </c>
      <c r="N80" s="1104">
        <f>VLOOKUP(F80,'Consultoria - Equipe'!$A$7:$Y$86,4,FALSE)</f>
        <v>3352.55</v>
      </c>
      <c r="O80" s="1105">
        <f t="shared" si="13"/>
        <v>0</v>
      </c>
      <c r="P80" s="1105">
        <f>SUM(O80:O90)</f>
        <v>20537.956363636367</v>
      </c>
      <c r="Q80" s="1133">
        <f>VLOOKUP(F80,'Consultoria - Equipe'!$A$7:$Y$86,5,FALSE)/100</f>
        <v>0.77450000000000008</v>
      </c>
      <c r="R80" s="1105">
        <f>SUMPRODUCT(O80:O90,Q80:Q90)</f>
        <v>15817.958486545456</v>
      </c>
      <c r="S80" s="421">
        <f>((VLOOKUP(F80,'Consultoria - Equipe'!$A$7:$Y$86,23,FALSE))-(VLOOKUP(F80,'Consultoria - Equipe'!$A$7:$Y$86,5,FALSE)))/100</f>
        <v>0.35110100000000005</v>
      </c>
      <c r="T80" s="1105">
        <f>SUMPRODUCT(O80:O90,S80:S90)</f>
        <v>2491.5350842254566</v>
      </c>
      <c r="U80" s="1106">
        <f t="shared" ref="U80:U140" si="14">SUM(P80+R80+T80)</f>
        <v>38847.449934407283</v>
      </c>
      <c r="V80" s="282"/>
      <c r="W80" s="281"/>
      <c r="X80" s="292"/>
      <c r="Y80" s="306"/>
      <c r="Z80" s="292"/>
      <c r="AA80" s="307"/>
      <c r="AB80" s="207"/>
      <c r="AC80" s="295"/>
      <c r="AD80" s="295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  <c r="BI80" s="207"/>
      <c r="BJ80" s="207"/>
      <c r="BK80" s="207"/>
      <c r="BL80" s="207"/>
      <c r="BM80" s="207"/>
      <c r="BN80" s="207"/>
      <c r="BO80" s="207"/>
      <c r="BP80" s="207"/>
      <c r="BQ80" s="207"/>
      <c r="BR80" s="207"/>
      <c r="BS80" s="207"/>
      <c r="BT80" s="207"/>
      <c r="BU80" s="207"/>
      <c r="BV80" s="207"/>
      <c r="BW80" s="207"/>
      <c r="BX80" s="207"/>
      <c r="BY80" s="207"/>
      <c r="BZ80" s="207"/>
      <c r="CA80" s="207"/>
      <c r="CB80" s="207"/>
      <c r="CC80" s="207"/>
      <c r="CD80" s="207"/>
      <c r="CE80" s="207"/>
      <c r="CF80" s="207"/>
      <c r="CG80" s="207"/>
      <c r="CH80" s="207"/>
      <c r="CI80" s="207"/>
      <c r="CJ80" s="207"/>
      <c r="CK80" s="207"/>
      <c r="CL80" s="207"/>
      <c r="CM80" s="207"/>
      <c r="CN80" s="207"/>
      <c r="CO80" s="207"/>
      <c r="CP80" s="207"/>
      <c r="CQ80" s="207"/>
      <c r="CR80" s="207"/>
      <c r="CS80" s="207"/>
      <c r="CT80" s="207"/>
      <c r="CU80" s="207"/>
      <c r="CV80" s="207"/>
      <c r="CW80" s="207"/>
      <c r="CX80" s="207"/>
      <c r="CY80" s="207"/>
      <c r="CZ80" s="207"/>
      <c r="DA80" s="207"/>
      <c r="DB80" s="207"/>
      <c r="DC80" s="207"/>
      <c r="DD80" s="207"/>
      <c r="DE80" s="207"/>
      <c r="DF80" s="207"/>
    </row>
    <row r="81" spans="1:110" ht="23.25" customHeight="1">
      <c r="A81" s="524"/>
      <c r="B81" s="1107" t="s">
        <v>4286</v>
      </c>
      <c r="C81" s="1108" t="str">
        <f>'COMPOSIÇÃO IRI '!A18</f>
        <v>Motorista</v>
      </c>
      <c r="D81" s="1109" t="str">
        <f>'COMPOSIÇÃO IRI '!E18</f>
        <v>A2</v>
      </c>
      <c r="E81" s="1110" t="str">
        <f>VLOOKUP(F81,'Consultoria - Equipe'!$A$7:$B$86,2,FALSE)</f>
        <v>Motorista de veículo leve</v>
      </c>
      <c r="F81" s="1047" t="s">
        <v>130</v>
      </c>
      <c r="G81" s="1047" t="s">
        <v>90</v>
      </c>
      <c r="H81" s="1047">
        <v>0</v>
      </c>
      <c r="I81" s="1111">
        <v>0</v>
      </c>
      <c r="J81" s="1112">
        <v>8</v>
      </c>
      <c r="K81" s="1047">
        <v>0</v>
      </c>
      <c r="L81" s="1048">
        <f t="shared" si="10"/>
        <v>0</v>
      </c>
      <c r="M81" s="1112">
        <f t="shared" si="12"/>
        <v>0</v>
      </c>
      <c r="N81" s="1113">
        <f>VLOOKUP(F81,'Consultoria - Equipe'!$A$7:$Y$86,4,FALSE)</f>
        <v>2243.23</v>
      </c>
      <c r="O81" s="1114">
        <f t="shared" si="13"/>
        <v>0</v>
      </c>
      <c r="P81" s="1114"/>
      <c r="Q81" s="1133">
        <f>VLOOKUP(F81,'Consultoria - Equipe'!$A$7:$Y$86,5,FALSE)/100</f>
        <v>0.77049999999999996</v>
      </c>
      <c r="R81" s="1114"/>
      <c r="S81" s="421">
        <f>((VLOOKUP(F81,'Consultoria - Equipe'!$A$7:$Y$86,23,FALSE))-(VLOOKUP(F81,'Consultoria - Equipe'!$A$7:$Y$86,5,FALSE)))/100</f>
        <v>0.55495600000000012</v>
      </c>
      <c r="T81" s="1114"/>
      <c r="U81" s="1115"/>
      <c r="V81" s="282"/>
      <c r="W81" s="281"/>
      <c r="X81" s="292"/>
      <c r="Y81" s="306"/>
      <c r="Z81" s="292"/>
      <c r="AA81" s="307"/>
      <c r="AB81" s="207"/>
      <c r="AC81" s="295"/>
      <c r="AD81" s="295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  <c r="BI81" s="207"/>
      <c r="BJ81" s="207"/>
      <c r="BK81" s="207"/>
      <c r="BL81" s="207"/>
      <c r="BM81" s="207"/>
      <c r="BN81" s="207"/>
      <c r="BO81" s="207"/>
      <c r="BP81" s="207"/>
      <c r="BQ81" s="207"/>
      <c r="BR81" s="207"/>
      <c r="BS81" s="207"/>
      <c r="BT81" s="207"/>
      <c r="BU81" s="207"/>
      <c r="BV81" s="207"/>
      <c r="BW81" s="207"/>
      <c r="BX81" s="207"/>
      <c r="BY81" s="207"/>
      <c r="BZ81" s="207"/>
      <c r="CA81" s="207"/>
      <c r="CB81" s="207"/>
      <c r="CC81" s="207"/>
      <c r="CD81" s="207"/>
      <c r="CE81" s="207"/>
      <c r="CF81" s="207"/>
      <c r="CG81" s="207"/>
      <c r="CH81" s="207"/>
      <c r="CI81" s="207"/>
      <c r="CJ81" s="207"/>
      <c r="CK81" s="207"/>
      <c r="CL81" s="207"/>
      <c r="CM81" s="207"/>
      <c r="CN81" s="207"/>
      <c r="CO81" s="207"/>
      <c r="CP81" s="207"/>
      <c r="CQ81" s="207"/>
      <c r="CR81" s="207"/>
      <c r="CS81" s="207"/>
      <c r="CT81" s="207"/>
      <c r="CU81" s="207"/>
      <c r="CV81" s="207"/>
      <c r="CW81" s="207"/>
      <c r="CX81" s="207"/>
      <c r="CY81" s="207"/>
      <c r="CZ81" s="207"/>
      <c r="DA81" s="207"/>
      <c r="DB81" s="207"/>
      <c r="DC81" s="207"/>
      <c r="DD81" s="207"/>
      <c r="DE81" s="207"/>
      <c r="DF81" s="207"/>
    </row>
    <row r="82" spans="1:110" ht="23.25" customHeight="1" thickBot="1">
      <c r="A82" s="524"/>
      <c r="B82" s="1116"/>
      <c r="C82" s="1117" t="str">
        <f>'COMPOSIÇÃO IRI '!A14</f>
        <v>Técnico Pleno  (Segurança do Trabalho)</v>
      </c>
      <c r="D82" s="1118" t="str">
        <f>'COMPOSIÇÃO IRI '!E14</f>
        <v>T2</v>
      </c>
      <c r="E82" s="1119" t="str">
        <f>VLOOKUP(F82,'Consultoria - Equipe'!$A$7:$B$86,2,FALSE)</f>
        <v>Técnico de segurança do trabalho</v>
      </c>
      <c r="F82" s="1120" t="s">
        <v>189</v>
      </c>
      <c r="G82" s="1120" t="s">
        <v>89</v>
      </c>
      <c r="H82" s="1120">
        <v>0</v>
      </c>
      <c r="I82" s="1121">
        <v>0</v>
      </c>
      <c r="J82" s="1122">
        <v>8</v>
      </c>
      <c r="K82" s="1120">
        <v>0</v>
      </c>
      <c r="L82" s="1123">
        <f t="shared" si="10"/>
        <v>0</v>
      </c>
      <c r="M82" s="1122">
        <f t="shared" si="12"/>
        <v>0</v>
      </c>
      <c r="N82" s="1124">
        <f>VLOOKUP(F82,'Consultoria - Equipe'!$A$7:$Y$86,4,FALSE)</f>
        <v>4601.83</v>
      </c>
      <c r="O82" s="1125">
        <f t="shared" si="13"/>
        <v>0</v>
      </c>
      <c r="P82" s="1125"/>
      <c r="Q82" s="1133">
        <f>VLOOKUP(F82,'Consultoria - Equipe'!$A$7:$Y$86,5,FALSE)/100</f>
        <v>0.77780000000000005</v>
      </c>
      <c r="R82" s="1125"/>
      <c r="S82" s="421">
        <f>((VLOOKUP(F82,'Consultoria - Equipe'!$A$7:$Y$86,23,FALSE))-(VLOOKUP(F82,'Consultoria - Equipe'!$A$7:$Y$86,5,FALSE)))/100</f>
        <v>0.24517399999999995</v>
      </c>
      <c r="T82" s="1125"/>
      <c r="U82" s="1126"/>
      <c r="V82" s="282"/>
      <c r="W82" s="291"/>
      <c r="X82" s="292"/>
      <c r="Y82" s="306"/>
      <c r="Z82" s="292"/>
      <c r="AA82" s="307"/>
      <c r="AB82" s="312"/>
      <c r="AC82" s="295"/>
      <c r="AD82" s="295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  <c r="BI82" s="207"/>
      <c r="BJ82" s="207"/>
      <c r="BK82" s="207"/>
      <c r="BL82" s="207"/>
      <c r="BM82" s="207"/>
      <c r="BN82" s="207"/>
      <c r="BO82" s="207"/>
      <c r="BP82" s="207"/>
      <c r="BQ82" s="207"/>
      <c r="BR82" s="207"/>
      <c r="BS82" s="207"/>
      <c r="BT82" s="207"/>
      <c r="BU82" s="207"/>
      <c r="BV82" s="207"/>
      <c r="BW82" s="207"/>
      <c r="BX82" s="207"/>
      <c r="BY82" s="207"/>
      <c r="BZ82" s="207"/>
      <c r="CA82" s="207"/>
      <c r="CB82" s="207"/>
      <c r="CC82" s="207"/>
      <c r="CD82" s="207"/>
      <c r="CE82" s="207"/>
      <c r="CF82" s="207"/>
      <c r="CG82" s="207"/>
      <c r="CH82" s="207"/>
      <c r="CI82" s="207"/>
      <c r="CJ82" s="207"/>
      <c r="CK82" s="207"/>
      <c r="CL82" s="207"/>
      <c r="CM82" s="207"/>
      <c r="CN82" s="207"/>
      <c r="CO82" s="207"/>
      <c r="CP82" s="207"/>
      <c r="CQ82" s="207"/>
      <c r="CR82" s="207"/>
      <c r="CS82" s="207"/>
      <c r="CT82" s="207"/>
      <c r="CU82" s="207"/>
      <c r="CV82" s="207"/>
      <c r="CW82" s="207"/>
      <c r="CX82" s="207"/>
      <c r="CY82" s="207"/>
      <c r="CZ82" s="207"/>
      <c r="DA82" s="207"/>
      <c r="DB82" s="207"/>
      <c r="DC82" s="207"/>
      <c r="DD82" s="207"/>
      <c r="DE82" s="207"/>
      <c r="DF82" s="207"/>
    </row>
    <row r="83" spans="1:110" ht="23.25" customHeight="1">
      <c r="A83" s="524"/>
      <c r="B83" s="520" t="s">
        <v>190</v>
      </c>
      <c r="C83" s="538" t="s">
        <v>167</v>
      </c>
      <c r="D83" s="549" t="str">
        <f>'COMPOSIÇÃO IRI '!E21</f>
        <v>P4</v>
      </c>
      <c r="E83" s="406" t="str">
        <f>VLOOKUP(F83,'Consultoria - Equipe'!$A$7:$B$86,2,FALSE)</f>
        <v>Engenheiro de projetos júnior</v>
      </c>
      <c r="F83" s="407" t="s">
        <v>126</v>
      </c>
      <c r="G83" s="407" t="s">
        <v>88</v>
      </c>
      <c r="H83" s="407">
        <v>1</v>
      </c>
      <c r="I83" s="448">
        <v>2</v>
      </c>
      <c r="J83" s="408">
        <v>8</v>
      </c>
      <c r="K83" s="1150">
        <v>10</v>
      </c>
      <c r="L83" s="433">
        <f t="shared" si="10"/>
        <v>160</v>
      </c>
      <c r="M83" s="408">
        <f t="shared" si="12"/>
        <v>0.72727272727272729</v>
      </c>
      <c r="N83" s="411">
        <f>VLOOKUP(F83,'Consultoria - Equipe'!$A$7:$Y$86,4,FALSE)</f>
        <v>12443.57</v>
      </c>
      <c r="O83" s="412">
        <f t="shared" si="13"/>
        <v>9049.869090909091</v>
      </c>
      <c r="P83" s="412"/>
      <c r="Q83" s="1133">
        <f>VLOOKUP(F83,'Consultoria - Equipe'!$A$7:$Y$86,5,FALSE)/100</f>
        <v>0.76959999999999995</v>
      </c>
      <c r="R83" s="412"/>
      <c r="S83" s="421">
        <f>((VLOOKUP(F83,'Consultoria - Equipe'!$A$7:$Y$86,23,FALSE))-(VLOOKUP(F83,'Consultoria - Equipe'!$A$7:$Y$86,5,FALSE)))/100</f>
        <v>9.035900000000012E-2</v>
      </c>
      <c r="T83" s="434"/>
      <c r="U83" s="447"/>
      <c r="V83" s="282"/>
      <c r="W83" s="291"/>
      <c r="X83" s="292"/>
      <c r="Y83" s="306"/>
      <c r="Z83" s="292"/>
      <c r="AA83" s="307"/>
      <c r="AB83" s="312"/>
      <c r="AC83" s="295"/>
      <c r="AD83" s="295"/>
      <c r="AE83" s="207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  <c r="BI83" s="207"/>
      <c r="BJ83" s="207"/>
      <c r="BK83" s="207"/>
      <c r="BL83" s="207"/>
      <c r="BM83" s="207"/>
      <c r="BN83" s="207"/>
      <c r="BO83" s="207"/>
      <c r="BP83" s="207"/>
      <c r="BQ83" s="207"/>
      <c r="BR83" s="207"/>
      <c r="BS83" s="207"/>
      <c r="BT83" s="207"/>
      <c r="BU83" s="207"/>
      <c r="BV83" s="207"/>
      <c r="BW83" s="207"/>
      <c r="BX83" s="207"/>
      <c r="BY83" s="207"/>
      <c r="BZ83" s="207"/>
      <c r="CA83" s="207"/>
      <c r="CB83" s="207"/>
      <c r="CC83" s="207"/>
      <c r="CD83" s="207"/>
      <c r="CE83" s="207"/>
      <c r="CF83" s="207"/>
      <c r="CG83" s="207"/>
      <c r="CH83" s="207"/>
      <c r="CI83" s="207"/>
      <c r="CJ83" s="207"/>
      <c r="CK83" s="207"/>
      <c r="CL83" s="207"/>
      <c r="CM83" s="207"/>
      <c r="CN83" s="207"/>
      <c r="CO83" s="207"/>
      <c r="CP83" s="207"/>
      <c r="CQ83" s="207"/>
      <c r="CR83" s="207"/>
      <c r="CS83" s="207"/>
      <c r="CT83" s="207"/>
      <c r="CU83" s="207"/>
      <c r="CV83" s="207"/>
      <c r="CW83" s="207"/>
      <c r="CX83" s="207"/>
      <c r="CY83" s="207"/>
      <c r="CZ83" s="207"/>
      <c r="DA83" s="207"/>
      <c r="DB83" s="207"/>
      <c r="DC83" s="207"/>
      <c r="DD83" s="207"/>
      <c r="DE83" s="207"/>
      <c r="DF83" s="207"/>
    </row>
    <row r="84" spans="1:110" ht="23.25" customHeight="1" thickBot="1">
      <c r="A84" s="524"/>
      <c r="B84" s="522"/>
      <c r="C84" s="495" t="s">
        <v>191</v>
      </c>
      <c r="D84" s="551" t="str">
        <f>'COMPOSIÇÃO IRI '!E22</f>
        <v>T3</v>
      </c>
      <c r="E84" s="425" t="str">
        <f>VLOOKUP(F84,'Consultoria - Equipe'!$A$7:$B$86,2,FALSE)</f>
        <v>Técnico de obras</v>
      </c>
      <c r="F84" s="424" t="s">
        <v>108</v>
      </c>
      <c r="G84" s="424" t="s">
        <v>89</v>
      </c>
      <c r="H84" s="424">
        <v>1</v>
      </c>
      <c r="I84" s="450">
        <f>'COMPOSIÇÃO IRI '!F22</f>
        <v>1</v>
      </c>
      <c r="J84" s="426">
        <v>8</v>
      </c>
      <c r="K84" s="1151">
        <v>10</v>
      </c>
      <c r="L84" s="444">
        <f t="shared" si="10"/>
        <v>80</v>
      </c>
      <c r="M84" s="426">
        <f t="shared" si="12"/>
        <v>0.36363636363636365</v>
      </c>
      <c r="N84" s="429">
        <f>VLOOKUP(F84,'Consultoria - Equipe'!$A$7:$Y$86,4,FALSE)</f>
        <v>3352.55</v>
      </c>
      <c r="O84" s="430">
        <f t="shared" si="13"/>
        <v>1219.109090909091</v>
      </c>
      <c r="P84" s="430"/>
      <c r="Q84" s="1133">
        <f>VLOOKUP(F84,'Consultoria - Equipe'!$A$7:$Y$86,5,FALSE)/100</f>
        <v>0.77450000000000008</v>
      </c>
      <c r="R84" s="430"/>
      <c r="S84" s="421">
        <f>((VLOOKUP(F84,'Consultoria - Equipe'!$A$7:$Y$86,23,FALSE))-(VLOOKUP(F84,'Consultoria - Equipe'!$A$7:$Y$86,5,FALSE)))/100</f>
        <v>0.35110100000000005</v>
      </c>
      <c r="T84" s="445"/>
      <c r="U84" s="446"/>
      <c r="V84" s="282"/>
      <c r="W84" s="291"/>
      <c r="X84" s="292"/>
      <c r="Y84" s="306"/>
      <c r="Z84" s="292"/>
      <c r="AA84" s="307"/>
      <c r="AB84" s="312"/>
      <c r="AC84" s="295"/>
      <c r="AD84" s="295"/>
    </row>
    <row r="85" spans="1:110" ht="23.25" customHeight="1">
      <c r="A85" s="524"/>
      <c r="B85" s="1096" t="s">
        <v>192</v>
      </c>
      <c r="C85" s="1097" t="s">
        <v>135</v>
      </c>
      <c r="D85" s="1098" t="s">
        <v>125</v>
      </c>
      <c r="E85" s="1099" t="str">
        <f>VLOOKUP(F85,'Consultoria - Equipe'!$A$7:$B$86,2,FALSE)</f>
        <v>Técnico de obras</v>
      </c>
      <c r="F85" s="1100" t="s">
        <v>108</v>
      </c>
      <c r="G85" s="1100" t="s">
        <v>89</v>
      </c>
      <c r="H85" s="1100">
        <v>0</v>
      </c>
      <c r="I85" s="1100">
        <v>0</v>
      </c>
      <c r="J85" s="1102">
        <v>8</v>
      </c>
      <c r="K85" s="1100">
        <v>0</v>
      </c>
      <c r="L85" s="1103">
        <f t="shared" si="10"/>
        <v>0</v>
      </c>
      <c r="M85" s="1102">
        <f t="shared" si="12"/>
        <v>0</v>
      </c>
      <c r="N85" s="1104">
        <f>VLOOKUP(F85,'Consultoria - Equipe'!$A$7:$Y$86,4,FALSE)</f>
        <v>3352.55</v>
      </c>
      <c r="O85" s="1105">
        <f t="shared" si="13"/>
        <v>0</v>
      </c>
      <c r="P85" s="1105"/>
      <c r="Q85" s="1133">
        <f>VLOOKUP(F85,'Consultoria - Equipe'!$A$7:$Y$86,5,FALSE)/100</f>
        <v>0.77450000000000008</v>
      </c>
      <c r="R85" s="1105"/>
      <c r="S85" s="421">
        <f>((VLOOKUP(F85,'Consultoria - Equipe'!$A$7:$Y$86,23,FALSE))-(VLOOKUP(F85,'Consultoria - Equipe'!$A$7:$Y$86,5,FALSE)))/100</f>
        <v>0.35110100000000005</v>
      </c>
      <c r="T85" s="1105"/>
      <c r="U85" s="1106"/>
      <c r="V85" s="282"/>
      <c r="W85" s="281"/>
      <c r="X85" s="292"/>
      <c r="Y85" s="306"/>
      <c r="Z85" s="292"/>
      <c r="AA85" s="3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  <c r="BI85" s="207"/>
      <c r="BJ85" s="207"/>
      <c r="BK85" s="207"/>
      <c r="BL85" s="207"/>
      <c r="BM85" s="207"/>
      <c r="BN85" s="207"/>
      <c r="BO85" s="207"/>
      <c r="BP85" s="207"/>
      <c r="BQ85" s="207"/>
      <c r="BR85" s="207"/>
      <c r="BS85" s="207"/>
      <c r="BT85" s="207"/>
      <c r="BU85" s="207"/>
      <c r="BV85" s="207"/>
      <c r="BW85" s="207"/>
      <c r="BX85" s="207"/>
      <c r="BY85" s="207"/>
      <c r="BZ85" s="207"/>
      <c r="CA85" s="207"/>
      <c r="CB85" s="207"/>
      <c r="CC85" s="207"/>
      <c r="CD85" s="207"/>
      <c r="CE85" s="207"/>
      <c r="CF85" s="207"/>
      <c r="CG85" s="207"/>
      <c r="CH85" s="207"/>
      <c r="CI85" s="207"/>
      <c r="CJ85" s="207"/>
      <c r="CK85" s="207"/>
      <c r="CL85" s="207"/>
      <c r="CM85" s="207"/>
      <c r="CN85" s="207"/>
      <c r="CO85" s="207"/>
      <c r="CP85" s="207"/>
      <c r="CQ85" s="207"/>
      <c r="CR85" s="207"/>
      <c r="CS85" s="207"/>
      <c r="CT85" s="207"/>
      <c r="CU85" s="207"/>
      <c r="CV85" s="207"/>
      <c r="CW85" s="207"/>
      <c r="CX85" s="207"/>
      <c r="CY85" s="207"/>
      <c r="CZ85" s="207"/>
      <c r="DA85" s="207"/>
      <c r="DB85" s="207"/>
      <c r="DC85" s="207"/>
      <c r="DD85" s="207"/>
      <c r="DE85" s="207"/>
      <c r="DF85" s="207"/>
    </row>
    <row r="86" spans="1:110" ht="23.25" customHeight="1">
      <c r="A86" s="524"/>
      <c r="B86" s="1107" t="s">
        <v>4286</v>
      </c>
      <c r="C86" s="1108" t="s">
        <v>193</v>
      </c>
      <c r="D86" s="1109" t="s">
        <v>116</v>
      </c>
      <c r="E86" s="1110" t="str">
        <f>VLOOKUP(F86,'Consultoria - Equipe'!$A$7:$B$86,2,FALSE)</f>
        <v>Motorista de caminhão</v>
      </c>
      <c r="F86" s="1047" t="s">
        <v>194</v>
      </c>
      <c r="G86" s="1047" t="s">
        <v>90</v>
      </c>
      <c r="H86" s="1047">
        <v>0</v>
      </c>
      <c r="I86" s="1047">
        <v>0</v>
      </c>
      <c r="J86" s="1112">
        <v>8</v>
      </c>
      <c r="K86" s="1047">
        <v>0</v>
      </c>
      <c r="L86" s="1048">
        <f t="shared" si="10"/>
        <v>0</v>
      </c>
      <c r="M86" s="1112">
        <f t="shared" si="12"/>
        <v>0</v>
      </c>
      <c r="N86" s="1113">
        <f>VLOOKUP(F86,'Consultoria - Equipe'!$A$7:$Y$86,4,FALSE)</f>
        <v>2586.73</v>
      </c>
      <c r="O86" s="1114">
        <f t="shared" si="13"/>
        <v>0</v>
      </c>
      <c r="P86" s="1114"/>
      <c r="Q86" s="1133">
        <f>VLOOKUP(F86,'Consultoria - Equipe'!$A$7:$Y$86,5,FALSE)/100</f>
        <v>0.77450000000000008</v>
      </c>
      <c r="R86" s="1114"/>
      <c r="S86" s="421">
        <f>((VLOOKUP(F86,'Consultoria - Equipe'!$A$7:$Y$86,23,FALSE))-(VLOOKUP(F86,'Consultoria - Equipe'!$A$7:$Y$86,5,FALSE)))/100</f>
        <v>0.47372500000000001</v>
      </c>
      <c r="T86" s="1114"/>
      <c r="U86" s="1115"/>
      <c r="V86" s="282"/>
      <c r="W86" s="281"/>
      <c r="X86" s="292"/>
      <c r="Y86" s="306"/>
      <c r="Z86" s="292"/>
      <c r="AA86" s="307"/>
      <c r="AB86" s="207"/>
      <c r="AC86" s="295"/>
      <c r="AD86" s="295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  <c r="BI86" s="207"/>
      <c r="BJ86" s="207"/>
      <c r="BK86" s="207"/>
      <c r="BL86" s="207"/>
      <c r="BM86" s="207"/>
      <c r="BN86" s="207"/>
      <c r="BO86" s="207"/>
      <c r="BP86" s="207"/>
      <c r="BQ86" s="207"/>
      <c r="BR86" s="207"/>
      <c r="BS86" s="207"/>
      <c r="BT86" s="207"/>
      <c r="BU86" s="207"/>
      <c r="BV86" s="207"/>
      <c r="BW86" s="207"/>
      <c r="BX86" s="207"/>
      <c r="BY86" s="207"/>
      <c r="BZ86" s="207"/>
      <c r="CA86" s="207"/>
      <c r="CB86" s="207"/>
      <c r="CC86" s="207"/>
      <c r="CD86" s="207"/>
      <c r="CE86" s="207"/>
      <c r="CF86" s="207"/>
      <c r="CG86" s="207"/>
      <c r="CH86" s="207"/>
      <c r="CI86" s="207"/>
      <c r="CJ86" s="207"/>
      <c r="CK86" s="207"/>
      <c r="CL86" s="207"/>
      <c r="CM86" s="207"/>
      <c r="CN86" s="207"/>
      <c r="CO86" s="207"/>
      <c r="CP86" s="207"/>
      <c r="CQ86" s="207"/>
      <c r="CR86" s="207"/>
      <c r="CS86" s="207"/>
      <c r="CT86" s="207"/>
      <c r="CU86" s="207"/>
      <c r="CV86" s="207"/>
      <c r="CW86" s="207"/>
      <c r="CX86" s="207"/>
      <c r="CY86" s="207"/>
      <c r="CZ86" s="207"/>
      <c r="DA86" s="207"/>
      <c r="DB86" s="207"/>
      <c r="DC86" s="207"/>
      <c r="DD86" s="207"/>
      <c r="DE86" s="207"/>
      <c r="DF86" s="207"/>
    </row>
    <row r="87" spans="1:110" ht="23.25" customHeight="1">
      <c r="A87" s="524"/>
      <c r="B87" s="1107"/>
      <c r="C87" s="1108" t="s">
        <v>195</v>
      </c>
      <c r="D87" s="1109" t="s">
        <v>116</v>
      </c>
      <c r="E87" s="1110" t="str">
        <f>VLOOKUP(F87,'Consultoria - Equipe'!$A$7:$B$86,2,FALSE)</f>
        <v>Motorista de veículo leve</v>
      </c>
      <c r="F87" s="1047" t="s">
        <v>130</v>
      </c>
      <c r="G87" s="1047" t="s">
        <v>90</v>
      </c>
      <c r="H87" s="1047">
        <v>0</v>
      </c>
      <c r="I87" s="1047">
        <v>0</v>
      </c>
      <c r="J87" s="1112">
        <v>8</v>
      </c>
      <c r="K87" s="1047">
        <v>0</v>
      </c>
      <c r="L87" s="1048">
        <f t="shared" si="10"/>
        <v>0</v>
      </c>
      <c r="M87" s="1112">
        <f t="shared" si="12"/>
        <v>0</v>
      </c>
      <c r="N87" s="1113">
        <f>VLOOKUP(F87,'Consultoria - Equipe'!$A$7:$Y$86,4,FALSE)</f>
        <v>2243.23</v>
      </c>
      <c r="O87" s="1114">
        <f t="shared" si="13"/>
        <v>0</v>
      </c>
      <c r="P87" s="1114"/>
      <c r="Q87" s="1133">
        <f>VLOOKUP(F87,'Consultoria - Equipe'!$A$7:$Y$86,5,FALSE)/100</f>
        <v>0.77049999999999996</v>
      </c>
      <c r="R87" s="1114"/>
      <c r="S87" s="421">
        <f>((VLOOKUP(F87,'Consultoria - Equipe'!$A$7:$Y$86,23,FALSE))-(VLOOKUP(F87,'Consultoria - Equipe'!$A$7:$Y$86,5,FALSE)))/100</f>
        <v>0.55495600000000012</v>
      </c>
      <c r="T87" s="1114"/>
      <c r="U87" s="1115"/>
      <c r="V87" s="282"/>
      <c r="W87" s="291"/>
      <c r="X87" s="292"/>
      <c r="Y87" s="306"/>
      <c r="Z87" s="292"/>
      <c r="AA87" s="307"/>
      <c r="AB87" s="312"/>
      <c r="AC87" s="295"/>
      <c r="AD87" s="295"/>
      <c r="AE87" s="207"/>
      <c r="AF87" s="207"/>
      <c r="AG87" s="207"/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  <c r="BI87" s="207"/>
      <c r="BJ87" s="207"/>
      <c r="BK87" s="207"/>
      <c r="BL87" s="207"/>
      <c r="BM87" s="207"/>
      <c r="BN87" s="207"/>
      <c r="BO87" s="207"/>
      <c r="BP87" s="207"/>
      <c r="BQ87" s="207"/>
      <c r="BR87" s="207"/>
      <c r="BS87" s="207"/>
      <c r="BT87" s="207"/>
      <c r="BU87" s="207"/>
      <c r="BV87" s="207"/>
      <c r="BW87" s="207"/>
      <c r="BX87" s="207"/>
      <c r="BY87" s="207"/>
      <c r="BZ87" s="207"/>
      <c r="CA87" s="207"/>
      <c r="CB87" s="207"/>
      <c r="CC87" s="207"/>
      <c r="CD87" s="207"/>
      <c r="CE87" s="207"/>
      <c r="CF87" s="207"/>
      <c r="CG87" s="207"/>
      <c r="CH87" s="207"/>
      <c r="CI87" s="207"/>
      <c r="CJ87" s="207"/>
      <c r="CK87" s="207"/>
      <c r="CL87" s="207"/>
      <c r="CM87" s="207"/>
      <c r="CN87" s="207"/>
      <c r="CO87" s="207"/>
      <c r="CP87" s="207"/>
      <c r="CQ87" s="207"/>
      <c r="CR87" s="207"/>
      <c r="CS87" s="207"/>
      <c r="CT87" s="207"/>
      <c r="CU87" s="207"/>
      <c r="CV87" s="207"/>
      <c r="CW87" s="207"/>
      <c r="CX87" s="207"/>
      <c r="CY87" s="207"/>
      <c r="CZ87" s="207"/>
      <c r="DA87" s="207"/>
      <c r="DB87" s="207"/>
      <c r="DC87" s="207"/>
      <c r="DD87" s="207"/>
      <c r="DE87" s="207"/>
      <c r="DF87" s="207"/>
    </row>
    <row r="88" spans="1:110" ht="23.25" customHeight="1" thickBot="1">
      <c r="A88" s="524"/>
      <c r="B88" s="1116"/>
      <c r="C88" s="1117" t="s">
        <v>196</v>
      </c>
      <c r="D88" s="1118" t="s">
        <v>107</v>
      </c>
      <c r="E88" s="1119" t="str">
        <f>VLOOKUP(F88,'Consultoria - Equipe'!$A$7:$B$86,2,FALSE)</f>
        <v>Técnico de segurança do trabalho</v>
      </c>
      <c r="F88" s="1120" t="s">
        <v>189</v>
      </c>
      <c r="G88" s="1120" t="s">
        <v>89</v>
      </c>
      <c r="H88" s="1120">
        <v>0</v>
      </c>
      <c r="I88" s="1120">
        <v>0</v>
      </c>
      <c r="J88" s="1122">
        <v>8</v>
      </c>
      <c r="K88" s="1120">
        <v>0</v>
      </c>
      <c r="L88" s="1123">
        <f t="shared" si="10"/>
        <v>0</v>
      </c>
      <c r="M88" s="1122">
        <f t="shared" si="12"/>
        <v>0</v>
      </c>
      <c r="N88" s="1124">
        <f>VLOOKUP(F88,'Consultoria - Equipe'!$A$7:$Y$86,4,FALSE)</f>
        <v>4601.83</v>
      </c>
      <c r="O88" s="1125">
        <f t="shared" si="13"/>
        <v>0</v>
      </c>
      <c r="P88" s="1125"/>
      <c r="Q88" s="1133">
        <f>VLOOKUP(F88,'Consultoria - Equipe'!$A$7:$Y$86,5,FALSE)/100</f>
        <v>0.77780000000000005</v>
      </c>
      <c r="R88" s="1125"/>
      <c r="S88" s="421">
        <f>((VLOOKUP(F88,'Consultoria - Equipe'!$A$7:$Y$86,23,FALSE))-(VLOOKUP(F88,'Consultoria - Equipe'!$A$7:$Y$86,5,FALSE)))/100</f>
        <v>0.24517399999999995</v>
      </c>
      <c r="T88" s="1125"/>
      <c r="U88" s="1126"/>
      <c r="V88" s="282"/>
      <c r="W88" s="291"/>
      <c r="X88" s="292"/>
      <c r="Y88" s="306"/>
      <c r="Z88" s="292"/>
      <c r="AA88" s="307"/>
      <c r="AB88" s="312"/>
      <c r="AC88" s="295"/>
      <c r="AD88" s="295"/>
      <c r="AE88" s="207"/>
      <c r="AF88" s="207"/>
      <c r="AG88" s="207"/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  <c r="BI88" s="207"/>
      <c r="BJ88" s="207"/>
      <c r="BK88" s="207"/>
      <c r="BL88" s="207"/>
      <c r="BM88" s="207"/>
      <c r="BN88" s="207"/>
      <c r="BO88" s="207"/>
      <c r="BP88" s="207"/>
      <c r="BQ88" s="207"/>
      <c r="BR88" s="207"/>
      <c r="BS88" s="207"/>
      <c r="BT88" s="207"/>
      <c r="BU88" s="207"/>
      <c r="BV88" s="207"/>
      <c r="BW88" s="207"/>
      <c r="BX88" s="207"/>
      <c r="BY88" s="207"/>
      <c r="BZ88" s="207"/>
      <c r="CA88" s="207"/>
      <c r="CB88" s="207"/>
      <c r="CC88" s="207"/>
      <c r="CD88" s="207"/>
      <c r="CE88" s="207"/>
      <c r="CF88" s="207"/>
      <c r="CG88" s="207"/>
      <c r="CH88" s="207"/>
      <c r="CI88" s="207"/>
      <c r="CJ88" s="207"/>
      <c r="CK88" s="207"/>
      <c r="CL88" s="207"/>
      <c r="CM88" s="207"/>
      <c r="CN88" s="207"/>
      <c r="CO88" s="207"/>
      <c r="CP88" s="207"/>
      <c r="CQ88" s="207"/>
      <c r="CR88" s="207"/>
      <c r="CS88" s="207"/>
      <c r="CT88" s="207"/>
      <c r="CU88" s="207"/>
      <c r="CV88" s="207"/>
      <c r="CW88" s="207"/>
      <c r="CX88" s="207"/>
      <c r="CY88" s="207"/>
      <c r="CZ88" s="207"/>
      <c r="DA88" s="207"/>
      <c r="DB88" s="207"/>
      <c r="DC88" s="207"/>
      <c r="DD88" s="207"/>
      <c r="DE88" s="207"/>
      <c r="DF88" s="207"/>
    </row>
    <row r="89" spans="1:110" ht="23.25" customHeight="1">
      <c r="A89" s="524"/>
      <c r="B89" s="520" t="s">
        <v>197</v>
      </c>
      <c r="C89" s="538" t="s">
        <v>167</v>
      </c>
      <c r="D89" s="549" t="s">
        <v>132</v>
      </c>
      <c r="E89" s="406" t="str">
        <f>VLOOKUP(F89,'Consultoria - Equipe'!$A$7:$B$86,2,FALSE)</f>
        <v>Engenheiro de projetos júnior</v>
      </c>
      <c r="F89" s="407" t="s">
        <v>126</v>
      </c>
      <c r="G89" s="407" t="s">
        <v>88</v>
      </c>
      <c r="H89" s="407">
        <v>1</v>
      </c>
      <c r="I89" s="407">
        <v>2</v>
      </c>
      <c r="J89" s="408">
        <v>8</v>
      </c>
      <c r="K89" s="1142">
        <v>10</v>
      </c>
      <c r="L89" s="433">
        <f t="shared" si="10"/>
        <v>160</v>
      </c>
      <c r="M89" s="408">
        <f t="shared" si="12"/>
        <v>0.72727272727272729</v>
      </c>
      <c r="N89" s="411">
        <f>VLOOKUP(F89,'Consultoria - Equipe'!$A$7:$Y$86,4,FALSE)</f>
        <v>12443.57</v>
      </c>
      <c r="O89" s="412">
        <f t="shared" si="13"/>
        <v>9049.869090909091</v>
      </c>
      <c r="P89" s="412"/>
      <c r="Q89" s="1133">
        <f>VLOOKUP(F89,'Consultoria - Equipe'!$A$7:$Y$86,5,FALSE)/100</f>
        <v>0.76959999999999995</v>
      </c>
      <c r="R89" s="412"/>
      <c r="S89" s="421">
        <f>((VLOOKUP(F89,'Consultoria - Equipe'!$A$7:$Y$86,23,FALSE))-(VLOOKUP(F89,'Consultoria - Equipe'!$A$7:$Y$86,5,FALSE)))/100</f>
        <v>9.035900000000012E-2</v>
      </c>
      <c r="T89" s="434"/>
      <c r="U89" s="447"/>
      <c r="V89" s="280"/>
      <c r="W89" s="291"/>
      <c r="X89" s="292"/>
      <c r="Y89" s="306"/>
      <c r="Z89" s="292"/>
      <c r="AA89" s="307"/>
      <c r="AB89" s="312"/>
      <c r="AC89" s="295"/>
      <c r="AD89" s="295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  <c r="BI89" s="207"/>
      <c r="BJ89" s="207"/>
      <c r="BK89" s="207"/>
      <c r="BL89" s="207"/>
      <c r="BM89" s="207"/>
      <c r="BN89" s="207"/>
      <c r="BO89" s="207"/>
      <c r="BP89" s="207"/>
      <c r="BQ89" s="207"/>
      <c r="BR89" s="207"/>
      <c r="BS89" s="207"/>
      <c r="BT89" s="207"/>
      <c r="BU89" s="207"/>
      <c r="BV89" s="207"/>
      <c r="BW89" s="207"/>
      <c r="BX89" s="207"/>
      <c r="BY89" s="207"/>
      <c r="BZ89" s="207"/>
      <c r="CA89" s="207"/>
      <c r="CB89" s="207"/>
      <c r="CC89" s="207"/>
      <c r="CD89" s="207"/>
      <c r="CE89" s="207"/>
      <c r="CF89" s="207"/>
      <c r="CG89" s="207"/>
      <c r="CH89" s="207"/>
      <c r="CI89" s="207"/>
      <c r="CJ89" s="207"/>
      <c r="CK89" s="207"/>
      <c r="CL89" s="207"/>
      <c r="CM89" s="207"/>
      <c r="CN89" s="207"/>
      <c r="CO89" s="207"/>
      <c r="CP89" s="207"/>
      <c r="CQ89" s="207"/>
      <c r="CR89" s="207"/>
      <c r="CS89" s="207"/>
      <c r="CT89" s="207"/>
      <c r="CU89" s="207"/>
      <c r="CV89" s="207"/>
      <c r="CW89" s="207"/>
      <c r="CX89" s="207"/>
      <c r="CY89" s="207"/>
      <c r="CZ89" s="207"/>
      <c r="DA89" s="207"/>
      <c r="DB89" s="207"/>
      <c r="DC89" s="207"/>
      <c r="DD89" s="207"/>
      <c r="DE89" s="207"/>
      <c r="DF89" s="207"/>
    </row>
    <row r="90" spans="1:110" ht="23.25" customHeight="1" thickBot="1">
      <c r="A90" s="525"/>
      <c r="B90" s="522"/>
      <c r="C90" s="495" t="s">
        <v>191</v>
      </c>
      <c r="D90" s="551" t="s">
        <v>142</v>
      </c>
      <c r="E90" s="425" t="str">
        <f>VLOOKUP(F90,'Consultoria - Equipe'!$A$7:$B$86,2,FALSE)</f>
        <v>Técnico de obras</v>
      </c>
      <c r="F90" s="424" t="s">
        <v>108</v>
      </c>
      <c r="G90" s="424" t="s">
        <v>89</v>
      </c>
      <c r="H90" s="424">
        <v>1</v>
      </c>
      <c r="I90" s="424">
        <v>1</v>
      </c>
      <c r="J90" s="426">
        <v>8</v>
      </c>
      <c r="K90" s="1143">
        <v>10</v>
      </c>
      <c r="L90" s="444">
        <f t="shared" si="10"/>
        <v>80</v>
      </c>
      <c r="M90" s="426">
        <f t="shared" ref="M90:M108" si="15">L90/220</f>
        <v>0.36363636363636365</v>
      </c>
      <c r="N90" s="429">
        <f>VLOOKUP(F90,'Consultoria - Equipe'!$A$7:$Y$86,4,FALSE)</f>
        <v>3352.55</v>
      </c>
      <c r="O90" s="430">
        <f t="shared" si="13"/>
        <v>1219.109090909091</v>
      </c>
      <c r="P90" s="430"/>
      <c r="Q90" s="1133">
        <f>VLOOKUP(F90,'Consultoria - Equipe'!$A$7:$Y$86,5,FALSE)/100</f>
        <v>0.77450000000000008</v>
      </c>
      <c r="R90" s="430"/>
      <c r="S90" s="421">
        <f>((VLOOKUP(F90,'Consultoria - Equipe'!$A$7:$Y$86,23,FALSE))-(VLOOKUP(F90,'Consultoria - Equipe'!$A$7:$Y$86,5,FALSE)))/100</f>
        <v>0.35110100000000005</v>
      </c>
      <c r="T90" s="445"/>
      <c r="U90" s="446"/>
      <c r="V90" s="280"/>
      <c r="W90" s="291"/>
      <c r="X90" s="292"/>
      <c r="Y90" s="306"/>
      <c r="Z90" s="292"/>
      <c r="AA90" s="307"/>
      <c r="AB90" s="312"/>
      <c r="AC90" s="295"/>
      <c r="AD90" s="295"/>
    </row>
    <row r="91" spans="1:110" s="768" customFormat="1" ht="45.75" customHeight="1">
      <c r="A91" s="754" t="str">
        <f>'Orçamento Total'!A16</f>
        <v>Relatório Preliminar de Avaliação Ambiental</v>
      </c>
      <c r="B91" s="755" t="s">
        <v>4352</v>
      </c>
      <c r="C91" s="750" t="s">
        <v>590</v>
      </c>
      <c r="D91" s="751" t="s">
        <v>121</v>
      </c>
      <c r="E91" s="756" t="str">
        <f>VLOOKUP(F91,'Consultoria - Equipe'!$A$7:$B$86,2,FALSE)</f>
        <v>Engenheiro de projetos pleno</v>
      </c>
      <c r="F91" s="751" t="s">
        <v>122</v>
      </c>
      <c r="G91" s="751" t="s">
        <v>88</v>
      </c>
      <c r="H91" s="751">
        <v>1</v>
      </c>
      <c r="I91" s="751">
        <v>1</v>
      </c>
      <c r="J91" s="757">
        <v>8</v>
      </c>
      <c r="K91" s="1098">
        <v>15</v>
      </c>
      <c r="L91" s="758">
        <f t="shared" si="10"/>
        <v>120</v>
      </c>
      <c r="M91" s="757">
        <f>L91/220</f>
        <v>0.54545454545454541</v>
      </c>
      <c r="N91" s="759">
        <f>VLOOKUP(F91,'Consultoria - Equipe'!$A$7:$Y$86,4,FALSE)</f>
        <v>14798.49</v>
      </c>
      <c r="O91" s="760">
        <f t="shared" si="13"/>
        <v>8071.903636363636</v>
      </c>
      <c r="P91" s="760">
        <f>SUM(O91:O97)</f>
        <v>50991.016363636358</v>
      </c>
      <c r="Q91" s="1133">
        <f>VLOOKUP(F91,'Consultoria - Equipe'!$A$7:$Y$86,5,FALSE)/100</f>
        <v>0.76959999999999995</v>
      </c>
      <c r="R91" s="760">
        <f>SUMPRODUCT(O91:O97,Q91:Q97)</f>
        <v>39370.897545818174</v>
      </c>
      <c r="S91" s="421">
        <f>((VLOOKUP(F91,'Consultoria - Equipe'!$A$7:$Y$86,23,FALSE))-(VLOOKUP(F91,'Consultoria - Equipe'!$A$7:$Y$86,5,FALSE)))/100</f>
        <v>7.5980000000000131E-2</v>
      </c>
      <c r="T91" s="760">
        <f>SUMPRODUCT(O91:O97,S91:S97)</f>
        <v>3679.6716513000015</v>
      </c>
      <c r="U91" s="761">
        <f t="shared" si="14"/>
        <v>94041.585560754538</v>
      </c>
      <c r="V91" s="762"/>
      <c r="W91" s="763"/>
      <c r="X91" s="764"/>
      <c r="Y91" s="765"/>
      <c r="Z91" s="764"/>
      <c r="AA91" s="766"/>
      <c r="AB91" s="767"/>
      <c r="AC91" s="767"/>
      <c r="AD91" s="767"/>
      <c r="AE91" s="767"/>
      <c r="AF91" s="767"/>
      <c r="AG91" s="767"/>
      <c r="AH91" s="767"/>
      <c r="AI91" s="767"/>
      <c r="AJ91" s="767"/>
      <c r="AK91" s="767"/>
      <c r="AL91" s="767"/>
      <c r="AM91" s="767"/>
      <c r="AN91" s="767"/>
      <c r="AO91" s="767"/>
      <c r="AP91" s="767"/>
      <c r="AQ91" s="767"/>
      <c r="AR91" s="767"/>
      <c r="AS91" s="767"/>
      <c r="AT91" s="767"/>
      <c r="AU91" s="767"/>
      <c r="AV91" s="767"/>
      <c r="AW91" s="767"/>
      <c r="AX91" s="767"/>
      <c r="AY91" s="767"/>
      <c r="AZ91" s="767"/>
      <c r="BA91" s="767"/>
      <c r="BB91" s="767"/>
      <c r="BC91" s="767"/>
      <c r="BD91" s="767"/>
      <c r="BE91" s="767"/>
      <c r="BF91" s="767"/>
      <c r="BG91" s="767"/>
      <c r="BH91" s="767"/>
      <c r="BI91" s="767"/>
      <c r="BJ91" s="767"/>
      <c r="BK91" s="767"/>
      <c r="BL91" s="767"/>
      <c r="BM91" s="767"/>
      <c r="BN91" s="767"/>
      <c r="BO91" s="767"/>
      <c r="BP91" s="767"/>
      <c r="BQ91" s="767"/>
      <c r="BR91" s="767"/>
      <c r="BS91" s="767"/>
      <c r="BT91" s="767"/>
      <c r="BU91" s="767"/>
      <c r="BV91" s="767"/>
      <c r="BW91" s="767"/>
      <c r="BX91" s="767"/>
      <c r="BY91" s="767"/>
      <c r="BZ91" s="767"/>
      <c r="CA91" s="767"/>
      <c r="CB91" s="767"/>
      <c r="CC91" s="767"/>
      <c r="CD91" s="767"/>
      <c r="CE91" s="767"/>
      <c r="CF91" s="767"/>
      <c r="CG91" s="767"/>
      <c r="CH91" s="767"/>
      <c r="CI91" s="767"/>
      <c r="CJ91" s="767"/>
      <c r="CK91" s="767"/>
      <c r="CL91" s="767"/>
      <c r="CM91" s="767"/>
      <c r="CN91" s="767"/>
      <c r="CO91" s="767"/>
      <c r="CP91" s="767"/>
      <c r="CQ91" s="767"/>
      <c r="CR91" s="767"/>
      <c r="CS91" s="767"/>
      <c r="CT91" s="767"/>
      <c r="CU91" s="767"/>
      <c r="CV91" s="767"/>
      <c r="CW91" s="767"/>
      <c r="CX91" s="767"/>
      <c r="CY91" s="767"/>
      <c r="CZ91" s="767"/>
      <c r="DA91" s="767"/>
      <c r="DB91" s="767"/>
      <c r="DC91" s="767"/>
      <c r="DD91" s="767"/>
      <c r="DE91" s="767"/>
      <c r="DF91" s="767"/>
    </row>
    <row r="92" spans="1:110" s="768" customFormat="1" ht="23.25" customHeight="1">
      <c r="A92" s="769"/>
      <c r="B92" s="770"/>
      <c r="C92" s="752" t="s">
        <v>199</v>
      </c>
      <c r="D92" s="753" t="s">
        <v>121</v>
      </c>
      <c r="E92" s="771" t="str">
        <f>VLOOKUP(F92,'Consultoria - Equipe'!$A$7:$B$86,2,FALSE)</f>
        <v>Engenheiro ambiental sênior</v>
      </c>
      <c r="F92" s="753" t="s">
        <v>200</v>
      </c>
      <c r="G92" s="753" t="s">
        <v>88</v>
      </c>
      <c r="H92" s="753">
        <v>1</v>
      </c>
      <c r="I92" s="753">
        <v>1</v>
      </c>
      <c r="J92" s="772">
        <v>8</v>
      </c>
      <c r="K92" s="1109">
        <v>15</v>
      </c>
      <c r="L92" s="773">
        <f>H92*J92*K92*I92</f>
        <v>120</v>
      </c>
      <c r="M92" s="772">
        <f>L92/220</f>
        <v>0.54545454545454541</v>
      </c>
      <c r="N92" s="774">
        <f>VLOOKUP(F92,'Consultoria - Equipe'!$A$7:$Y$86,4,FALSE)</f>
        <v>17474.75</v>
      </c>
      <c r="O92" s="775">
        <f t="shared" si="13"/>
        <v>9531.681818181818</v>
      </c>
      <c r="P92" s="775"/>
      <c r="Q92" s="1133">
        <f>VLOOKUP(F92,'Consultoria - Equipe'!$A$7:$Y$86,5,FALSE)/100</f>
        <v>0.77190000000000003</v>
      </c>
      <c r="R92" s="775"/>
      <c r="S92" s="421">
        <f>((VLOOKUP(F92,'Consultoria - Equipe'!$A$7:$Y$86,23,FALSE))-(VLOOKUP(F92,'Consultoria - Equipe'!$A$7:$Y$86,5,FALSE)))/100</f>
        <v>6.4350000000000018E-2</v>
      </c>
      <c r="T92" s="775"/>
      <c r="U92" s="776"/>
      <c r="V92" s="762"/>
      <c r="W92" s="763"/>
      <c r="X92" s="764"/>
      <c r="Y92" s="765"/>
      <c r="Z92" s="764"/>
      <c r="AA92" s="766"/>
      <c r="AB92" s="767"/>
      <c r="AC92" s="767"/>
      <c r="AD92" s="767"/>
      <c r="AE92" s="767"/>
      <c r="AF92" s="767"/>
      <c r="AG92" s="767"/>
      <c r="AH92" s="767"/>
      <c r="AI92" s="767"/>
      <c r="AJ92" s="767"/>
      <c r="AK92" s="767"/>
      <c r="AL92" s="767"/>
      <c r="AM92" s="767"/>
      <c r="AN92" s="767"/>
      <c r="AO92" s="767"/>
      <c r="AP92" s="767"/>
      <c r="AQ92" s="767"/>
      <c r="AR92" s="767"/>
      <c r="AS92" s="767"/>
      <c r="AT92" s="767"/>
      <c r="AU92" s="767"/>
      <c r="AV92" s="767"/>
      <c r="AW92" s="767"/>
      <c r="AX92" s="767"/>
      <c r="AY92" s="767"/>
      <c r="AZ92" s="767"/>
      <c r="BA92" s="767"/>
      <c r="BB92" s="767"/>
      <c r="BC92" s="767"/>
      <c r="BD92" s="767"/>
      <c r="BE92" s="767"/>
      <c r="BF92" s="767"/>
      <c r="BG92" s="767"/>
      <c r="BH92" s="767"/>
      <c r="BI92" s="767"/>
      <c r="BJ92" s="767"/>
      <c r="BK92" s="767"/>
      <c r="BL92" s="767"/>
      <c r="BM92" s="767"/>
      <c r="BN92" s="767"/>
      <c r="BO92" s="767"/>
      <c r="BP92" s="767"/>
      <c r="BQ92" s="767"/>
      <c r="BR92" s="767"/>
      <c r="BS92" s="767"/>
      <c r="BT92" s="767"/>
      <c r="BU92" s="767"/>
      <c r="BV92" s="767"/>
      <c r="BW92" s="767"/>
      <c r="BX92" s="767"/>
      <c r="BY92" s="767"/>
      <c r="BZ92" s="767"/>
      <c r="CA92" s="767"/>
      <c r="CB92" s="767"/>
      <c r="CC92" s="767"/>
      <c r="CD92" s="767"/>
      <c r="CE92" s="767"/>
      <c r="CF92" s="767"/>
      <c r="CG92" s="767"/>
      <c r="CH92" s="767"/>
      <c r="CI92" s="767"/>
      <c r="CJ92" s="767"/>
      <c r="CK92" s="767"/>
      <c r="CL92" s="767"/>
      <c r="CM92" s="767"/>
      <c r="CN92" s="767"/>
      <c r="CO92" s="767"/>
      <c r="CP92" s="767"/>
      <c r="CQ92" s="767"/>
      <c r="CR92" s="767"/>
      <c r="CS92" s="767"/>
      <c r="CT92" s="767"/>
      <c r="CU92" s="767"/>
      <c r="CV92" s="767"/>
      <c r="CW92" s="767"/>
      <c r="CX92" s="767"/>
      <c r="CY92" s="767"/>
      <c r="CZ92" s="767"/>
      <c r="DA92" s="767"/>
      <c r="DB92" s="767"/>
      <c r="DC92" s="767"/>
      <c r="DD92" s="767"/>
      <c r="DE92" s="767"/>
      <c r="DF92" s="767"/>
    </row>
    <row r="93" spans="1:110" s="768" customFormat="1" ht="27.75" customHeight="1">
      <c r="A93" s="769"/>
      <c r="B93" s="770"/>
      <c r="C93" s="752" t="s">
        <v>201</v>
      </c>
      <c r="D93" s="753" t="s">
        <v>121</v>
      </c>
      <c r="E93" s="771" t="str">
        <f>VLOOKUP(F93,'Consultoria - Equipe'!$A$7:$B$86,2,FALSE)</f>
        <v>Engenheiro florestal sênior</v>
      </c>
      <c r="F93" s="753" t="s">
        <v>202</v>
      </c>
      <c r="G93" s="753" t="s">
        <v>88</v>
      </c>
      <c r="H93" s="753">
        <v>1</v>
      </c>
      <c r="I93" s="753">
        <v>1</v>
      </c>
      <c r="J93" s="772">
        <v>8</v>
      </c>
      <c r="K93" s="1109">
        <v>15</v>
      </c>
      <c r="L93" s="773">
        <f>H93*J93*K93*I93</f>
        <v>120</v>
      </c>
      <c r="M93" s="772">
        <f>L93/220</f>
        <v>0.54545454545454541</v>
      </c>
      <c r="N93" s="774">
        <f>VLOOKUP(F93,'Consultoria - Equipe'!$A$7:$Y$86,4,FALSE)</f>
        <v>16430.95</v>
      </c>
      <c r="O93" s="775">
        <f t="shared" ref="O93" si="16">M93*N93</f>
        <v>8962.3363636363629</v>
      </c>
      <c r="P93" s="775"/>
      <c r="Q93" s="1133">
        <f>VLOOKUP(F93,'Consultoria - Equipe'!$A$7:$Y$86,5,FALSE)/100</f>
        <v>0.77549999999999997</v>
      </c>
      <c r="R93" s="775"/>
      <c r="S93" s="421">
        <f>((VLOOKUP(F93,'Consultoria - Equipe'!$A$7:$Y$86,23,FALSE))-(VLOOKUP(F93,'Consultoria - Equipe'!$A$7:$Y$86,5,FALSE)))/100</f>
        <v>6.8474999999999966E-2</v>
      </c>
      <c r="T93" s="775"/>
      <c r="U93" s="776"/>
      <c r="V93" s="762"/>
      <c r="W93" s="763"/>
      <c r="X93" s="764"/>
      <c r="Y93" s="765"/>
      <c r="Z93" s="764"/>
      <c r="AA93" s="766"/>
      <c r="AB93" s="767"/>
      <c r="AC93" s="767"/>
      <c r="AD93" s="767"/>
      <c r="AE93" s="767"/>
      <c r="AF93" s="767"/>
      <c r="AG93" s="767"/>
      <c r="AH93" s="767"/>
      <c r="AI93" s="767"/>
      <c r="AJ93" s="767"/>
      <c r="AK93" s="767"/>
      <c r="AL93" s="767"/>
      <c r="AM93" s="767"/>
      <c r="AN93" s="767"/>
      <c r="AO93" s="767"/>
      <c r="AP93" s="767"/>
      <c r="AQ93" s="767"/>
      <c r="AR93" s="767"/>
      <c r="AS93" s="767"/>
      <c r="AT93" s="767"/>
      <c r="AU93" s="767"/>
      <c r="AV93" s="767"/>
      <c r="AW93" s="767"/>
      <c r="AX93" s="767"/>
      <c r="AY93" s="767"/>
      <c r="AZ93" s="767"/>
      <c r="BA93" s="767"/>
      <c r="BB93" s="767"/>
      <c r="BC93" s="767"/>
      <c r="BD93" s="767"/>
      <c r="BE93" s="767"/>
      <c r="BF93" s="767"/>
      <c r="BG93" s="767"/>
      <c r="BH93" s="767"/>
      <c r="BI93" s="767"/>
      <c r="BJ93" s="767"/>
      <c r="BK93" s="767"/>
      <c r="BL93" s="767"/>
      <c r="BM93" s="767"/>
      <c r="BN93" s="767"/>
      <c r="BO93" s="767"/>
      <c r="BP93" s="767"/>
      <c r="BQ93" s="767"/>
      <c r="BR93" s="767"/>
      <c r="BS93" s="767"/>
      <c r="BT93" s="767"/>
      <c r="BU93" s="767"/>
      <c r="BV93" s="767"/>
      <c r="BW93" s="767"/>
      <c r="BX93" s="767"/>
      <c r="BY93" s="767"/>
      <c r="BZ93" s="767"/>
      <c r="CA93" s="767"/>
      <c r="CB93" s="767"/>
      <c r="CC93" s="767"/>
      <c r="CD93" s="767"/>
      <c r="CE93" s="767"/>
      <c r="CF93" s="767"/>
      <c r="CG93" s="767"/>
      <c r="CH93" s="767"/>
      <c r="CI93" s="767"/>
      <c r="CJ93" s="767"/>
      <c r="CK93" s="767"/>
      <c r="CL93" s="767"/>
      <c r="CM93" s="767"/>
      <c r="CN93" s="767"/>
      <c r="CO93" s="767"/>
      <c r="CP93" s="767"/>
      <c r="CQ93" s="767"/>
      <c r="CR93" s="767"/>
      <c r="CS93" s="767"/>
      <c r="CT93" s="767"/>
      <c r="CU93" s="767"/>
      <c r="CV93" s="767"/>
      <c r="CW93" s="767"/>
      <c r="CX93" s="767"/>
      <c r="CY93" s="767"/>
      <c r="CZ93" s="767"/>
      <c r="DA93" s="767"/>
      <c r="DB93" s="767"/>
      <c r="DC93" s="767"/>
      <c r="DD93" s="767"/>
      <c r="DE93" s="767"/>
      <c r="DF93" s="767"/>
    </row>
    <row r="94" spans="1:110" s="768" customFormat="1" ht="23.25" customHeight="1">
      <c r="A94" s="769"/>
      <c r="B94" s="770"/>
      <c r="C94" s="752" t="s">
        <v>185</v>
      </c>
      <c r="D94" s="753" t="s">
        <v>121</v>
      </c>
      <c r="E94" s="771" t="str">
        <f>VLOOKUP(F94,'Consultoria - Equipe'!$A$7:$B$86,2,FALSE)</f>
        <v>Geólogo sênior</v>
      </c>
      <c r="F94" s="753" t="s">
        <v>186</v>
      </c>
      <c r="G94" s="753" t="s">
        <v>88</v>
      </c>
      <c r="H94" s="753">
        <v>1</v>
      </c>
      <c r="I94" s="753">
        <v>1</v>
      </c>
      <c r="J94" s="772">
        <v>8</v>
      </c>
      <c r="K94" s="1109">
        <v>15</v>
      </c>
      <c r="L94" s="773">
        <f t="shared" si="10"/>
        <v>120</v>
      </c>
      <c r="M94" s="772">
        <f t="shared" si="15"/>
        <v>0.54545454545454541</v>
      </c>
      <c r="N94" s="774">
        <f>VLOOKUP(F94,'Consultoria - Equipe'!$A$7:$Y$86,4,FALSE)</f>
        <v>16874.18</v>
      </c>
      <c r="O94" s="775">
        <f t="shared" ref="O94" si="17">M94*N94</f>
        <v>9204.0981818181808</v>
      </c>
      <c r="P94" s="775"/>
      <c r="Q94" s="1133">
        <f>VLOOKUP(F94,'Consultoria - Equipe'!$A$7:$Y$86,5,FALSE)/100</f>
        <v>0.7752</v>
      </c>
      <c r="R94" s="775"/>
      <c r="S94" s="421">
        <f>((VLOOKUP(F94,'Consultoria - Equipe'!$A$7:$Y$86,23,FALSE))-(VLOOKUP(F94,'Consultoria - Equipe'!$A$7:$Y$86,5,FALSE)))/100</f>
        <v>6.6706000000000071E-2</v>
      </c>
      <c r="T94" s="775"/>
      <c r="U94" s="776"/>
      <c r="V94" s="762"/>
      <c r="W94" s="763"/>
      <c r="X94" s="764"/>
      <c r="Y94" s="765"/>
      <c r="Z94" s="764"/>
      <c r="AA94" s="766"/>
      <c r="AB94" s="767"/>
      <c r="AC94" s="767"/>
      <c r="AD94" s="767"/>
      <c r="AE94" s="767"/>
      <c r="AF94" s="767"/>
      <c r="AG94" s="767"/>
      <c r="AH94" s="767"/>
      <c r="AI94" s="767"/>
      <c r="AJ94" s="767"/>
      <c r="AK94" s="767"/>
      <c r="AL94" s="767"/>
      <c r="AM94" s="767"/>
      <c r="AN94" s="767"/>
      <c r="AO94" s="767"/>
      <c r="AP94" s="767"/>
      <c r="AQ94" s="767"/>
      <c r="AR94" s="767"/>
      <c r="AS94" s="767"/>
      <c r="AT94" s="767"/>
      <c r="AU94" s="767"/>
      <c r="AV94" s="767"/>
      <c r="AW94" s="767"/>
      <c r="AX94" s="767"/>
      <c r="AY94" s="767"/>
      <c r="AZ94" s="767"/>
      <c r="BA94" s="767"/>
      <c r="BB94" s="767"/>
      <c r="BC94" s="767"/>
      <c r="BD94" s="767"/>
      <c r="BE94" s="767"/>
      <c r="BF94" s="767"/>
      <c r="BG94" s="767"/>
      <c r="BH94" s="767"/>
      <c r="BI94" s="767"/>
      <c r="BJ94" s="767"/>
      <c r="BK94" s="767"/>
      <c r="BL94" s="767"/>
      <c r="BM94" s="767"/>
      <c r="BN94" s="767"/>
      <c r="BO94" s="767"/>
      <c r="BP94" s="767"/>
      <c r="BQ94" s="767"/>
      <c r="BR94" s="767"/>
      <c r="BS94" s="767"/>
      <c r="BT94" s="767"/>
      <c r="BU94" s="767"/>
      <c r="BV94" s="767"/>
      <c r="BW94" s="767"/>
      <c r="BX94" s="767"/>
      <c r="BY94" s="767"/>
      <c r="BZ94" s="767"/>
      <c r="CA94" s="767"/>
      <c r="CB94" s="767"/>
      <c r="CC94" s="767"/>
      <c r="CD94" s="767"/>
      <c r="CE94" s="767"/>
      <c r="CF94" s="767"/>
      <c r="CG94" s="767"/>
      <c r="CH94" s="767"/>
      <c r="CI94" s="767"/>
      <c r="CJ94" s="767"/>
      <c r="CK94" s="767"/>
      <c r="CL94" s="767"/>
      <c r="CM94" s="767"/>
      <c r="CN94" s="767"/>
      <c r="CO94" s="767"/>
      <c r="CP94" s="767"/>
      <c r="CQ94" s="767"/>
      <c r="CR94" s="767"/>
      <c r="CS94" s="767"/>
      <c r="CT94" s="767"/>
      <c r="CU94" s="767"/>
      <c r="CV94" s="767"/>
      <c r="CW94" s="767"/>
      <c r="CX94" s="767"/>
      <c r="CY94" s="767"/>
      <c r="CZ94" s="767"/>
      <c r="DA94" s="767"/>
      <c r="DB94" s="767"/>
      <c r="DC94" s="767"/>
      <c r="DD94" s="767"/>
      <c r="DE94" s="767"/>
      <c r="DF94" s="767"/>
    </row>
    <row r="95" spans="1:110" s="768" customFormat="1" ht="23.25" customHeight="1">
      <c r="A95" s="769"/>
      <c r="B95" s="770"/>
      <c r="C95" s="1172" t="s">
        <v>853</v>
      </c>
      <c r="D95" s="1173" t="s">
        <v>4354</v>
      </c>
      <c r="E95" s="771" t="str">
        <f>VLOOKUP(F95,'Consultoria - Equipe'!$A$7:$B$86,2,FALSE)</f>
        <v>Biólogo pleno</v>
      </c>
      <c r="F95" s="753" t="s">
        <v>852</v>
      </c>
      <c r="G95" s="753" t="s">
        <v>88</v>
      </c>
      <c r="H95" s="753">
        <v>1</v>
      </c>
      <c r="I95" s="753">
        <v>1</v>
      </c>
      <c r="J95" s="772">
        <v>8</v>
      </c>
      <c r="K95" s="1109">
        <v>15</v>
      </c>
      <c r="L95" s="773">
        <f t="shared" ref="L95" si="18">H95*J95*K95*I95</f>
        <v>120</v>
      </c>
      <c r="M95" s="772">
        <f t="shared" ref="M95" si="19">L95/220</f>
        <v>0.54545454545454541</v>
      </c>
      <c r="N95" s="774">
        <f>VLOOKUP(F95,'Consultoria - Equipe'!$A$7:$Y$86,4,FALSE)</f>
        <v>4280.26</v>
      </c>
      <c r="O95" s="775">
        <f t="shared" ref="O95" si="20">M95*N95</f>
        <v>2334.6872727272726</v>
      </c>
      <c r="P95" s="775"/>
      <c r="Q95" s="1133">
        <f>VLOOKUP(F95,'Consultoria - Equipe'!$A$7:$Y$86,5,FALSE)/100</f>
        <v>0.77040000000000008</v>
      </c>
      <c r="R95" s="775"/>
      <c r="S95" s="421">
        <f>((VLOOKUP(F95,'Consultoria - Equipe'!$A$7:$Y$86,23,FALSE))-(VLOOKUP(F95,'Consultoria - Equipe'!$A$7:$Y$86,5,FALSE)))/100</f>
        <v>0.26268699999999995</v>
      </c>
      <c r="T95" s="775"/>
      <c r="U95" s="776"/>
      <c r="V95" s="762"/>
      <c r="W95" s="763"/>
      <c r="X95" s="764"/>
      <c r="Y95" s="765"/>
      <c r="Z95" s="764"/>
      <c r="AA95" s="766"/>
      <c r="AB95" s="767"/>
      <c r="AC95" s="767"/>
      <c r="AD95" s="767"/>
      <c r="AE95" s="767"/>
      <c r="AF95" s="767"/>
      <c r="AG95" s="767"/>
      <c r="AH95" s="767"/>
      <c r="AI95" s="767"/>
      <c r="AJ95" s="767"/>
      <c r="AK95" s="767"/>
      <c r="AL95" s="767"/>
      <c r="AM95" s="767"/>
      <c r="AN95" s="767"/>
      <c r="AO95" s="767"/>
      <c r="AP95" s="767"/>
      <c r="AQ95" s="767"/>
      <c r="AR95" s="767"/>
      <c r="AS95" s="767"/>
      <c r="AT95" s="767"/>
      <c r="AU95" s="767"/>
      <c r="AV95" s="767"/>
      <c r="AW95" s="767"/>
      <c r="AX95" s="767"/>
      <c r="AY95" s="767"/>
      <c r="AZ95" s="767"/>
      <c r="BA95" s="767"/>
      <c r="BB95" s="767"/>
      <c r="BC95" s="767"/>
      <c r="BD95" s="767"/>
      <c r="BE95" s="767"/>
      <c r="BF95" s="767"/>
      <c r="BG95" s="767"/>
      <c r="BH95" s="767"/>
      <c r="BI95" s="767"/>
      <c r="BJ95" s="767"/>
      <c r="BK95" s="767"/>
      <c r="BL95" s="767"/>
      <c r="BM95" s="767"/>
      <c r="BN95" s="767"/>
      <c r="BO95" s="767"/>
      <c r="BP95" s="767"/>
      <c r="BQ95" s="767"/>
      <c r="BR95" s="767"/>
      <c r="BS95" s="767"/>
      <c r="BT95" s="767"/>
      <c r="BU95" s="767"/>
      <c r="BV95" s="767"/>
      <c r="BW95" s="767"/>
      <c r="BX95" s="767"/>
      <c r="BY95" s="767"/>
      <c r="BZ95" s="767"/>
      <c r="CA95" s="767"/>
      <c r="CB95" s="767"/>
      <c r="CC95" s="767"/>
      <c r="CD95" s="767"/>
      <c r="CE95" s="767"/>
      <c r="CF95" s="767"/>
      <c r="CG95" s="767"/>
      <c r="CH95" s="767"/>
      <c r="CI95" s="767"/>
      <c r="CJ95" s="767"/>
      <c r="CK95" s="767"/>
      <c r="CL95" s="767"/>
      <c r="CM95" s="767"/>
      <c r="CN95" s="767"/>
      <c r="CO95" s="767"/>
      <c r="CP95" s="767"/>
      <c r="CQ95" s="767"/>
      <c r="CR95" s="767"/>
      <c r="CS95" s="767"/>
      <c r="CT95" s="767"/>
      <c r="CU95" s="767"/>
      <c r="CV95" s="767"/>
      <c r="CW95" s="767"/>
      <c r="CX95" s="767"/>
      <c r="CY95" s="767"/>
      <c r="CZ95" s="767"/>
      <c r="DA95" s="767"/>
      <c r="DB95" s="767"/>
      <c r="DC95" s="767"/>
      <c r="DD95" s="767"/>
      <c r="DE95" s="767"/>
      <c r="DF95" s="767"/>
    </row>
    <row r="96" spans="1:110" s="768" customFormat="1" ht="23.25" customHeight="1">
      <c r="A96" s="769"/>
      <c r="B96" s="770"/>
      <c r="C96" s="752" t="s">
        <v>129</v>
      </c>
      <c r="D96" s="753" t="s">
        <v>116</v>
      </c>
      <c r="E96" s="771" t="str">
        <f>VLOOKUP(F96,'Consultoria - Equipe'!$A$7:$B$86,2,FALSE)</f>
        <v>Motorista de veículo leve</v>
      </c>
      <c r="F96" s="753" t="s">
        <v>130</v>
      </c>
      <c r="G96" s="753" t="s">
        <v>90</v>
      </c>
      <c r="H96" s="753">
        <v>1</v>
      </c>
      <c r="I96" s="753">
        <v>0</v>
      </c>
      <c r="J96" s="772">
        <v>8</v>
      </c>
      <c r="K96" s="1109">
        <v>15</v>
      </c>
      <c r="L96" s="773">
        <f t="shared" ref="L96:L101" si="21">H96*J96*K96*I96</f>
        <v>0</v>
      </c>
      <c r="M96" s="772">
        <f>L96/220</f>
        <v>0</v>
      </c>
      <c r="N96" s="774">
        <f>VLOOKUP(F96,'Consultoria - Equipe'!$A$7:$Y$86,4,FALSE)</f>
        <v>2243.23</v>
      </c>
      <c r="O96" s="775">
        <f t="shared" ref="O96:O101" si="22">M96*N96</f>
        <v>0</v>
      </c>
      <c r="P96" s="775"/>
      <c r="Q96" s="1133">
        <f>VLOOKUP(F96,'Consultoria - Equipe'!$A$7:$Y$86,5,FALSE)/100</f>
        <v>0.77049999999999996</v>
      </c>
      <c r="R96" s="775"/>
      <c r="S96" s="421">
        <f>((VLOOKUP(F96,'Consultoria - Equipe'!$A$7:$Y$86,23,FALSE))-(VLOOKUP(F96,'Consultoria - Equipe'!$A$7:$Y$86,5,FALSE)))/100</f>
        <v>0.55495600000000012</v>
      </c>
      <c r="T96" s="775"/>
      <c r="U96" s="776"/>
      <c r="V96" s="762"/>
      <c r="W96" s="777"/>
      <c r="X96" s="764"/>
      <c r="Y96" s="765"/>
      <c r="Z96" s="764"/>
      <c r="AA96" s="766"/>
      <c r="AB96" s="778"/>
      <c r="AC96" s="779"/>
      <c r="AD96" s="779"/>
      <c r="AE96" s="767"/>
      <c r="AF96" s="767"/>
      <c r="AG96" s="767"/>
      <c r="AH96" s="767"/>
      <c r="AI96" s="767"/>
      <c r="AJ96" s="767"/>
      <c r="AK96" s="767"/>
      <c r="AL96" s="767"/>
      <c r="AM96" s="767"/>
      <c r="AN96" s="767"/>
      <c r="AO96" s="767"/>
      <c r="AP96" s="767"/>
      <c r="AQ96" s="767"/>
      <c r="AR96" s="767"/>
      <c r="AS96" s="767"/>
      <c r="AT96" s="767"/>
      <c r="AU96" s="767"/>
      <c r="AV96" s="767"/>
      <c r="AW96" s="767"/>
      <c r="AX96" s="767"/>
      <c r="AY96" s="767"/>
      <c r="AZ96" s="767"/>
      <c r="BA96" s="767"/>
      <c r="BB96" s="767"/>
      <c r="BC96" s="767"/>
      <c r="BD96" s="767"/>
      <c r="BE96" s="767"/>
      <c r="BF96" s="767"/>
      <c r="BG96" s="767"/>
      <c r="BH96" s="767"/>
      <c r="BI96" s="767"/>
      <c r="BJ96" s="767"/>
      <c r="BK96" s="767"/>
      <c r="BL96" s="767"/>
      <c r="BM96" s="767"/>
      <c r="BN96" s="767"/>
      <c r="BO96" s="767"/>
      <c r="BP96" s="767"/>
      <c r="BQ96" s="767"/>
      <c r="BR96" s="767"/>
      <c r="BS96" s="767"/>
      <c r="BT96" s="767"/>
      <c r="BU96" s="767"/>
      <c r="BV96" s="767"/>
      <c r="BW96" s="767"/>
      <c r="BX96" s="767"/>
      <c r="BY96" s="767"/>
      <c r="BZ96" s="767"/>
      <c r="CA96" s="767"/>
      <c r="CB96" s="767"/>
      <c r="CC96" s="767"/>
      <c r="CD96" s="767"/>
      <c r="CE96" s="767"/>
      <c r="CF96" s="767"/>
      <c r="CG96" s="767"/>
      <c r="CH96" s="767"/>
      <c r="CI96" s="767"/>
      <c r="CJ96" s="767"/>
      <c r="CK96" s="767"/>
      <c r="CL96" s="767"/>
      <c r="CM96" s="767"/>
      <c r="CN96" s="767"/>
      <c r="CO96" s="767"/>
      <c r="CP96" s="767"/>
      <c r="CQ96" s="767"/>
      <c r="CR96" s="767"/>
      <c r="CS96" s="767"/>
      <c r="CT96" s="767"/>
      <c r="CU96" s="767"/>
      <c r="CV96" s="767"/>
      <c r="CW96" s="767"/>
      <c r="CX96" s="767"/>
      <c r="CY96" s="767"/>
      <c r="CZ96" s="767"/>
      <c r="DA96" s="767"/>
      <c r="DB96" s="767"/>
      <c r="DC96" s="767"/>
      <c r="DD96" s="767"/>
      <c r="DE96" s="767"/>
      <c r="DF96" s="767"/>
    </row>
    <row r="97" spans="1:110" s="768" customFormat="1" ht="23.25" customHeight="1" thickBot="1">
      <c r="A97" s="780"/>
      <c r="B97" s="781"/>
      <c r="C97" s="782" t="s">
        <v>113</v>
      </c>
      <c r="D97" s="783" t="s">
        <v>114</v>
      </c>
      <c r="E97" s="784" t="str">
        <f>VLOOKUP(F97,'Consultoria - Equipe'!$A$7:$B$86,2,FALSE)</f>
        <v>Engenheiro consultor especial</v>
      </c>
      <c r="F97" s="783" t="s">
        <v>170</v>
      </c>
      <c r="G97" s="783" t="s">
        <v>88</v>
      </c>
      <c r="H97" s="783">
        <v>1</v>
      </c>
      <c r="I97" s="783">
        <v>1</v>
      </c>
      <c r="J97" s="785">
        <v>8</v>
      </c>
      <c r="K97" s="1118">
        <v>15</v>
      </c>
      <c r="L97" s="773">
        <f>H97*J97*K97*I97</f>
        <v>120</v>
      </c>
      <c r="M97" s="772">
        <f>L97/220</f>
        <v>0.54545454545454541</v>
      </c>
      <c r="N97" s="786">
        <f>VLOOKUP(F97,'Consultoria - Equipe'!$A$7:$Y$86,4,FALSE)</f>
        <v>23624.9</v>
      </c>
      <c r="O97" s="787">
        <f t="shared" si="22"/>
        <v>12886.309090909092</v>
      </c>
      <c r="P97" s="787"/>
      <c r="Q97" s="1133">
        <f>VLOOKUP(F97,'Consultoria - Equipe'!$A$7:$Y$86,5,FALSE)/100</f>
        <v>0.76959999999999995</v>
      </c>
      <c r="R97" s="787"/>
      <c r="S97" s="421">
        <f>((VLOOKUP(F97,'Consultoria - Equipe'!$A$7:$Y$86,23,FALSE))-(VLOOKUP(F97,'Consultoria - Equipe'!$A$7:$Y$86,5,FALSE)))/100</f>
        <v>4.749600000000001E-2</v>
      </c>
      <c r="T97" s="787"/>
      <c r="U97" s="788"/>
      <c r="V97" s="762"/>
      <c r="W97" s="763"/>
      <c r="X97" s="764"/>
      <c r="Y97" s="765"/>
      <c r="Z97" s="764"/>
      <c r="AA97" s="766"/>
      <c r="AB97" s="767"/>
      <c r="AC97" s="767"/>
      <c r="AD97" s="767"/>
      <c r="AE97" s="767"/>
      <c r="AF97" s="767"/>
      <c r="AG97" s="767"/>
      <c r="AH97" s="767"/>
      <c r="AI97" s="767"/>
      <c r="AJ97" s="767"/>
      <c r="AK97" s="767"/>
      <c r="AL97" s="767"/>
      <c r="AM97" s="767"/>
      <c r="AN97" s="767"/>
      <c r="AO97" s="767"/>
      <c r="AP97" s="767"/>
      <c r="AQ97" s="767"/>
      <c r="AR97" s="767"/>
      <c r="AS97" s="767"/>
      <c r="AT97" s="767"/>
      <c r="AU97" s="767"/>
      <c r="AV97" s="767"/>
      <c r="AW97" s="767"/>
      <c r="AX97" s="767"/>
      <c r="AY97" s="767"/>
      <c r="AZ97" s="767"/>
      <c r="BA97" s="767"/>
      <c r="BB97" s="767"/>
      <c r="BC97" s="767"/>
      <c r="BD97" s="767"/>
      <c r="BE97" s="767"/>
      <c r="BF97" s="767"/>
      <c r="BG97" s="767"/>
      <c r="BH97" s="767"/>
      <c r="BI97" s="767"/>
      <c r="BJ97" s="767"/>
      <c r="BK97" s="767"/>
      <c r="BL97" s="767"/>
      <c r="BM97" s="767"/>
      <c r="BN97" s="767"/>
      <c r="BO97" s="767"/>
      <c r="BP97" s="767"/>
      <c r="BQ97" s="767"/>
      <c r="BR97" s="767"/>
      <c r="BS97" s="767"/>
      <c r="BT97" s="767"/>
      <c r="BU97" s="767"/>
      <c r="BV97" s="767"/>
      <c r="BW97" s="767"/>
      <c r="BX97" s="767"/>
      <c r="BY97" s="767"/>
      <c r="BZ97" s="767"/>
      <c r="CA97" s="767"/>
      <c r="CB97" s="767"/>
      <c r="CC97" s="767"/>
      <c r="CD97" s="767"/>
      <c r="CE97" s="767"/>
      <c r="CF97" s="767"/>
      <c r="CG97" s="767"/>
      <c r="CH97" s="767"/>
      <c r="CI97" s="767"/>
      <c r="CJ97" s="767"/>
      <c r="CK97" s="767"/>
      <c r="CL97" s="767"/>
      <c r="CM97" s="767"/>
      <c r="CN97" s="767"/>
      <c r="CO97" s="767"/>
      <c r="CP97" s="767"/>
      <c r="CQ97" s="767"/>
      <c r="CR97" s="767"/>
      <c r="CS97" s="767"/>
      <c r="CT97" s="767"/>
      <c r="CU97" s="767"/>
      <c r="CV97" s="767"/>
      <c r="CW97" s="767"/>
      <c r="CX97" s="767"/>
      <c r="CY97" s="767"/>
      <c r="CZ97" s="767"/>
      <c r="DA97" s="767"/>
      <c r="DB97" s="767"/>
      <c r="DC97" s="767"/>
      <c r="DD97" s="767"/>
      <c r="DE97" s="767"/>
      <c r="DF97" s="767"/>
    </row>
    <row r="98" spans="1:110" ht="23.25" customHeight="1">
      <c r="A98" s="523" t="str">
        <f>'Orçamento Total'!A17</f>
        <v>Projeto Geométrico/Interseções</v>
      </c>
      <c r="B98" s="562" t="s">
        <v>203</v>
      </c>
      <c r="C98" s="538" t="s">
        <v>120</v>
      </c>
      <c r="D98" s="549" t="s">
        <v>121</v>
      </c>
      <c r="E98" s="406" t="str">
        <f>VLOOKUP(F98,'Consultoria - Equipe'!$A$7:$B$86,2,FALSE)</f>
        <v>Engenheiro de projetos pleno</v>
      </c>
      <c r="F98" s="407" t="s">
        <v>122</v>
      </c>
      <c r="G98" s="407" t="s">
        <v>88</v>
      </c>
      <c r="H98" s="407">
        <v>1</v>
      </c>
      <c r="I98" s="407">
        <v>2</v>
      </c>
      <c r="J98" s="408">
        <v>8</v>
      </c>
      <c r="K98" s="1100">
        <v>50</v>
      </c>
      <c r="L98" s="433">
        <f t="shared" si="21"/>
        <v>800</v>
      </c>
      <c r="M98" s="408">
        <f t="shared" si="15"/>
        <v>3.6363636363636362</v>
      </c>
      <c r="N98" s="411">
        <f>VLOOKUP(F98,'Consultoria - Equipe'!$A$7:$Y$86,4,FALSE)</f>
        <v>14798.49</v>
      </c>
      <c r="O98" s="412">
        <f t="shared" si="22"/>
        <v>53812.690909090903</v>
      </c>
      <c r="P98" s="412">
        <f>SUM(O98:O99)</f>
        <v>99062.036363636347</v>
      </c>
      <c r="Q98" s="1133">
        <f>VLOOKUP(F98,'Consultoria - Equipe'!$A$7:$Y$86,5,FALSE)/100</f>
        <v>0.76959999999999995</v>
      </c>
      <c r="R98" s="412">
        <f>SUMPRODUCT(O98:O99,Q98:Q99)</f>
        <v>76238.143185454537</v>
      </c>
      <c r="S98" s="421">
        <f>((VLOOKUP(F98,'Consultoria - Equipe'!$A$7:$Y$86,23,FALSE))-(VLOOKUP(F98,'Consultoria - Equipe'!$A$7:$Y$86,5,FALSE)))/100</f>
        <v>7.5980000000000131E-2</v>
      </c>
      <c r="T98" s="434">
        <f>SUMPRODUCT(O98:O99,S98:S99)</f>
        <v>8177.3738612000116</v>
      </c>
      <c r="U98" s="435">
        <f>SUM(P98+R98+T98)</f>
        <v>183477.55341029089</v>
      </c>
      <c r="V98" s="280"/>
      <c r="W98" s="281"/>
      <c r="X98" s="292"/>
      <c r="Y98" s="306"/>
      <c r="Z98" s="292"/>
      <c r="AA98" s="3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  <c r="BI98" s="207"/>
      <c r="BJ98" s="207"/>
      <c r="BK98" s="207"/>
      <c r="BL98" s="207"/>
      <c r="BM98" s="207"/>
      <c r="BN98" s="207"/>
      <c r="BO98" s="207"/>
      <c r="BP98" s="207"/>
      <c r="BQ98" s="207"/>
      <c r="BR98" s="207"/>
      <c r="BS98" s="207"/>
      <c r="BT98" s="207"/>
      <c r="BU98" s="207"/>
      <c r="BV98" s="207"/>
      <c r="BW98" s="207"/>
      <c r="BX98" s="207"/>
      <c r="BY98" s="207"/>
      <c r="BZ98" s="207"/>
      <c r="CA98" s="207"/>
      <c r="CB98" s="207"/>
      <c r="CC98" s="207"/>
      <c r="CD98" s="207"/>
      <c r="CE98" s="207"/>
      <c r="CF98" s="207"/>
      <c r="CG98" s="207"/>
      <c r="CH98" s="207"/>
      <c r="CI98" s="207"/>
      <c r="CJ98" s="207"/>
      <c r="CK98" s="207"/>
      <c r="CL98" s="207"/>
      <c r="CM98" s="207"/>
      <c r="CN98" s="207"/>
      <c r="CO98" s="207"/>
      <c r="CP98" s="207"/>
      <c r="CQ98" s="207"/>
      <c r="CR98" s="207"/>
      <c r="CS98" s="207"/>
      <c r="CT98" s="207"/>
      <c r="CU98" s="207"/>
      <c r="CV98" s="207"/>
      <c r="CW98" s="207"/>
      <c r="CX98" s="207"/>
      <c r="CY98" s="207"/>
      <c r="CZ98" s="207"/>
      <c r="DA98" s="207"/>
      <c r="DB98" s="207"/>
      <c r="DC98" s="207"/>
      <c r="DD98" s="207"/>
      <c r="DE98" s="207"/>
      <c r="DF98" s="207"/>
    </row>
    <row r="99" spans="1:110" ht="23.25" customHeight="1" thickBot="1">
      <c r="A99" s="525"/>
      <c r="B99" s="563"/>
      <c r="C99" s="495" t="s">
        <v>167</v>
      </c>
      <c r="D99" s="551" t="s">
        <v>132</v>
      </c>
      <c r="E99" s="425" t="str">
        <f>VLOOKUP(F99,'Consultoria - Equipe'!$A$7:$B$86,2,FALSE)</f>
        <v>Engenheiro de projetos júnior</v>
      </c>
      <c r="F99" s="424" t="s">
        <v>126</v>
      </c>
      <c r="G99" s="424" t="s">
        <v>88</v>
      </c>
      <c r="H99" s="424">
        <v>1</v>
      </c>
      <c r="I99" s="424">
        <v>2</v>
      </c>
      <c r="J99" s="426">
        <v>8</v>
      </c>
      <c r="K99" s="1120">
        <v>50</v>
      </c>
      <c r="L99" s="444">
        <f t="shared" si="21"/>
        <v>800</v>
      </c>
      <c r="M99" s="426">
        <f t="shared" si="15"/>
        <v>3.6363636363636362</v>
      </c>
      <c r="N99" s="429">
        <f>VLOOKUP(F99,'Consultoria - Equipe'!$A$7:$Y$86,4,FALSE)</f>
        <v>12443.57</v>
      </c>
      <c r="O99" s="430">
        <f t="shared" si="22"/>
        <v>45249.345454545452</v>
      </c>
      <c r="P99" s="430"/>
      <c r="Q99" s="1133">
        <f>VLOOKUP(F99,'Consultoria - Equipe'!$A$7:$Y$86,5,FALSE)/100</f>
        <v>0.76959999999999995</v>
      </c>
      <c r="R99" s="430"/>
      <c r="S99" s="421">
        <f>((VLOOKUP(F99,'Consultoria - Equipe'!$A$7:$Y$86,23,FALSE))-(VLOOKUP(F99,'Consultoria - Equipe'!$A$7:$Y$86,5,FALSE)))/100</f>
        <v>9.035900000000012E-2</v>
      </c>
      <c r="T99" s="445"/>
      <c r="U99" s="446"/>
      <c r="V99" s="280"/>
      <c r="W99" s="281"/>
      <c r="X99" s="292"/>
      <c r="Y99" s="306"/>
      <c r="Z99" s="292"/>
      <c r="AA99" s="3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  <c r="BI99" s="207"/>
      <c r="BJ99" s="207"/>
      <c r="BK99" s="207"/>
      <c r="BL99" s="207"/>
      <c r="BM99" s="207"/>
      <c r="BN99" s="207"/>
      <c r="BO99" s="207"/>
      <c r="BP99" s="207"/>
      <c r="BQ99" s="207"/>
      <c r="BR99" s="207"/>
      <c r="BS99" s="207"/>
      <c r="BT99" s="207"/>
      <c r="BU99" s="207"/>
      <c r="BV99" s="207"/>
      <c r="BW99" s="207"/>
      <c r="BX99" s="207"/>
      <c r="BY99" s="207"/>
      <c r="BZ99" s="207"/>
      <c r="CA99" s="207"/>
      <c r="CB99" s="207"/>
      <c r="CC99" s="207"/>
      <c r="CD99" s="207"/>
      <c r="CE99" s="207"/>
      <c r="CF99" s="207"/>
      <c r="CG99" s="207"/>
      <c r="CH99" s="207"/>
      <c r="CI99" s="207"/>
      <c r="CJ99" s="207"/>
      <c r="CK99" s="207"/>
      <c r="CL99" s="207"/>
      <c r="CM99" s="207"/>
      <c r="CN99" s="207"/>
      <c r="CO99" s="207"/>
      <c r="CP99" s="207"/>
      <c r="CQ99" s="207"/>
      <c r="CR99" s="207"/>
      <c r="CS99" s="207"/>
      <c r="CT99" s="207"/>
      <c r="CU99" s="207"/>
      <c r="CV99" s="207"/>
      <c r="CW99" s="207"/>
      <c r="CX99" s="207"/>
      <c r="CY99" s="207"/>
      <c r="CZ99" s="207"/>
      <c r="DA99" s="207"/>
      <c r="DB99" s="207"/>
      <c r="DC99" s="207"/>
      <c r="DD99" s="207"/>
      <c r="DE99" s="207"/>
      <c r="DF99" s="207"/>
    </row>
    <row r="100" spans="1:110" ht="23.25" customHeight="1">
      <c r="A100" s="523" t="str">
        <f>'Orçamento Total'!A18</f>
        <v>Projeto de Terraplenagem</v>
      </c>
      <c r="B100" s="562" t="s">
        <v>204</v>
      </c>
      <c r="C100" s="538" t="s">
        <v>120</v>
      </c>
      <c r="D100" s="549" t="s">
        <v>121</v>
      </c>
      <c r="E100" s="406" t="str">
        <f>VLOOKUP(F100,'Consultoria - Equipe'!$A$7:$B$86,2,FALSE)</f>
        <v>Engenheiro de projetos pleno</v>
      </c>
      <c r="F100" s="407" t="s">
        <v>122</v>
      </c>
      <c r="G100" s="407" t="s">
        <v>88</v>
      </c>
      <c r="H100" s="407">
        <v>1</v>
      </c>
      <c r="I100" s="407">
        <v>1</v>
      </c>
      <c r="J100" s="408">
        <v>8</v>
      </c>
      <c r="K100" s="1100">
        <v>50</v>
      </c>
      <c r="L100" s="433">
        <f t="shared" si="21"/>
        <v>400</v>
      </c>
      <c r="M100" s="408">
        <f t="shared" si="15"/>
        <v>1.8181818181818181</v>
      </c>
      <c r="N100" s="411">
        <f>VLOOKUP(F100,'Consultoria - Equipe'!$A$7:$Y$86,4,FALSE)</f>
        <v>14798.49</v>
      </c>
      <c r="O100" s="412">
        <f t="shared" si="22"/>
        <v>26906.345454545452</v>
      </c>
      <c r="P100" s="412">
        <f>SUM(O100:O101)</f>
        <v>49531.018181818174</v>
      </c>
      <c r="Q100" s="1133">
        <f>VLOOKUP(F100,'Consultoria - Equipe'!$A$7:$Y$86,5,FALSE)/100</f>
        <v>0.76959999999999995</v>
      </c>
      <c r="R100" s="412">
        <f>SUMPRODUCT(O100:O101,Q100:Q101)</f>
        <v>38119.071592727269</v>
      </c>
      <c r="S100" s="421">
        <f>((VLOOKUP(F100,'Consultoria - Equipe'!$A$7:$Y$86,23,FALSE))-(VLOOKUP(F100,'Consultoria - Equipe'!$A$7:$Y$86,5,FALSE)))/100</f>
        <v>7.5980000000000131E-2</v>
      </c>
      <c r="T100" s="434">
        <f>SUMPRODUCT(O100:O101,S100:S101)</f>
        <v>4088.6869306000058</v>
      </c>
      <c r="U100" s="435">
        <f t="shared" si="14"/>
        <v>91738.776705145443</v>
      </c>
      <c r="V100" s="280"/>
      <c r="W100" s="281"/>
      <c r="X100" s="292"/>
      <c r="Y100" s="306"/>
      <c r="Z100" s="292"/>
      <c r="AA100" s="307"/>
      <c r="AB100" s="207"/>
      <c r="AC100" s="295"/>
      <c r="AD100" s="295"/>
      <c r="AE100" s="207"/>
      <c r="AF100" s="207"/>
      <c r="AG100" s="207"/>
      <c r="AH100" s="207"/>
      <c r="AI100" s="31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  <c r="BI100" s="207"/>
      <c r="BJ100" s="207"/>
      <c r="BK100" s="207"/>
      <c r="BL100" s="207"/>
      <c r="BM100" s="207"/>
      <c r="BN100" s="207"/>
      <c r="BO100" s="207"/>
      <c r="BP100" s="207"/>
      <c r="BQ100" s="207"/>
      <c r="BR100" s="207"/>
      <c r="BS100" s="207"/>
      <c r="BT100" s="207"/>
      <c r="BU100" s="207"/>
      <c r="BV100" s="207"/>
      <c r="BW100" s="207"/>
      <c r="BX100" s="207"/>
      <c r="BY100" s="207"/>
      <c r="BZ100" s="207"/>
      <c r="CA100" s="207"/>
      <c r="CB100" s="207"/>
      <c r="CC100" s="207"/>
      <c r="CD100" s="207"/>
      <c r="CE100" s="207"/>
      <c r="CF100" s="207"/>
      <c r="CG100" s="207"/>
      <c r="CH100" s="207"/>
      <c r="CI100" s="207"/>
      <c r="CJ100" s="207"/>
      <c r="CK100" s="207"/>
      <c r="CL100" s="207"/>
      <c r="CM100" s="207"/>
      <c r="CN100" s="207"/>
      <c r="CO100" s="207"/>
      <c r="CP100" s="207"/>
      <c r="CQ100" s="207"/>
      <c r="CR100" s="207"/>
      <c r="CS100" s="207"/>
      <c r="CT100" s="207"/>
      <c r="CU100" s="207"/>
      <c r="CV100" s="207"/>
      <c r="CW100" s="207"/>
      <c r="CX100" s="207"/>
      <c r="CY100" s="207"/>
      <c r="CZ100" s="207"/>
      <c r="DA100" s="207"/>
      <c r="DB100" s="207"/>
      <c r="DC100" s="207"/>
      <c r="DD100" s="207"/>
      <c r="DE100" s="207"/>
      <c r="DF100" s="207"/>
    </row>
    <row r="101" spans="1:110" ht="23.25" customHeight="1" thickBot="1">
      <c r="A101" s="525"/>
      <c r="B101" s="563"/>
      <c r="C101" s="495" t="s">
        <v>167</v>
      </c>
      <c r="D101" s="551" t="s">
        <v>132</v>
      </c>
      <c r="E101" s="425" t="str">
        <f>VLOOKUP(F101,'Consultoria - Equipe'!$A$7:$B$86,2,FALSE)</f>
        <v>Engenheiro de projetos júnior</v>
      </c>
      <c r="F101" s="424" t="s">
        <v>126</v>
      </c>
      <c r="G101" s="424" t="s">
        <v>88</v>
      </c>
      <c r="H101" s="424">
        <f>$H$100</f>
        <v>1</v>
      </c>
      <c r="I101" s="424">
        <v>1</v>
      </c>
      <c r="J101" s="426">
        <v>8</v>
      </c>
      <c r="K101" s="1120">
        <v>50</v>
      </c>
      <c r="L101" s="444">
        <f t="shared" si="21"/>
        <v>400</v>
      </c>
      <c r="M101" s="426">
        <f t="shared" si="15"/>
        <v>1.8181818181818181</v>
      </c>
      <c r="N101" s="429">
        <f>VLOOKUP(F101,'Consultoria - Equipe'!$A$7:$Y$86,4,FALSE)</f>
        <v>12443.57</v>
      </c>
      <c r="O101" s="430">
        <f t="shared" si="22"/>
        <v>22624.672727272726</v>
      </c>
      <c r="P101" s="430"/>
      <c r="Q101" s="1133">
        <f>VLOOKUP(F101,'Consultoria - Equipe'!$A$7:$Y$86,5,FALSE)/100</f>
        <v>0.76959999999999995</v>
      </c>
      <c r="R101" s="430"/>
      <c r="S101" s="421">
        <f>((VLOOKUP(F101,'Consultoria - Equipe'!$A$7:$Y$86,23,FALSE))-(VLOOKUP(F101,'Consultoria - Equipe'!$A$7:$Y$86,5,FALSE)))/100</f>
        <v>9.035900000000012E-2</v>
      </c>
      <c r="T101" s="445"/>
      <c r="U101" s="446"/>
      <c r="V101" s="280"/>
      <c r="W101" s="291"/>
      <c r="X101" s="292"/>
      <c r="Y101" s="306"/>
      <c r="Z101" s="292"/>
      <c r="AA101" s="307"/>
      <c r="AB101" s="312"/>
      <c r="AC101" s="295"/>
      <c r="AD101" s="295"/>
      <c r="AE101" s="207"/>
      <c r="AF101" s="207"/>
      <c r="AG101" s="207"/>
      <c r="AH101" s="207"/>
      <c r="AI101" s="31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  <c r="BI101" s="207"/>
      <c r="BJ101" s="207"/>
      <c r="BK101" s="207"/>
      <c r="BL101" s="207"/>
      <c r="BM101" s="207"/>
      <c r="BN101" s="207"/>
      <c r="BO101" s="207"/>
      <c r="BP101" s="207"/>
      <c r="BQ101" s="207"/>
      <c r="BR101" s="207"/>
      <c r="BS101" s="207"/>
      <c r="BT101" s="207"/>
      <c r="BU101" s="207"/>
      <c r="BV101" s="207"/>
      <c r="BW101" s="207"/>
      <c r="BX101" s="207"/>
      <c r="BY101" s="207"/>
      <c r="BZ101" s="207"/>
      <c r="CA101" s="207"/>
      <c r="CB101" s="207"/>
      <c r="CC101" s="207"/>
      <c r="CD101" s="207"/>
      <c r="CE101" s="207"/>
      <c r="CF101" s="207"/>
      <c r="CG101" s="207"/>
      <c r="CH101" s="207"/>
      <c r="CI101" s="207"/>
      <c r="CJ101" s="207"/>
      <c r="CK101" s="207"/>
      <c r="CL101" s="207"/>
      <c r="CM101" s="207"/>
      <c r="CN101" s="207"/>
      <c r="CO101" s="207"/>
      <c r="CP101" s="207"/>
      <c r="CQ101" s="207"/>
      <c r="CR101" s="207"/>
      <c r="CS101" s="207"/>
      <c r="CT101" s="207"/>
      <c r="CU101" s="207"/>
      <c r="CV101" s="207"/>
      <c r="CW101" s="207"/>
      <c r="CX101" s="207"/>
      <c r="CY101" s="207"/>
      <c r="CZ101" s="207"/>
      <c r="DA101" s="207"/>
      <c r="DB101" s="207"/>
      <c r="DC101" s="207"/>
      <c r="DD101" s="207"/>
      <c r="DE101" s="207"/>
      <c r="DF101" s="207"/>
    </row>
    <row r="102" spans="1:110" ht="23.25" customHeight="1">
      <c r="A102" s="523" t="str">
        <f>'Orçamento Total'!A19</f>
        <v>Projeto de Drenagem e OAC</v>
      </c>
      <c r="B102" s="564" t="s">
        <v>205</v>
      </c>
      <c r="C102" s="538" t="s">
        <v>120</v>
      </c>
      <c r="D102" s="549" t="s">
        <v>121</v>
      </c>
      <c r="E102" s="406" t="str">
        <f>VLOOKUP(F102,'Consultoria - Equipe'!$A$7:$B$86,2,FALSE)</f>
        <v>Engenheiro de projetos pleno</v>
      </c>
      <c r="F102" s="407" t="s">
        <v>122</v>
      </c>
      <c r="G102" s="407" t="s">
        <v>88</v>
      </c>
      <c r="H102" s="407">
        <v>1</v>
      </c>
      <c r="I102" s="407">
        <v>2</v>
      </c>
      <c r="J102" s="408">
        <v>8</v>
      </c>
      <c r="K102" s="1100">
        <v>50</v>
      </c>
      <c r="L102" s="433">
        <f t="shared" ref="L102:L106" si="23">H102*J102*K102*I102</f>
        <v>800</v>
      </c>
      <c r="M102" s="408">
        <f t="shared" si="15"/>
        <v>3.6363636363636362</v>
      </c>
      <c r="N102" s="411">
        <f>VLOOKUP(F102,'Consultoria - Equipe'!$A$7:$Y$86,4,FALSE)</f>
        <v>14798.49</v>
      </c>
      <c r="O102" s="412">
        <f t="shared" ref="O102:O108" si="24">M102*N102</f>
        <v>53812.690909090903</v>
      </c>
      <c r="P102" s="412">
        <f>SUM(O102:O103)</f>
        <v>76437.363636363632</v>
      </c>
      <c r="Q102" s="1133">
        <f>VLOOKUP(F102,'Consultoria - Equipe'!$A$7:$Y$86,5,FALSE)/100</f>
        <v>0.76959999999999995</v>
      </c>
      <c r="R102" s="412">
        <f>SUMPRODUCT(O102:O103,Q102:Q103)</f>
        <v>58826.195054545446</v>
      </c>
      <c r="S102" s="421">
        <f>((VLOOKUP(F102,'Consultoria - Equipe'!$A$7:$Y$86,23,FALSE))-(VLOOKUP(F102,'Consultoria - Equipe'!$A$7:$Y$86,5,FALSE)))/100</f>
        <v>7.5980000000000131E-2</v>
      </c>
      <c r="T102" s="434">
        <f>SUMPRODUCT(O102:O103,S102:S103)</f>
        <v>6133.0310582363727</v>
      </c>
      <c r="U102" s="435">
        <f t="shared" si="14"/>
        <v>141396.58974914544</v>
      </c>
      <c r="V102" s="280"/>
      <c r="W102" s="281"/>
      <c r="X102" s="292"/>
      <c r="Y102" s="306"/>
      <c r="Z102" s="292"/>
      <c r="AA102" s="307"/>
      <c r="AB102" s="207"/>
      <c r="AC102" s="295"/>
      <c r="AD102" s="295"/>
      <c r="AE102" s="207"/>
      <c r="AF102" s="207"/>
      <c r="AG102" s="207"/>
      <c r="AH102" s="207"/>
      <c r="AI102" s="31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207"/>
      <c r="BL102" s="207"/>
      <c r="BM102" s="207"/>
      <c r="BN102" s="207"/>
      <c r="BO102" s="207"/>
      <c r="BP102" s="207"/>
      <c r="BQ102" s="207"/>
      <c r="BR102" s="207"/>
      <c r="BS102" s="207"/>
      <c r="BT102" s="207"/>
      <c r="BU102" s="207"/>
      <c r="BV102" s="207"/>
      <c r="BW102" s="207"/>
      <c r="BX102" s="207"/>
      <c r="BY102" s="207"/>
      <c r="BZ102" s="207"/>
      <c r="CA102" s="207"/>
      <c r="CB102" s="207"/>
      <c r="CC102" s="207"/>
      <c r="CD102" s="207"/>
      <c r="CE102" s="207"/>
      <c r="CF102" s="207"/>
      <c r="CG102" s="207"/>
      <c r="CH102" s="207"/>
      <c r="CI102" s="207"/>
      <c r="CJ102" s="207"/>
      <c r="CK102" s="207"/>
      <c r="CL102" s="207"/>
      <c r="CM102" s="207"/>
      <c r="CN102" s="207"/>
      <c r="CO102" s="207"/>
      <c r="CP102" s="207"/>
      <c r="CQ102" s="207"/>
      <c r="CR102" s="207"/>
      <c r="CS102" s="207"/>
      <c r="CT102" s="207"/>
      <c r="CU102" s="207"/>
      <c r="CV102" s="207"/>
      <c r="CW102" s="207"/>
      <c r="CX102" s="207"/>
      <c r="CY102" s="207"/>
      <c r="CZ102" s="207"/>
      <c r="DA102" s="207"/>
      <c r="DB102" s="207"/>
      <c r="DC102" s="207"/>
      <c r="DD102" s="207"/>
      <c r="DE102" s="207"/>
      <c r="DF102" s="207"/>
    </row>
    <row r="103" spans="1:110" ht="23.25" customHeight="1" thickBot="1">
      <c r="A103" s="524"/>
      <c r="B103" s="531"/>
      <c r="C103" s="496" t="s">
        <v>167</v>
      </c>
      <c r="D103" s="550" t="s">
        <v>132</v>
      </c>
      <c r="E103" s="414" t="str">
        <f>VLOOKUP(F103,'Consultoria - Equipe'!$A$7:$B$86,2,FALSE)</f>
        <v>Engenheiro de projetos júnior</v>
      </c>
      <c r="F103" s="415" t="s">
        <v>126</v>
      </c>
      <c r="G103" s="415" t="s">
        <v>88</v>
      </c>
      <c r="H103" s="415">
        <v>1</v>
      </c>
      <c r="I103" s="415">
        <v>1</v>
      </c>
      <c r="J103" s="416">
        <v>8</v>
      </c>
      <c r="K103" s="1047">
        <v>50</v>
      </c>
      <c r="L103" s="441">
        <f t="shared" si="23"/>
        <v>400</v>
      </c>
      <c r="M103" s="416">
        <f t="shared" si="15"/>
        <v>1.8181818181818181</v>
      </c>
      <c r="N103" s="419">
        <f>VLOOKUP(F103,'Consultoria - Equipe'!$A$7:$Y$86,4,FALSE)</f>
        <v>12443.57</v>
      </c>
      <c r="O103" s="420">
        <f t="shared" si="24"/>
        <v>22624.672727272726</v>
      </c>
      <c r="P103" s="420"/>
      <c r="Q103" s="1133">
        <f>VLOOKUP(F103,'Consultoria - Equipe'!$A$7:$Y$86,5,FALSE)/100</f>
        <v>0.76959999999999995</v>
      </c>
      <c r="R103" s="420"/>
      <c r="S103" s="421">
        <f>((VLOOKUP(F103,'Consultoria - Equipe'!$A$7:$Y$86,23,FALSE))-(VLOOKUP(F103,'Consultoria - Equipe'!$A$7:$Y$86,5,FALSE)))/100</f>
        <v>9.035900000000012E-2</v>
      </c>
      <c r="T103" s="442"/>
      <c r="U103" s="443"/>
      <c r="V103" s="280"/>
      <c r="W103" s="281"/>
      <c r="X103" s="292"/>
      <c r="Y103" s="306"/>
      <c r="Z103" s="292"/>
      <c r="AA103" s="307"/>
      <c r="AB103" s="207"/>
      <c r="AC103" s="295"/>
      <c r="AD103" s="295"/>
      <c r="AE103" s="207"/>
      <c r="AF103" s="207"/>
      <c r="AG103" s="207"/>
      <c r="AH103" s="207"/>
      <c r="AI103" s="31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  <c r="BI103" s="207"/>
      <c r="BJ103" s="207"/>
      <c r="BK103" s="207"/>
      <c r="BL103" s="207"/>
      <c r="BM103" s="207"/>
      <c r="BN103" s="207"/>
      <c r="BO103" s="207"/>
      <c r="BP103" s="207"/>
      <c r="BQ103" s="207"/>
      <c r="BR103" s="207"/>
      <c r="BS103" s="207"/>
      <c r="BT103" s="207"/>
      <c r="BU103" s="207"/>
      <c r="BV103" s="207"/>
      <c r="BW103" s="207"/>
      <c r="BX103" s="207"/>
      <c r="BY103" s="207"/>
      <c r="BZ103" s="207"/>
      <c r="CA103" s="207"/>
      <c r="CB103" s="207"/>
      <c r="CC103" s="207"/>
      <c r="CD103" s="207"/>
      <c r="CE103" s="207"/>
      <c r="CF103" s="207"/>
      <c r="CG103" s="207"/>
      <c r="CH103" s="207"/>
      <c r="CI103" s="207"/>
      <c r="CJ103" s="207"/>
      <c r="CK103" s="207"/>
      <c r="CL103" s="207"/>
      <c r="CM103" s="207"/>
      <c r="CN103" s="207"/>
      <c r="CO103" s="207"/>
      <c r="CP103" s="207"/>
      <c r="CQ103" s="207"/>
      <c r="CR103" s="207"/>
      <c r="CS103" s="207"/>
      <c r="CT103" s="207"/>
      <c r="CU103" s="207"/>
      <c r="CV103" s="207"/>
      <c r="CW103" s="207"/>
      <c r="CX103" s="207"/>
      <c r="CY103" s="207"/>
      <c r="CZ103" s="207"/>
      <c r="DA103" s="207"/>
      <c r="DB103" s="207"/>
      <c r="DC103" s="207"/>
      <c r="DD103" s="207"/>
      <c r="DE103" s="207"/>
      <c r="DF103" s="207"/>
    </row>
    <row r="104" spans="1:110" ht="23.25" customHeight="1">
      <c r="A104" s="523" t="str">
        <f>'Orçamento Total'!A20</f>
        <v>Projeto de Pavimentação</v>
      </c>
      <c r="B104" s="562" t="s">
        <v>206</v>
      </c>
      <c r="C104" s="538" t="s">
        <v>120</v>
      </c>
      <c r="D104" s="549" t="s">
        <v>121</v>
      </c>
      <c r="E104" s="406" t="str">
        <f>VLOOKUP(F104,'Consultoria - Equipe'!$A$7:$B$86,2,FALSE)</f>
        <v>Engenheiro de projetos pleno</v>
      </c>
      <c r="F104" s="407" t="s">
        <v>122</v>
      </c>
      <c r="G104" s="407" t="s">
        <v>88</v>
      </c>
      <c r="H104" s="407">
        <v>1</v>
      </c>
      <c r="I104" s="407">
        <v>1</v>
      </c>
      <c r="J104" s="408">
        <v>8</v>
      </c>
      <c r="K104" s="1100">
        <v>53</v>
      </c>
      <c r="L104" s="433">
        <f t="shared" si="23"/>
        <v>424</v>
      </c>
      <c r="M104" s="408">
        <f t="shared" si="15"/>
        <v>1.9272727272727272</v>
      </c>
      <c r="N104" s="411">
        <f>VLOOKUP(F104,'Consultoria - Equipe'!$A$7:$Y$86,4,FALSE)</f>
        <v>14798.49</v>
      </c>
      <c r="O104" s="412">
        <f t="shared" si="24"/>
        <v>28520.72618181818</v>
      </c>
      <c r="P104" s="412">
        <f>SUM(O104:O106)</f>
        <v>98034.504727272724</v>
      </c>
      <c r="Q104" s="1133">
        <f>VLOOKUP(F104,'Consultoria - Equipe'!$A$7:$Y$86,5,FALSE)/100</f>
        <v>0.76959999999999995</v>
      </c>
      <c r="R104" s="412">
        <f>SUMPRODUCT(O104:O106,Q104:Q106)</f>
        <v>75447.35483810908</v>
      </c>
      <c r="S104" s="421">
        <f>((VLOOKUP(F104,'Consultoria - Equipe'!$A$7:$Y$86,23,FALSE))-(VLOOKUP(F104,'Consultoria - Equipe'!$A$7:$Y$86,5,FALSE)))/100</f>
        <v>7.5980000000000131E-2</v>
      </c>
      <c r="T104" s="434">
        <f>SUMPRODUCT(O104:O106,S104:S106)</f>
        <v>6496.5782290250982</v>
      </c>
      <c r="U104" s="435">
        <f t="shared" si="14"/>
        <v>179978.4377944069</v>
      </c>
      <c r="V104" s="280"/>
      <c r="W104" s="291"/>
      <c r="X104" s="292"/>
      <c r="Y104" s="306"/>
      <c r="Z104" s="292"/>
      <c r="AA104" s="307"/>
      <c r="AB104" s="312"/>
      <c r="AC104" s="295"/>
      <c r="AD104" s="295"/>
      <c r="AE104" s="207"/>
      <c r="AF104" s="207"/>
      <c r="AG104" s="207"/>
      <c r="AH104" s="207"/>
      <c r="AI104" s="31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  <c r="BS104" s="207"/>
      <c r="BT104" s="207"/>
      <c r="BU104" s="207"/>
      <c r="BV104" s="207"/>
      <c r="BW104" s="207"/>
      <c r="BX104" s="207"/>
      <c r="BY104" s="207"/>
      <c r="BZ104" s="207"/>
      <c r="CA104" s="207"/>
      <c r="CB104" s="207"/>
      <c r="CC104" s="207"/>
      <c r="CD104" s="207"/>
      <c r="CE104" s="207"/>
      <c r="CF104" s="207"/>
      <c r="CG104" s="207"/>
      <c r="CH104" s="207"/>
      <c r="CI104" s="207"/>
      <c r="CJ104" s="207"/>
      <c r="CK104" s="207"/>
      <c r="CL104" s="207"/>
      <c r="CM104" s="207"/>
      <c r="CN104" s="207"/>
      <c r="CO104" s="207"/>
      <c r="CP104" s="207"/>
      <c r="CQ104" s="207"/>
      <c r="CR104" s="207"/>
      <c r="CS104" s="207"/>
      <c r="CT104" s="207"/>
      <c r="CU104" s="207"/>
      <c r="CV104" s="207"/>
      <c r="CW104" s="207"/>
      <c r="CX104" s="207"/>
      <c r="CY104" s="207"/>
      <c r="CZ104" s="207"/>
      <c r="DA104" s="207"/>
      <c r="DB104" s="207"/>
      <c r="DC104" s="207"/>
      <c r="DD104" s="207"/>
      <c r="DE104" s="207"/>
      <c r="DF104" s="207"/>
    </row>
    <row r="105" spans="1:110" ht="23.25" customHeight="1">
      <c r="A105" s="524"/>
      <c r="B105" s="535"/>
      <c r="C105" s="496" t="s">
        <v>167</v>
      </c>
      <c r="D105" s="550" t="s">
        <v>132</v>
      </c>
      <c r="E105" s="414" t="str">
        <f>VLOOKUP(F105,'Consultoria - Equipe'!$A$7:$B$86,2,FALSE)</f>
        <v>Engenheiro de projetos júnior</v>
      </c>
      <c r="F105" s="415" t="s">
        <v>126</v>
      </c>
      <c r="G105" s="415" t="s">
        <v>88</v>
      </c>
      <c r="H105" s="415">
        <f>$H$104</f>
        <v>1</v>
      </c>
      <c r="I105" s="415">
        <v>1</v>
      </c>
      <c r="J105" s="416">
        <v>8</v>
      </c>
      <c r="K105" s="1111">
        <v>53</v>
      </c>
      <c r="L105" s="441">
        <f t="shared" si="23"/>
        <v>424</v>
      </c>
      <c r="M105" s="416">
        <f t="shared" si="15"/>
        <v>1.9272727272727272</v>
      </c>
      <c r="N105" s="419">
        <f>VLOOKUP(F105,'Consultoria - Equipe'!$A$7:$Y$86,4,FALSE)</f>
        <v>12443.57</v>
      </c>
      <c r="O105" s="420">
        <f t="shared" si="24"/>
        <v>23982.153090909091</v>
      </c>
      <c r="P105" s="420"/>
      <c r="Q105" s="1133">
        <f>VLOOKUP(F105,'Consultoria - Equipe'!$A$7:$Y$86,5,FALSE)/100</f>
        <v>0.76959999999999995</v>
      </c>
      <c r="R105" s="420"/>
      <c r="S105" s="421">
        <f>((VLOOKUP(F105,'Consultoria - Equipe'!$A$7:$Y$86,23,FALSE))-(VLOOKUP(F105,'Consultoria - Equipe'!$A$7:$Y$86,5,FALSE)))/100</f>
        <v>9.035900000000012E-2</v>
      </c>
      <c r="T105" s="442"/>
      <c r="U105" s="443"/>
      <c r="V105" s="280"/>
      <c r="W105" s="281"/>
      <c r="X105" s="292"/>
      <c r="Y105" s="306"/>
      <c r="Z105" s="292"/>
      <c r="AA105" s="307"/>
      <c r="AB105" s="207"/>
      <c r="AC105" s="295"/>
      <c r="AD105" s="295"/>
      <c r="AE105" s="207"/>
      <c r="AF105" s="207"/>
      <c r="AG105" s="207"/>
      <c r="AH105" s="207"/>
      <c r="AI105" s="31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  <c r="BI105" s="207"/>
      <c r="BJ105" s="207"/>
      <c r="BK105" s="207"/>
      <c r="BL105" s="207"/>
      <c r="BM105" s="207"/>
      <c r="BN105" s="207"/>
      <c r="BO105" s="207"/>
      <c r="BP105" s="207"/>
      <c r="BQ105" s="207"/>
      <c r="BR105" s="207"/>
      <c r="BS105" s="207"/>
      <c r="BT105" s="207"/>
      <c r="BU105" s="207"/>
      <c r="BV105" s="207"/>
      <c r="BW105" s="207"/>
      <c r="BX105" s="207"/>
      <c r="BY105" s="207"/>
      <c r="BZ105" s="207"/>
      <c r="CA105" s="207"/>
      <c r="CB105" s="207"/>
      <c r="CC105" s="207"/>
      <c r="CD105" s="207"/>
      <c r="CE105" s="207"/>
      <c r="CF105" s="207"/>
      <c r="CG105" s="207"/>
      <c r="CH105" s="207"/>
      <c r="CI105" s="207"/>
      <c r="CJ105" s="207"/>
      <c r="CK105" s="207"/>
      <c r="CL105" s="207"/>
      <c r="CM105" s="207"/>
      <c r="CN105" s="207"/>
      <c r="CO105" s="207"/>
      <c r="CP105" s="207"/>
      <c r="CQ105" s="207"/>
      <c r="CR105" s="207"/>
      <c r="CS105" s="207"/>
      <c r="CT105" s="207"/>
      <c r="CU105" s="207"/>
      <c r="CV105" s="207"/>
      <c r="CW105" s="207"/>
      <c r="CX105" s="207"/>
      <c r="CY105" s="207"/>
      <c r="CZ105" s="207"/>
      <c r="DA105" s="207"/>
      <c r="DB105" s="207"/>
      <c r="DC105" s="207"/>
      <c r="DD105" s="207"/>
      <c r="DE105" s="207"/>
      <c r="DF105" s="207"/>
    </row>
    <row r="106" spans="1:110" ht="23.25" customHeight="1" thickBot="1">
      <c r="A106" s="525"/>
      <c r="B106" s="563"/>
      <c r="C106" s="543" t="s">
        <v>113</v>
      </c>
      <c r="D106" s="551" t="s">
        <v>114</v>
      </c>
      <c r="E106" s="425" t="str">
        <f>VLOOKUP(F106,'Consultoria - Equipe'!$A$7:$B$86,2,FALSE)</f>
        <v>Engenheiro consultor especial</v>
      </c>
      <c r="F106" s="424" t="s">
        <v>170</v>
      </c>
      <c r="G106" s="424" t="s">
        <v>88</v>
      </c>
      <c r="H106" s="424">
        <f>$H$51</f>
        <v>1</v>
      </c>
      <c r="I106" s="424">
        <v>1</v>
      </c>
      <c r="J106" s="426">
        <v>8</v>
      </c>
      <c r="K106" s="1120">
        <v>53</v>
      </c>
      <c r="L106" s="444">
        <f t="shared" si="23"/>
        <v>424</v>
      </c>
      <c r="M106" s="426">
        <f t="shared" si="15"/>
        <v>1.9272727272727272</v>
      </c>
      <c r="N106" s="429">
        <f>VLOOKUP(F106,'Consultoria - Equipe'!$A$7:$Y$86,4,FALSE)</f>
        <v>23624.9</v>
      </c>
      <c r="O106" s="430">
        <f t="shared" si="24"/>
        <v>45531.625454545458</v>
      </c>
      <c r="P106" s="430"/>
      <c r="Q106" s="1133">
        <f>VLOOKUP(F106,'Consultoria - Equipe'!$A$7:$Y$86,5,FALSE)/100</f>
        <v>0.76959999999999995</v>
      </c>
      <c r="R106" s="430"/>
      <c r="S106" s="421">
        <f>((VLOOKUP(F106,'Consultoria - Equipe'!$A$7:$Y$86,23,FALSE))-(VLOOKUP(F106,'Consultoria - Equipe'!$A$7:$Y$86,5,FALSE)))/100</f>
        <v>4.749600000000001E-2</v>
      </c>
      <c r="T106" s="445"/>
      <c r="U106" s="446"/>
      <c r="V106" s="280"/>
      <c r="W106" s="281"/>
      <c r="X106" s="292"/>
      <c r="Y106" s="306"/>
      <c r="Z106" s="292"/>
      <c r="AA106" s="307"/>
      <c r="AB106" s="207"/>
      <c r="AC106" s="295"/>
      <c r="AD106" s="295"/>
      <c r="AE106" s="207"/>
      <c r="AF106" s="207"/>
      <c r="AG106" s="207"/>
      <c r="AH106" s="207"/>
      <c r="AI106" s="31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  <c r="BS106" s="207"/>
      <c r="BT106" s="207"/>
      <c r="BU106" s="207"/>
      <c r="BV106" s="207"/>
      <c r="BW106" s="207"/>
      <c r="BX106" s="207"/>
      <c r="BY106" s="207"/>
      <c r="BZ106" s="207"/>
      <c r="CA106" s="207"/>
      <c r="CB106" s="207"/>
      <c r="CC106" s="207"/>
      <c r="CD106" s="207"/>
      <c r="CE106" s="207"/>
      <c r="CF106" s="207"/>
      <c r="CG106" s="207"/>
      <c r="CH106" s="207"/>
      <c r="CI106" s="207"/>
      <c r="CJ106" s="207"/>
      <c r="CK106" s="207"/>
      <c r="CL106" s="207"/>
      <c r="CM106" s="207"/>
      <c r="CN106" s="207"/>
      <c r="CO106" s="207"/>
      <c r="CP106" s="207"/>
      <c r="CQ106" s="207"/>
      <c r="CR106" s="207"/>
      <c r="CS106" s="207"/>
      <c r="CT106" s="207"/>
      <c r="CU106" s="207"/>
      <c r="CV106" s="207"/>
      <c r="CW106" s="207"/>
      <c r="CX106" s="207"/>
      <c r="CY106" s="207"/>
      <c r="CZ106" s="207"/>
      <c r="DA106" s="207"/>
      <c r="DB106" s="207"/>
      <c r="DC106" s="207"/>
      <c r="DD106" s="207"/>
      <c r="DE106" s="207"/>
      <c r="DF106" s="207"/>
    </row>
    <row r="107" spans="1:110" ht="23.25" customHeight="1">
      <c r="A107" s="523" t="str">
        <f>B107</f>
        <v>Projeto de Passarelas</v>
      </c>
      <c r="B107" s="564" t="s">
        <v>207</v>
      </c>
      <c r="C107" s="541" t="s">
        <v>120</v>
      </c>
      <c r="D107" s="549" t="s">
        <v>121</v>
      </c>
      <c r="E107" s="406" t="str">
        <f>VLOOKUP(F107,'Consultoria - Equipe'!$A$7:$B$86,2,FALSE)</f>
        <v>Engenheiro de projetos pleno</v>
      </c>
      <c r="F107" s="407" t="s">
        <v>122</v>
      </c>
      <c r="G107" s="407" t="s">
        <v>88</v>
      </c>
      <c r="H107" s="407">
        <v>1</v>
      </c>
      <c r="I107" s="407">
        <v>1</v>
      </c>
      <c r="J107" s="408">
        <v>8</v>
      </c>
      <c r="K107" s="448">
        <v>0</v>
      </c>
      <c r="L107" s="433">
        <f>H107*I107*J107*K107</f>
        <v>0</v>
      </c>
      <c r="M107" s="408">
        <f t="shared" si="15"/>
        <v>0</v>
      </c>
      <c r="N107" s="411">
        <f>VLOOKUP(F107,'Consultoria - Equipe'!$A$7:$Y$86,4,FALSE)</f>
        <v>14798.49</v>
      </c>
      <c r="O107" s="412">
        <f t="shared" si="24"/>
        <v>0</v>
      </c>
      <c r="P107" s="412">
        <f>SUM(O107:O108)</f>
        <v>0</v>
      </c>
      <c r="Q107" s="1133">
        <f>VLOOKUP(F107,'Consultoria - Equipe'!$A$7:$Y$86,5,FALSE)/100</f>
        <v>0.76959999999999995</v>
      </c>
      <c r="R107" s="412">
        <f>SUMPRODUCT(O107:O108,Q107:Q108)</f>
        <v>0</v>
      </c>
      <c r="S107" s="421">
        <f>((VLOOKUP(F107,'Consultoria - Equipe'!$A$7:$Y$86,23,FALSE))-(VLOOKUP(F107,'Consultoria - Equipe'!$A$7:$Y$86,5,FALSE)))/100</f>
        <v>7.5980000000000131E-2</v>
      </c>
      <c r="T107" s="434">
        <f>SUMPRODUCT(O107:O108,S107:S108)</f>
        <v>0</v>
      </c>
      <c r="U107" s="435">
        <f t="shared" si="14"/>
        <v>0</v>
      </c>
      <c r="V107" s="280"/>
      <c r="W107" s="281"/>
      <c r="X107" s="292"/>
      <c r="Y107" s="306"/>
      <c r="Z107" s="292"/>
      <c r="AA107" s="307"/>
      <c r="AB107" s="207"/>
      <c r="AC107" s="295"/>
      <c r="AD107" s="295"/>
      <c r="AE107" s="207"/>
      <c r="AF107" s="207"/>
      <c r="AG107" s="207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  <c r="BI107" s="207"/>
      <c r="BJ107" s="207"/>
      <c r="BK107" s="207"/>
      <c r="BL107" s="207"/>
      <c r="BM107" s="207"/>
      <c r="BN107" s="207"/>
      <c r="BO107" s="207"/>
      <c r="BP107" s="207"/>
      <c r="BQ107" s="207"/>
      <c r="BR107" s="207"/>
      <c r="BS107" s="207"/>
      <c r="BT107" s="207"/>
      <c r="BU107" s="207"/>
      <c r="BV107" s="207"/>
      <c r="BW107" s="207"/>
      <c r="BX107" s="207"/>
      <c r="BY107" s="207"/>
      <c r="BZ107" s="207"/>
      <c r="CA107" s="207"/>
      <c r="CB107" s="207"/>
      <c r="CC107" s="207"/>
      <c r="CD107" s="207"/>
      <c r="CE107" s="207"/>
      <c r="CF107" s="207"/>
      <c r="CG107" s="207"/>
      <c r="CH107" s="207"/>
      <c r="CI107" s="207"/>
      <c r="CJ107" s="207"/>
      <c r="CK107" s="207"/>
      <c r="CL107" s="207"/>
      <c r="CM107" s="207"/>
      <c r="CN107" s="207"/>
      <c r="CO107" s="207"/>
      <c r="CP107" s="207"/>
      <c r="CQ107" s="207"/>
      <c r="CR107" s="207"/>
      <c r="CS107" s="207"/>
      <c r="CT107" s="207"/>
      <c r="CU107" s="207"/>
      <c r="CV107" s="207"/>
      <c r="CW107" s="207"/>
      <c r="CX107" s="207"/>
      <c r="CY107" s="207"/>
      <c r="CZ107" s="207"/>
      <c r="DA107" s="207"/>
      <c r="DB107" s="207"/>
      <c r="DC107" s="207"/>
      <c r="DD107" s="207"/>
      <c r="DE107" s="207"/>
      <c r="DF107" s="207"/>
    </row>
    <row r="108" spans="1:110" ht="23.25" customHeight="1" thickBot="1">
      <c r="A108" s="525"/>
      <c r="B108" s="565"/>
      <c r="C108" s="543" t="s">
        <v>167</v>
      </c>
      <c r="D108" s="551" t="s">
        <v>132</v>
      </c>
      <c r="E108" s="425" t="str">
        <f>VLOOKUP(F108,'Consultoria - Equipe'!$A$7:$B$86,2,FALSE)</f>
        <v>Engenheiro de projetos júnior</v>
      </c>
      <c r="F108" s="424" t="s">
        <v>126</v>
      </c>
      <c r="G108" s="424" t="s">
        <v>88</v>
      </c>
      <c r="H108" s="424">
        <v>1</v>
      </c>
      <c r="I108" s="424">
        <v>1</v>
      </c>
      <c r="J108" s="426">
        <v>8</v>
      </c>
      <c r="K108" s="450">
        <v>0</v>
      </c>
      <c r="L108" s="444">
        <f>H108*I108*J108*K108</f>
        <v>0</v>
      </c>
      <c r="M108" s="426">
        <f t="shared" si="15"/>
        <v>0</v>
      </c>
      <c r="N108" s="429">
        <f>VLOOKUP(F108,'Consultoria - Equipe'!$A$7:$Y$86,4,FALSE)</f>
        <v>12443.57</v>
      </c>
      <c r="O108" s="430">
        <f t="shared" si="24"/>
        <v>0</v>
      </c>
      <c r="P108" s="430"/>
      <c r="Q108" s="1133">
        <f>VLOOKUP(F108,'Consultoria - Equipe'!$A$7:$Y$86,5,FALSE)/100</f>
        <v>0.76959999999999995</v>
      </c>
      <c r="R108" s="430"/>
      <c r="S108" s="421">
        <f>((VLOOKUP(F108,'Consultoria - Equipe'!$A$7:$Y$86,23,FALSE))-(VLOOKUP(F108,'Consultoria - Equipe'!$A$7:$Y$86,5,FALSE)))/100</f>
        <v>9.035900000000012E-2</v>
      </c>
      <c r="T108" s="445"/>
      <c r="U108" s="446"/>
      <c r="V108" s="280"/>
      <c r="W108" s="281"/>
      <c r="X108" s="292"/>
      <c r="Y108" s="306"/>
      <c r="Z108" s="292"/>
      <c r="AA108" s="307"/>
      <c r="AB108" s="207"/>
      <c r="AC108" s="295"/>
      <c r="AD108" s="295"/>
      <c r="AE108" s="207"/>
      <c r="AF108" s="207"/>
      <c r="AG108" s="207"/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207"/>
      <c r="BL108" s="207"/>
      <c r="BM108" s="207"/>
      <c r="BN108" s="207"/>
      <c r="BO108" s="207"/>
      <c r="BP108" s="207"/>
      <c r="BQ108" s="207"/>
      <c r="BR108" s="207"/>
      <c r="BS108" s="207"/>
      <c r="BT108" s="207"/>
      <c r="BU108" s="207"/>
      <c r="BV108" s="207"/>
      <c r="BW108" s="207"/>
      <c r="BX108" s="207"/>
      <c r="BY108" s="207"/>
      <c r="BZ108" s="207"/>
      <c r="CA108" s="207"/>
      <c r="CB108" s="207"/>
      <c r="CC108" s="207"/>
      <c r="CD108" s="207"/>
      <c r="CE108" s="207"/>
      <c r="CF108" s="207"/>
      <c r="CG108" s="207"/>
      <c r="CH108" s="207"/>
      <c r="CI108" s="207"/>
      <c r="CJ108" s="207"/>
      <c r="CK108" s="207"/>
      <c r="CL108" s="207"/>
      <c r="CM108" s="207"/>
      <c r="CN108" s="207"/>
      <c r="CO108" s="207"/>
      <c r="CP108" s="207"/>
      <c r="CQ108" s="207"/>
      <c r="CR108" s="207"/>
      <c r="CS108" s="207"/>
      <c r="CT108" s="207"/>
      <c r="CU108" s="207"/>
      <c r="CV108" s="207"/>
      <c r="CW108" s="207"/>
      <c r="CX108" s="207"/>
      <c r="CY108" s="207"/>
      <c r="CZ108" s="207"/>
      <c r="DA108" s="207"/>
      <c r="DB108" s="207"/>
      <c r="DC108" s="207"/>
      <c r="DD108" s="207"/>
      <c r="DE108" s="207"/>
      <c r="DF108" s="207"/>
    </row>
    <row r="109" spans="1:110" ht="23.25" customHeight="1">
      <c r="A109" s="523" t="str">
        <f>'Orçamento Total'!A22</f>
        <v>Projetos de OAEs (Pontes, Viadutos e Túneis)</v>
      </c>
      <c r="B109" s="562" t="s">
        <v>208</v>
      </c>
      <c r="C109" s="538" t="s">
        <v>209</v>
      </c>
      <c r="D109" s="549" t="s">
        <v>124</v>
      </c>
      <c r="E109" s="406" t="str">
        <f>VLOOKUP(F109,'Consultoria - Equipe'!$A$7:$B$86,2,FALSE)</f>
        <v>Engenheiro de projetos sênior</v>
      </c>
      <c r="F109" s="407" t="s">
        <v>210</v>
      </c>
      <c r="G109" s="407" t="s">
        <v>88</v>
      </c>
      <c r="H109" s="407">
        <v>1</v>
      </c>
      <c r="I109" s="407">
        <v>1</v>
      </c>
      <c r="J109" s="408">
        <v>6</v>
      </c>
      <c r="K109" s="1101">
        <f>'Produtiv. OAE´s '!$I$59</f>
        <v>99</v>
      </c>
      <c r="L109" s="433">
        <f t="shared" ref="L109:L115" si="25">H109*J109*K109*I109</f>
        <v>594</v>
      </c>
      <c r="M109" s="408">
        <f t="shared" ref="M109:M115" si="26">L109/220</f>
        <v>2.7</v>
      </c>
      <c r="N109" s="411">
        <f>VLOOKUP(F109,'Consultoria - Equipe'!$A$7:$Y$86,4,FALSE)</f>
        <v>17153.419999999998</v>
      </c>
      <c r="O109" s="412">
        <f t="shared" ref="O109:O115" si="27">M109*N109</f>
        <v>46314.233999999997</v>
      </c>
      <c r="P109" s="412">
        <f>SUM(O109:O112)</f>
        <v>196707.61800000002</v>
      </c>
      <c r="Q109" s="1133">
        <f>VLOOKUP(F109,'Consultoria - Equipe'!$A$7:$Y$86,5,FALSE)/100</f>
        <v>0.76959999999999995</v>
      </c>
      <c r="R109" s="412">
        <f>SUMPRODUCT(O109:O112,Q109:Q112)</f>
        <v>151445.32179479999</v>
      </c>
      <c r="S109" s="421">
        <f>((VLOOKUP(F109,'Consultoria - Equipe'!$A$7:$Y$86,23,FALSE))-(VLOOKUP(F109,'Consultoria - Equipe'!$A$7:$Y$86,5,FALSE)))/100</f>
        <v>6.5549000000000038E-2</v>
      </c>
      <c r="T109" s="434">
        <f>SUMPRODUCT(O109:O112,S109:S112)</f>
        <v>15360.671965806012</v>
      </c>
      <c r="U109" s="435">
        <f t="shared" si="14"/>
        <v>363513.611760606</v>
      </c>
      <c r="V109" s="280"/>
      <c r="W109" s="291"/>
      <c r="X109" s="292"/>
      <c r="Y109" s="306"/>
      <c r="Z109" s="292"/>
      <c r="AA109" s="307"/>
      <c r="AB109" s="207"/>
      <c r="AC109" s="295"/>
      <c r="AD109" s="295"/>
      <c r="AE109" s="207"/>
      <c r="AF109" s="207"/>
      <c r="AG109" s="207"/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  <c r="BI109" s="207"/>
      <c r="BJ109" s="207"/>
      <c r="BK109" s="207"/>
      <c r="BL109" s="207"/>
      <c r="BM109" s="207"/>
      <c r="BN109" s="207"/>
      <c r="BO109" s="207"/>
      <c r="BP109" s="207"/>
      <c r="BQ109" s="207"/>
      <c r="BR109" s="207"/>
      <c r="BS109" s="207"/>
      <c r="BT109" s="207"/>
      <c r="BU109" s="207"/>
      <c r="BV109" s="207"/>
      <c r="BW109" s="207"/>
      <c r="BX109" s="207"/>
      <c r="BY109" s="207"/>
      <c r="BZ109" s="207"/>
      <c r="CA109" s="207"/>
      <c r="CB109" s="207"/>
      <c r="CC109" s="207"/>
      <c r="CD109" s="207"/>
      <c r="CE109" s="207"/>
      <c r="CF109" s="207"/>
      <c r="CG109" s="207"/>
      <c r="CH109" s="207"/>
      <c r="CI109" s="207"/>
      <c r="CJ109" s="207"/>
      <c r="CK109" s="207"/>
      <c r="CL109" s="207"/>
      <c r="CM109" s="207"/>
      <c r="CN109" s="207"/>
      <c r="CO109" s="207"/>
      <c r="CP109" s="207"/>
      <c r="CQ109" s="207"/>
      <c r="CR109" s="207"/>
      <c r="CS109" s="207"/>
      <c r="CT109" s="207"/>
      <c r="CU109" s="207"/>
      <c r="CV109" s="207"/>
      <c r="CW109" s="207"/>
      <c r="CX109" s="207"/>
      <c r="CY109" s="207"/>
      <c r="CZ109" s="207"/>
      <c r="DA109" s="207"/>
      <c r="DB109" s="207"/>
      <c r="DC109" s="207"/>
      <c r="DD109" s="207"/>
      <c r="DE109" s="207"/>
      <c r="DF109" s="207"/>
    </row>
    <row r="110" spans="1:110" ht="23.25" customHeight="1">
      <c r="A110" s="524"/>
      <c r="B110" s="535"/>
      <c r="C110" s="496" t="s">
        <v>120</v>
      </c>
      <c r="D110" s="550" t="s">
        <v>121</v>
      </c>
      <c r="E110" s="414" t="str">
        <f>VLOOKUP(F110,'Consultoria - Equipe'!$A$7:$B$86,2,FALSE)</f>
        <v>Engenheiro de projetos pleno</v>
      </c>
      <c r="F110" s="415" t="s">
        <v>122</v>
      </c>
      <c r="G110" s="415" t="s">
        <v>88</v>
      </c>
      <c r="H110" s="415">
        <v>1</v>
      </c>
      <c r="I110" s="415">
        <v>1</v>
      </c>
      <c r="J110" s="416">
        <v>8</v>
      </c>
      <c r="K110" s="1047">
        <f>$K$109</f>
        <v>99</v>
      </c>
      <c r="L110" s="441">
        <f t="shared" si="25"/>
        <v>792</v>
      </c>
      <c r="M110" s="416">
        <f t="shared" si="26"/>
        <v>3.6</v>
      </c>
      <c r="N110" s="419">
        <f>VLOOKUP(F110,'Consultoria - Equipe'!$A$7:$Y$86,4,FALSE)</f>
        <v>14798.49</v>
      </c>
      <c r="O110" s="420">
        <f t="shared" si="27"/>
        <v>53274.563999999998</v>
      </c>
      <c r="P110" s="420"/>
      <c r="Q110" s="1133">
        <f>VLOOKUP(F110,'Consultoria - Equipe'!$A$7:$Y$86,5,FALSE)/100</f>
        <v>0.76959999999999995</v>
      </c>
      <c r="R110" s="420"/>
      <c r="S110" s="421">
        <f>((VLOOKUP(F110,'Consultoria - Equipe'!$A$7:$Y$86,23,FALSE))-(VLOOKUP(F110,'Consultoria - Equipe'!$A$7:$Y$86,5,FALSE)))/100</f>
        <v>7.5980000000000131E-2</v>
      </c>
      <c r="T110" s="442"/>
      <c r="U110" s="443"/>
      <c r="V110" s="280"/>
      <c r="W110" s="281"/>
      <c r="X110" s="292"/>
      <c r="Y110" s="306"/>
      <c r="Z110" s="292"/>
      <c r="AA110" s="307"/>
      <c r="AB110" s="207"/>
      <c r="AC110" s="295"/>
      <c r="AD110" s="295"/>
      <c r="AE110" s="207"/>
      <c r="AF110" s="207"/>
      <c r="AG110" s="207"/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207"/>
      <c r="BL110" s="207"/>
      <c r="BM110" s="207"/>
      <c r="BN110" s="207"/>
      <c r="BO110" s="207"/>
      <c r="BP110" s="207"/>
      <c r="BQ110" s="207"/>
      <c r="BR110" s="207"/>
      <c r="BS110" s="207"/>
      <c r="BT110" s="207"/>
      <c r="BU110" s="207"/>
      <c r="BV110" s="207"/>
      <c r="BW110" s="207"/>
      <c r="BX110" s="207"/>
      <c r="BY110" s="207"/>
      <c r="BZ110" s="207"/>
      <c r="CA110" s="207"/>
      <c r="CB110" s="207"/>
      <c r="CC110" s="207"/>
      <c r="CD110" s="207"/>
      <c r="CE110" s="207"/>
      <c r="CF110" s="207"/>
      <c r="CG110" s="207"/>
      <c r="CH110" s="207"/>
      <c r="CI110" s="207"/>
      <c r="CJ110" s="207"/>
      <c r="CK110" s="207"/>
      <c r="CL110" s="207"/>
      <c r="CM110" s="207"/>
      <c r="CN110" s="207"/>
      <c r="CO110" s="207"/>
      <c r="CP110" s="207"/>
      <c r="CQ110" s="207"/>
      <c r="CR110" s="207"/>
      <c r="CS110" s="207"/>
      <c r="CT110" s="207"/>
      <c r="CU110" s="207"/>
      <c r="CV110" s="207"/>
      <c r="CW110" s="207"/>
      <c r="CX110" s="207"/>
      <c r="CY110" s="207"/>
      <c r="CZ110" s="207"/>
      <c r="DA110" s="207"/>
      <c r="DB110" s="207"/>
      <c r="DC110" s="207"/>
      <c r="DD110" s="207"/>
      <c r="DE110" s="207"/>
      <c r="DF110" s="207"/>
    </row>
    <row r="111" spans="1:110" ht="23.25" customHeight="1">
      <c r="A111" s="524"/>
      <c r="B111" s="535"/>
      <c r="C111" s="496" t="s">
        <v>135</v>
      </c>
      <c r="D111" s="550" t="s">
        <v>125</v>
      </c>
      <c r="E111" s="414" t="str">
        <f>VLOOKUP(F111,'Consultoria - Equipe'!$A$7:$B$86,2,FALSE)</f>
        <v>Técnico de obras</v>
      </c>
      <c r="F111" s="415" t="s">
        <v>108</v>
      </c>
      <c r="G111" s="415" t="s">
        <v>89</v>
      </c>
      <c r="H111" s="415">
        <v>1</v>
      </c>
      <c r="I111" s="415">
        <v>1</v>
      </c>
      <c r="J111" s="416">
        <v>8</v>
      </c>
      <c r="K111" s="1047">
        <f t="shared" ref="K111:K112" si="28">$K$109</f>
        <v>99</v>
      </c>
      <c r="L111" s="441">
        <f t="shared" si="25"/>
        <v>792</v>
      </c>
      <c r="M111" s="416">
        <f t="shared" si="26"/>
        <v>3.6</v>
      </c>
      <c r="N111" s="419">
        <f>VLOOKUP(F111,'Consultoria - Equipe'!$A$7:$Y$86,4,FALSE)</f>
        <v>3352.55</v>
      </c>
      <c r="O111" s="420">
        <f t="shared" si="27"/>
        <v>12069.18</v>
      </c>
      <c r="P111" s="420"/>
      <c r="Q111" s="1133">
        <f>VLOOKUP(F111,'Consultoria - Equipe'!$A$7:$Y$86,5,FALSE)/100</f>
        <v>0.77450000000000008</v>
      </c>
      <c r="R111" s="420"/>
      <c r="S111" s="421">
        <f>((VLOOKUP(F111,'Consultoria - Equipe'!$A$7:$Y$86,23,FALSE))-(VLOOKUP(F111,'Consultoria - Equipe'!$A$7:$Y$86,5,FALSE)))/100</f>
        <v>0.35110100000000005</v>
      </c>
      <c r="T111" s="442"/>
      <c r="U111" s="443"/>
      <c r="V111" s="280"/>
      <c r="W111" s="281"/>
      <c r="X111" s="292"/>
      <c r="Y111" s="306"/>
      <c r="Z111" s="292"/>
      <c r="AA111" s="307"/>
      <c r="AB111" s="207"/>
      <c r="AC111" s="295"/>
      <c r="AD111" s="295"/>
      <c r="AE111" s="207"/>
      <c r="AF111" s="207"/>
      <c r="AG111" s="207"/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7"/>
      <c r="BK111" s="207"/>
      <c r="BL111" s="207"/>
      <c r="BM111" s="207"/>
      <c r="BN111" s="207"/>
      <c r="BO111" s="207"/>
      <c r="BP111" s="207"/>
      <c r="BQ111" s="207"/>
      <c r="BR111" s="207"/>
      <c r="BS111" s="207"/>
      <c r="BT111" s="207"/>
      <c r="BU111" s="207"/>
      <c r="BV111" s="207"/>
      <c r="BW111" s="207"/>
      <c r="BX111" s="207"/>
      <c r="BY111" s="207"/>
      <c r="BZ111" s="207"/>
      <c r="CA111" s="207"/>
      <c r="CB111" s="207"/>
      <c r="CC111" s="207"/>
      <c r="CD111" s="207"/>
      <c r="CE111" s="207"/>
      <c r="CF111" s="207"/>
      <c r="CG111" s="207"/>
      <c r="CH111" s="207"/>
      <c r="CI111" s="207"/>
      <c r="CJ111" s="207"/>
      <c r="CK111" s="207"/>
      <c r="CL111" s="207"/>
      <c r="CM111" s="207"/>
      <c r="CN111" s="207"/>
      <c r="CO111" s="207"/>
      <c r="CP111" s="207"/>
      <c r="CQ111" s="207"/>
      <c r="CR111" s="207"/>
      <c r="CS111" s="207"/>
      <c r="CT111" s="207"/>
      <c r="CU111" s="207"/>
      <c r="CV111" s="207"/>
      <c r="CW111" s="207"/>
      <c r="CX111" s="207"/>
      <c r="CY111" s="207"/>
      <c r="CZ111" s="207"/>
      <c r="DA111" s="207"/>
      <c r="DB111" s="207"/>
      <c r="DC111" s="207"/>
      <c r="DD111" s="207"/>
      <c r="DE111" s="207"/>
      <c r="DF111" s="207"/>
    </row>
    <row r="112" spans="1:110" ht="23.25" customHeight="1" thickBot="1">
      <c r="A112" s="525"/>
      <c r="B112" s="563"/>
      <c r="C112" s="543" t="s">
        <v>113</v>
      </c>
      <c r="D112" s="551" t="s">
        <v>114</v>
      </c>
      <c r="E112" s="425" t="str">
        <f>VLOOKUP(F112,'Consultoria - Equipe'!$A$7:$B$86,2,FALSE)</f>
        <v>Engenheiro consultor especial</v>
      </c>
      <c r="F112" s="424" t="s">
        <v>170</v>
      </c>
      <c r="G112" s="424" t="s">
        <v>88</v>
      </c>
      <c r="H112" s="424">
        <f>$H$51</f>
        <v>1</v>
      </c>
      <c r="I112" s="424">
        <v>1</v>
      </c>
      <c r="J112" s="426">
        <v>8</v>
      </c>
      <c r="K112" s="1120">
        <f t="shared" si="28"/>
        <v>99</v>
      </c>
      <c r="L112" s="444">
        <f t="shared" si="25"/>
        <v>792</v>
      </c>
      <c r="M112" s="426">
        <f t="shared" si="26"/>
        <v>3.6</v>
      </c>
      <c r="N112" s="429">
        <f>VLOOKUP(F112,'Consultoria - Equipe'!$A$7:$Y$86,4,FALSE)</f>
        <v>23624.9</v>
      </c>
      <c r="O112" s="430">
        <f t="shared" si="27"/>
        <v>85049.640000000014</v>
      </c>
      <c r="P112" s="430"/>
      <c r="Q112" s="1133">
        <f>VLOOKUP(F112,'Consultoria - Equipe'!$A$7:$Y$86,5,FALSE)/100</f>
        <v>0.76959999999999995</v>
      </c>
      <c r="R112" s="430"/>
      <c r="S112" s="421">
        <f>((VLOOKUP(F112,'Consultoria - Equipe'!$A$7:$Y$86,23,FALSE))-(VLOOKUP(F112,'Consultoria - Equipe'!$A$7:$Y$86,5,FALSE)))/100</f>
        <v>4.749600000000001E-2</v>
      </c>
      <c r="T112" s="445"/>
      <c r="U112" s="446"/>
      <c r="V112" s="280"/>
      <c r="W112" s="281"/>
      <c r="X112" s="292"/>
      <c r="Y112" s="306"/>
      <c r="Z112" s="292"/>
      <c r="AA112" s="307"/>
      <c r="AB112" s="207"/>
      <c r="AC112" s="295"/>
      <c r="AD112" s="295"/>
      <c r="AE112" s="207"/>
      <c r="AF112" s="207"/>
      <c r="AG112" s="207"/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207"/>
      <c r="BL112" s="207"/>
      <c r="BM112" s="207"/>
      <c r="BN112" s="207"/>
      <c r="BO112" s="207"/>
      <c r="BP112" s="207"/>
      <c r="BQ112" s="207"/>
      <c r="BR112" s="207"/>
      <c r="BS112" s="207"/>
      <c r="BT112" s="207"/>
      <c r="BU112" s="207"/>
      <c r="BV112" s="207"/>
      <c r="BW112" s="207"/>
      <c r="BX112" s="207"/>
      <c r="BY112" s="207"/>
      <c r="BZ112" s="207"/>
      <c r="CA112" s="207"/>
      <c r="CB112" s="207"/>
      <c r="CC112" s="207"/>
      <c r="CD112" s="207"/>
      <c r="CE112" s="207"/>
      <c r="CF112" s="207"/>
      <c r="CG112" s="207"/>
      <c r="CH112" s="207"/>
      <c r="CI112" s="207"/>
      <c r="CJ112" s="207"/>
      <c r="CK112" s="207"/>
      <c r="CL112" s="207"/>
      <c r="CM112" s="207"/>
      <c r="CN112" s="207"/>
      <c r="CO112" s="207"/>
      <c r="CP112" s="207"/>
      <c r="CQ112" s="207"/>
      <c r="CR112" s="207"/>
      <c r="CS112" s="207"/>
      <c r="CT112" s="207"/>
      <c r="CU112" s="207"/>
      <c r="CV112" s="207"/>
      <c r="CW112" s="207"/>
      <c r="CX112" s="207"/>
      <c r="CY112" s="207"/>
      <c r="CZ112" s="207"/>
      <c r="DA112" s="207"/>
      <c r="DB112" s="207"/>
      <c r="DC112" s="207"/>
      <c r="DD112" s="207"/>
      <c r="DE112" s="207"/>
      <c r="DF112" s="207"/>
    </row>
    <row r="113" spans="1:34" ht="23.25" customHeight="1">
      <c r="A113" s="523" t="str">
        <f>'Orçamento Total'!A23</f>
        <v>Projetos de Contenções</v>
      </c>
      <c r="B113" s="562" t="s">
        <v>211</v>
      </c>
      <c r="C113" s="538" t="s">
        <v>209</v>
      </c>
      <c r="D113" s="549" t="s">
        <v>124</v>
      </c>
      <c r="E113" s="406" t="str">
        <f>VLOOKUP(F113,'Consultoria - Equipe'!$A$7:$B$86,2,FALSE)</f>
        <v>Engenheiro de projetos sênior</v>
      </c>
      <c r="F113" s="407" t="s">
        <v>210</v>
      </c>
      <c r="G113" s="407" t="s">
        <v>88</v>
      </c>
      <c r="H113" s="407">
        <v>1</v>
      </c>
      <c r="I113" s="407">
        <v>1</v>
      </c>
      <c r="J113" s="408">
        <v>4</v>
      </c>
      <c r="K113" s="407">
        <v>15</v>
      </c>
      <c r="L113" s="433">
        <f t="shared" si="25"/>
        <v>60</v>
      </c>
      <c r="M113" s="408">
        <f t="shared" si="26"/>
        <v>0.27272727272727271</v>
      </c>
      <c r="N113" s="411">
        <f>VLOOKUP(F113,'Consultoria - Equipe'!$A$7:$Y$86,4,FALSE)</f>
        <v>17153.419999999998</v>
      </c>
      <c r="O113" s="412">
        <f t="shared" si="27"/>
        <v>4678.2054545454539</v>
      </c>
      <c r="P113" s="412">
        <f>SUM(O113:O115)</f>
        <v>9257.5145454545454</v>
      </c>
      <c r="Q113" s="1133">
        <f>VLOOKUP(F113,'Consultoria - Equipe'!$A$7:$Y$86,5,FALSE)/100</f>
        <v>0.76959999999999995</v>
      </c>
      <c r="R113" s="412">
        <f>SUMPRODUCT(O113:O115,Q113:Q115)</f>
        <v>7127.4086519999992</v>
      </c>
      <c r="S113" s="421">
        <f>((VLOOKUP(F113,'Consultoria - Equipe'!$A$7:$Y$86,23,FALSE))-(VLOOKUP(F113,'Consultoria - Equipe'!$A$7:$Y$86,5,FALSE)))/100</f>
        <v>6.5549000000000038E-2</v>
      </c>
      <c r="T113" s="434">
        <f>SUMPRODUCT(O113:O115,S113:S115)</f>
        <v>948.23307825272786</v>
      </c>
      <c r="U113" s="435">
        <f t="shared" si="14"/>
        <v>17333.156275707272</v>
      </c>
      <c r="V113" s="280"/>
      <c r="W113" s="281"/>
      <c r="X113" s="292"/>
      <c r="Y113" s="306"/>
      <c r="Z113" s="292"/>
      <c r="AA113" s="307"/>
      <c r="AB113" s="207"/>
      <c r="AC113" s="295"/>
      <c r="AD113" s="295"/>
      <c r="AE113" s="207"/>
      <c r="AF113" s="207"/>
      <c r="AG113" s="207"/>
      <c r="AH113" s="207"/>
    </row>
    <row r="114" spans="1:34" ht="23.25" customHeight="1">
      <c r="A114" s="524"/>
      <c r="B114" s="535"/>
      <c r="C114" s="496" t="s">
        <v>120</v>
      </c>
      <c r="D114" s="550" t="s">
        <v>121</v>
      </c>
      <c r="E114" s="414" t="str">
        <f>VLOOKUP(F114,'Consultoria - Equipe'!$A$7:$B$86,2,FALSE)</f>
        <v>Engenheiro de projetos pleno</v>
      </c>
      <c r="F114" s="415" t="s">
        <v>122</v>
      </c>
      <c r="G114" s="415" t="s">
        <v>88</v>
      </c>
      <c r="H114" s="415">
        <v>1</v>
      </c>
      <c r="I114" s="415">
        <v>1</v>
      </c>
      <c r="J114" s="416">
        <v>4</v>
      </c>
      <c r="K114" s="415">
        <v>15</v>
      </c>
      <c r="L114" s="441">
        <f t="shared" si="25"/>
        <v>60</v>
      </c>
      <c r="M114" s="416">
        <f t="shared" si="26"/>
        <v>0.27272727272727271</v>
      </c>
      <c r="N114" s="419">
        <f>VLOOKUP(F114,'Consultoria - Equipe'!$A$7:$Y$86,4,FALSE)</f>
        <v>14798.49</v>
      </c>
      <c r="O114" s="420">
        <f t="shared" si="27"/>
        <v>4035.951818181818</v>
      </c>
      <c r="P114" s="420"/>
      <c r="Q114" s="1133">
        <f>VLOOKUP(F114,'Consultoria - Equipe'!$A$7:$Y$86,5,FALSE)/100</f>
        <v>0.76959999999999995</v>
      </c>
      <c r="R114" s="420"/>
      <c r="S114" s="421">
        <f>((VLOOKUP(F114,'Consultoria - Equipe'!$A$7:$Y$86,23,FALSE))-(VLOOKUP(F114,'Consultoria - Equipe'!$A$7:$Y$86,5,FALSE)))/100</f>
        <v>7.5980000000000131E-2</v>
      </c>
      <c r="T114" s="442"/>
      <c r="U114" s="443"/>
      <c r="V114" s="280"/>
      <c r="W114" s="281"/>
      <c r="X114" s="292"/>
      <c r="Y114" s="306"/>
      <c r="Z114" s="292"/>
      <c r="AA114" s="307"/>
      <c r="AB114" s="207"/>
      <c r="AC114" s="295"/>
      <c r="AD114" s="295"/>
      <c r="AE114" s="207"/>
      <c r="AF114" s="207"/>
      <c r="AG114" s="207"/>
      <c r="AH114" s="207"/>
    </row>
    <row r="115" spans="1:34" ht="23.25" customHeight="1" thickBot="1">
      <c r="A115" s="525"/>
      <c r="B115" s="563"/>
      <c r="C115" s="495" t="s">
        <v>212</v>
      </c>
      <c r="D115" s="551" t="s">
        <v>125</v>
      </c>
      <c r="E115" s="425" t="str">
        <f>VLOOKUP(F115,'Consultoria - Equipe'!$A$7:$B$86,2,FALSE)</f>
        <v>Auxiliar administrativo</v>
      </c>
      <c r="F115" s="424" t="s">
        <v>213</v>
      </c>
      <c r="G115" s="424" t="s">
        <v>90</v>
      </c>
      <c r="H115" s="424">
        <f>$H$113</f>
        <v>1</v>
      </c>
      <c r="I115" s="424">
        <v>1</v>
      </c>
      <c r="J115" s="426">
        <v>4</v>
      </c>
      <c r="K115" s="424">
        <f>K113</f>
        <v>15</v>
      </c>
      <c r="L115" s="444">
        <f t="shared" si="25"/>
        <v>60</v>
      </c>
      <c r="M115" s="426">
        <f t="shared" si="26"/>
        <v>0.27272727272727271</v>
      </c>
      <c r="N115" s="429">
        <f>VLOOKUP(F115,'Consultoria - Equipe'!$A$7:$Y$86,4,FALSE)</f>
        <v>1992.31</v>
      </c>
      <c r="O115" s="430">
        <f t="shared" si="27"/>
        <v>543.35727272727263</v>
      </c>
      <c r="P115" s="430"/>
      <c r="Q115" s="1133">
        <f>VLOOKUP(F115,'Consultoria - Equipe'!$A$7:$Y$86,5,FALSE)/100</f>
        <v>0.77480000000000004</v>
      </c>
      <c r="R115" s="430"/>
      <c r="S115" s="421">
        <f>((VLOOKUP(F115,'Consultoria - Equipe'!$A$7:$Y$86,23,FALSE))-(VLOOKUP(F115,'Consultoria - Equipe'!$A$7:$Y$86,5,FALSE)))/100</f>
        <v>0.61640799999999996</v>
      </c>
      <c r="T115" s="445"/>
      <c r="U115" s="446"/>
      <c r="V115" s="280"/>
      <c r="W115" s="281"/>
      <c r="X115" s="292"/>
      <c r="Y115" s="306"/>
      <c r="Z115" s="292"/>
      <c r="AA115" s="307"/>
      <c r="AB115" s="207"/>
      <c r="AC115" s="295"/>
      <c r="AD115" s="295"/>
      <c r="AE115" s="207"/>
      <c r="AF115" s="207"/>
      <c r="AG115" s="207"/>
      <c r="AH115" s="207"/>
    </row>
    <row r="116" spans="1:34" s="768" customFormat="1" ht="23.25" customHeight="1">
      <c r="A116" s="1366" t="str">
        <f>'Orçamento Total'!A26</f>
        <v>Relatório Básico e
Relatório Final de Avaliação Ambiental e Paisagismo</v>
      </c>
      <c r="B116" s="1369" t="s">
        <v>4356</v>
      </c>
      <c r="C116" s="750" t="s">
        <v>215</v>
      </c>
      <c r="D116" s="751" t="s">
        <v>121</v>
      </c>
      <c r="E116" s="756" t="str">
        <f>VLOOKUP(F116,'Consultoria - Equipe'!$A$7:$B$86,2,FALSE)</f>
        <v>Engenheiro de projetos sênior</v>
      </c>
      <c r="F116" s="751" t="s">
        <v>210</v>
      </c>
      <c r="G116" s="751" t="s">
        <v>88</v>
      </c>
      <c r="H116" s="751">
        <v>1</v>
      </c>
      <c r="I116" s="751">
        <v>1</v>
      </c>
      <c r="J116" s="757">
        <v>4</v>
      </c>
      <c r="K116" s="1098">
        <v>44</v>
      </c>
      <c r="L116" s="758">
        <f t="shared" ref="L116:L143" si="29">H116*J116*K116*I116</f>
        <v>176</v>
      </c>
      <c r="M116" s="757">
        <f t="shared" ref="M116:M123" si="30">L116/220</f>
        <v>0.8</v>
      </c>
      <c r="N116" s="759">
        <f>VLOOKUP(F116,'Consultoria - Equipe'!$A$7:$Y$86,4,FALSE)</f>
        <v>17153.419999999998</v>
      </c>
      <c r="O116" s="760">
        <f t="shared" ref="O116:O143" si="31">M116*N116</f>
        <v>13722.735999999999</v>
      </c>
      <c r="P116" s="760">
        <f>SUM(O116:O121)</f>
        <v>108144.78400000001</v>
      </c>
      <c r="Q116" s="1133">
        <f>VLOOKUP(F116,'Consultoria - Equipe'!$A$7:$Y$86,5,FALSE)/100</f>
        <v>0.76959999999999995</v>
      </c>
      <c r="R116" s="760">
        <f>SUMPRODUCT(O116:O121,Q116:Q121)</f>
        <v>83510.290741599994</v>
      </c>
      <c r="S116" s="421">
        <f>((VLOOKUP(F116,'Consultoria - Equipe'!$A$7:$Y$86,23,FALSE))-(VLOOKUP(F116,'Consultoria - Equipe'!$A$7:$Y$86,5,FALSE)))/100</f>
        <v>6.5549000000000038E-2</v>
      </c>
      <c r="T116" s="760">
        <f>SUMPRODUCT(O116:O121,S116:S121)</f>
        <v>7645.5221306840012</v>
      </c>
      <c r="U116" s="761">
        <f t="shared" si="14"/>
        <v>199300.59687228402</v>
      </c>
      <c r="V116" s="762"/>
      <c r="W116" s="763"/>
      <c r="X116" s="764"/>
      <c r="Y116" s="765"/>
      <c r="Z116" s="764"/>
      <c r="AA116" s="766"/>
      <c r="AB116" s="767"/>
      <c r="AC116" s="779"/>
      <c r="AD116" s="779"/>
      <c r="AE116" s="767"/>
      <c r="AF116" s="767"/>
      <c r="AG116" s="767"/>
      <c r="AH116" s="767"/>
    </row>
    <row r="117" spans="1:34" s="768" customFormat="1" ht="23.25" customHeight="1">
      <c r="A117" s="1367"/>
      <c r="B117" s="1370"/>
      <c r="C117" s="752" t="s">
        <v>199</v>
      </c>
      <c r="D117" s="753" t="s">
        <v>121</v>
      </c>
      <c r="E117" s="771" t="str">
        <f>VLOOKUP(F117,'Consultoria - Equipe'!$A$7:$B$86,2,FALSE)</f>
        <v>Engenheiro ambiental sênior</v>
      </c>
      <c r="F117" s="753" t="s">
        <v>200</v>
      </c>
      <c r="G117" s="753" t="s">
        <v>88</v>
      </c>
      <c r="H117" s="753">
        <v>1</v>
      </c>
      <c r="I117" s="753">
        <v>1</v>
      </c>
      <c r="J117" s="772">
        <v>6</v>
      </c>
      <c r="K117" s="1144">
        <f>$K$116</f>
        <v>44</v>
      </c>
      <c r="L117" s="773">
        <f t="shared" si="29"/>
        <v>264</v>
      </c>
      <c r="M117" s="772">
        <f t="shared" si="30"/>
        <v>1.2</v>
      </c>
      <c r="N117" s="774">
        <f>VLOOKUP(F117,'Consultoria - Equipe'!$A$7:$Y$86,4,FALSE)</f>
        <v>17474.75</v>
      </c>
      <c r="O117" s="775">
        <f t="shared" si="31"/>
        <v>20969.7</v>
      </c>
      <c r="P117" s="775"/>
      <c r="Q117" s="1133">
        <f>VLOOKUP(F117,'Consultoria - Equipe'!$A$7:$Y$86,5,FALSE)/100</f>
        <v>0.77190000000000003</v>
      </c>
      <c r="R117" s="775"/>
      <c r="S117" s="421">
        <f>((VLOOKUP(F117,'Consultoria - Equipe'!$A$7:$Y$86,23,FALSE))-(VLOOKUP(F117,'Consultoria - Equipe'!$A$7:$Y$86,5,FALSE)))/100</f>
        <v>6.4350000000000018E-2</v>
      </c>
      <c r="T117" s="775"/>
      <c r="U117" s="776"/>
      <c r="V117" s="762"/>
      <c r="W117" s="763"/>
      <c r="X117" s="764"/>
      <c r="Y117" s="765"/>
      <c r="Z117" s="764"/>
      <c r="AA117" s="766"/>
      <c r="AB117" s="767"/>
      <c r="AC117" s="779"/>
      <c r="AD117" s="779"/>
      <c r="AE117" s="767"/>
      <c r="AF117" s="767"/>
      <c r="AG117" s="767"/>
      <c r="AH117" s="767"/>
    </row>
    <row r="118" spans="1:34" s="768" customFormat="1" ht="24.75" customHeight="1">
      <c r="A118" s="1367"/>
      <c r="B118" s="1370"/>
      <c r="C118" s="752" t="s">
        <v>201</v>
      </c>
      <c r="D118" s="753" t="s">
        <v>121</v>
      </c>
      <c r="E118" s="771" t="str">
        <f>VLOOKUP(F118,'Consultoria - Equipe'!$A$7:$B$86,2,FALSE)</f>
        <v>Engenheiro florestal sênior</v>
      </c>
      <c r="F118" s="753" t="s">
        <v>202</v>
      </c>
      <c r="G118" s="753" t="s">
        <v>88</v>
      </c>
      <c r="H118" s="753">
        <v>1</v>
      </c>
      <c r="I118" s="753">
        <v>1</v>
      </c>
      <c r="J118" s="772">
        <v>6</v>
      </c>
      <c r="K118" s="1144">
        <f t="shared" ref="K118:K121" si="32">$K$116</f>
        <v>44</v>
      </c>
      <c r="L118" s="773">
        <f t="shared" si="29"/>
        <v>264</v>
      </c>
      <c r="M118" s="772">
        <f t="shared" si="30"/>
        <v>1.2</v>
      </c>
      <c r="N118" s="774">
        <f>VLOOKUP(F118,'Consultoria - Equipe'!$A$7:$Y$86,4,FALSE)</f>
        <v>16430.95</v>
      </c>
      <c r="O118" s="775">
        <f t="shared" si="31"/>
        <v>19717.14</v>
      </c>
      <c r="P118" s="775"/>
      <c r="Q118" s="1133">
        <f>VLOOKUP(F118,'Consultoria - Equipe'!$A$7:$Y$86,5,FALSE)/100</f>
        <v>0.77549999999999997</v>
      </c>
      <c r="R118" s="775"/>
      <c r="S118" s="421">
        <f>((VLOOKUP(F118,'Consultoria - Equipe'!$A$7:$Y$86,23,FALSE))-(VLOOKUP(F118,'Consultoria - Equipe'!$A$7:$Y$86,5,FALSE)))/100</f>
        <v>6.8474999999999966E-2</v>
      </c>
      <c r="T118" s="775"/>
      <c r="U118" s="776"/>
      <c r="V118" s="762"/>
      <c r="W118" s="777"/>
      <c r="X118" s="764"/>
      <c r="Y118" s="765"/>
      <c r="Z118" s="764"/>
      <c r="AA118" s="766"/>
      <c r="AB118" s="778"/>
      <c r="AC118" s="779"/>
      <c r="AD118" s="779"/>
      <c r="AE118" s="767"/>
      <c r="AF118" s="767"/>
      <c r="AG118" s="767"/>
      <c r="AH118" s="767"/>
    </row>
    <row r="119" spans="1:34" s="768" customFormat="1" ht="23.25" customHeight="1">
      <c r="A119" s="1367"/>
      <c r="B119" s="1370"/>
      <c r="C119" s="752" t="s">
        <v>185</v>
      </c>
      <c r="D119" s="753" t="s">
        <v>121</v>
      </c>
      <c r="E119" s="771" t="str">
        <f>VLOOKUP(F119,'Consultoria - Equipe'!$A$7:$B$86,2,FALSE)</f>
        <v>Geólogo sênior</v>
      </c>
      <c r="F119" s="753" t="s">
        <v>186</v>
      </c>
      <c r="G119" s="753" t="s">
        <v>88</v>
      </c>
      <c r="H119" s="753">
        <v>1</v>
      </c>
      <c r="I119" s="753">
        <v>1</v>
      </c>
      <c r="J119" s="772">
        <v>6</v>
      </c>
      <c r="K119" s="1144">
        <f t="shared" si="32"/>
        <v>44</v>
      </c>
      <c r="L119" s="773">
        <f t="shared" si="29"/>
        <v>264</v>
      </c>
      <c r="M119" s="772">
        <f t="shared" si="30"/>
        <v>1.2</v>
      </c>
      <c r="N119" s="774">
        <f>VLOOKUP(F119,'Consultoria - Equipe'!$A$7:$Y$86,4,FALSE)</f>
        <v>16874.18</v>
      </c>
      <c r="O119" s="775">
        <f t="shared" si="31"/>
        <v>20249.016</v>
      </c>
      <c r="P119" s="775"/>
      <c r="Q119" s="1133">
        <f>VLOOKUP(F119,'Consultoria - Equipe'!$A$7:$Y$86,5,FALSE)/100</f>
        <v>0.7752</v>
      </c>
      <c r="R119" s="775"/>
      <c r="S119" s="421">
        <f>((VLOOKUP(F119,'Consultoria - Equipe'!$A$7:$Y$86,23,FALSE))-(VLOOKUP(F119,'Consultoria - Equipe'!$A$7:$Y$86,5,FALSE)))/100</f>
        <v>6.6706000000000071E-2</v>
      </c>
      <c r="T119" s="775"/>
      <c r="U119" s="776"/>
      <c r="V119" s="762"/>
      <c r="W119" s="777"/>
      <c r="X119" s="767"/>
      <c r="Y119" s="767"/>
      <c r="Z119" s="767"/>
      <c r="AA119" s="767"/>
      <c r="AB119" s="778"/>
      <c r="AC119" s="779"/>
      <c r="AD119" s="779"/>
      <c r="AE119" s="767"/>
      <c r="AF119" s="767"/>
      <c r="AG119" s="767"/>
      <c r="AH119" s="767"/>
    </row>
    <row r="120" spans="1:34" s="768" customFormat="1" ht="23.25" customHeight="1">
      <c r="A120" s="1367"/>
      <c r="B120" s="1370"/>
      <c r="C120" s="1172" t="s">
        <v>853</v>
      </c>
      <c r="D120" s="1173" t="s">
        <v>4354</v>
      </c>
      <c r="E120" s="771" t="str">
        <f>VLOOKUP(F120,'Consultoria - Equipe'!$A$7:$B$86,2,FALSE)</f>
        <v>Biólogo pleno</v>
      </c>
      <c r="F120" s="753" t="s">
        <v>852</v>
      </c>
      <c r="G120" s="753" t="s">
        <v>88</v>
      </c>
      <c r="H120" s="753">
        <v>1</v>
      </c>
      <c r="I120" s="753">
        <v>1</v>
      </c>
      <c r="J120" s="772">
        <v>6</v>
      </c>
      <c r="K120" s="1144">
        <f t="shared" si="32"/>
        <v>44</v>
      </c>
      <c r="L120" s="773">
        <f t="shared" ref="L120" si="33">H120*J120*K120*I120</f>
        <v>264</v>
      </c>
      <c r="M120" s="772">
        <f t="shared" ref="M120" si="34">L120/220</f>
        <v>1.2</v>
      </c>
      <c r="N120" s="774">
        <f>VLOOKUP(F120,'Consultoria - Equipe'!$A$7:$Y$86,4,FALSE)</f>
        <v>4280.26</v>
      </c>
      <c r="O120" s="775">
        <f t="shared" ref="O120" si="35">M120*N120</f>
        <v>5136.3119999999999</v>
      </c>
      <c r="P120" s="775"/>
      <c r="Q120" s="1133">
        <f>VLOOKUP(F120,'Consultoria - Equipe'!$A$7:$Y$86,5,FALSE)/100</f>
        <v>0.77040000000000008</v>
      </c>
      <c r="R120" s="775"/>
      <c r="S120" s="421">
        <f>((VLOOKUP(F120,'Consultoria - Equipe'!$A$7:$Y$86,23,FALSE))-(VLOOKUP(F120,'Consultoria - Equipe'!$A$7:$Y$86,5,FALSE)))/100</f>
        <v>0.26268699999999995</v>
      </c>
      <c r="T120" s="1174"/>
      <c r="U120" s="1175"/>
      <c r="V120" s="762"/>
      <c r="W120" s="777"/>
      <c r="X120" s="767"/>
      <c r="Y120" s="767"/>
      <c r="Z120" s="767"/>
      <c r="AA120" s="767"/>
      <c r="AB120" s="778"/>
      <c r="AC120" s="779"/>
      <c r="AD120" s="779"/>
      <c r="AE120" s="767"/>
      <c r="AF120" s="767"/>
      <c r="AG120" s="767"/>
      <c r="AH120" s="767"/>
    </row>
    <row r="121" spans="1:34" s="768" customFormat="1" ht="23.25" customHeight="1" thickBot="1">
      <c r="A121" s="1368"/>
      <c r="B121" s="1371"/>
      <c r="C121" s="789" t="s">
        <v>113</v>
      </c>
      <c r="D121" s="783" t="s">
        <v>114</v>
      </c>
      <c r="E121" s="784" t="str">
        <f>VLOOKUP(F121,'Consultoria - Equipe'!$A$7:$B$86,2,FALSE)</f>
        <v>Engenheiro consultor especial</v>
      </c>
      <c r="F121" s="783" t="s">
        <v>170</v>
      </c>
      <c r="G121" s="783" t="s">
        <v>88</v>
      </c>
      <c r="H121" s="783">
        <v>1</v>
      </c>
      <c r="I121" s="783">
        <v>1</v>
      </c>
      <c r="J121" s="785">
        <v>6</v>
      </c>
      <c r="K121" s="1145">
        <f t="shared" si="32"/>
        <v>44</v>
      </c>
      <c r="L121" s="790">
        <f t="shared" si="29"/>
        <v>264</v>
      </c>
      <c r="M121" s="785">
        <f t="shared" si="30"/>
        <v>1.2</v>
      </c>
      <c r="N121" s="786">
        <f>VLOOKUP(F121,'Consultoria - Equipe'!$A$7:$Y$86,4,FALSE)</f>
        <v>23624.9</v>
      </c>
      <c r="O121" s="787">
        <f t="shared" si="31"/>
        <v>28349.88</v>
      </c>
      <c r="P121" s="787"/>
      <c r="Q121" s="1133">
        <f>VLOOKUP(F121,'Consultoria - Equipe'!$A$7:$Y$86,5,FALSE)/100</f>
        <v>0.76959999999999995</v>
      </c>
      <c r="R121" s="787"/>
      <c r="S121" s="421">
        <f>((VLOOKUP(F121,'Consultoria - Equipe'!$A$7:$Y$86,23,FALSE))-(VLOOKUP(F121,'Consultoria - Equipe'!$A$7:$Y$86,5,FALSE)))/100</f>
        <v>4.749600000000001E-2</v>
      </c>
      <c r="T121" s="787"/>
      <c r="U121" s="788"/>
      <c r="V121" s="762"/>
      <c r="W121" s="763"/>
      <c r="AA121" s="767"/>
      <c r="AB121" s="767"/>
      <c r="AC121" s="779"/>
      <c r="AD121" s="779"/>
    </row>
    <row r="122" spans="1:34" ht="23.25" customHeight="1">
      <c r="A122" s="523" t="str">
        <f>'Orçamento Total'!A24</f>
        <v>Projeto de Obras Complementares</v>
      </c>
      <c r="B122" s="562" t="s">
        <v>216</v>
      </c>
      <c r="C122" s="538" t="s">
        <v>120</v>
      </c>
      <c r="D122" s="549" t="s">
        <v>121</v>
      </c>
      <c r="E122" s="406" t="str">
        <f>VLOOKUP(F122,'Consultoria - Equipe'!$A$7:$B$86,2,FALSE)</f>
        <v>Engenheiro de projetos pleno</v>
      </c>
      <c r="F122" s="407" t="s">
        <v>122</v>
      </c>
      <c r="G122" s="407" t="s">
        <v>88</v>
      </c>
      <c r="H122" s="407">
        <v>1</v>
      </c>
      <c r="I122" s="407">
        <v>1</v>
      </c>
      <c r="J122" s="408">
        <v>8</v>
      </c>
      <c r="K122" s="1100">
        <v>32</v>
      </c>
      <c r="L122" s="433">
        <f t="shared" si="29"/>
        <v>256</v>
      </c>
      <c r="M122" s="408">
        <f t="shared" si="30"/>
        <v>1.1636363636363636</v>
      </c>
      <c r="N122" s="411">
        <f>VLOOKUP(F122,'Consultoria - Equipe'!$A$7:$Y$86,4,FALSE)</f>
        <v>14798.49</v>
      </c>
      <c r="O122" s="412">
        <f t="shared" si="31"/>
        <v>17220.06109090909</v>
      </c>
      <c r="P122" s="412">
        <f>SUM(O122:O123)</f>
        <v>31699.851636363637</v>
      </c>
      <c r="Q122" s="1133">
        <f>VLOOKUP(F122,'Consultoria - Equipe'!$A$7:$Y$86,5,FALSE)/100</f>
        <v>0.76959999999999995</v>
      </c>
      <c r="R122" s="412">
        <f>SUMPRODUCT(O122:O123,Q122:Q123)</f>
        <v>24396.20581934545</v>
      </c>
      <c r="S122" s="421">
        <f>((VLOOKUP(F122,'Consultoria - Equipe'!$A$7:$Y$86,23,FALSE))-(VLOOKUP(F122,'Consultoria - Equipe'!$A$7:$Y$86,5,FALSE)))/100</f>
        <v>7.5980000000000131E-2</v>
      </c>
      <c r="T122" s="434">
        <f>SUMPRODUCT(O122:O123,S122:S123)</f>
        <v>2616.7596355840042</v>
      </c>
      <c r="U122" s="435">
        <f t="shared" si="14"/>
        <v>58712.817091293095</v>
      </c>
      <c r="V122" s="280"/>
      <c r="W122" s="281"/>
      <c r="AA122" s="207"/>
      <c r="AB122" s="207"/>
      <c r="AC122" s="295"/>
      <c r="AD122" s="295"/>
    </row>
    <row r="123" spans="1:34" ht="23.25" customHeight="1" thickBot="1">
      <c r="A123" s="525"/>
      <c r="B123" s="563"/>
      <c r="C123" s="495" t="s">
        <v>167</v>
      </c>
      <c r="D123" s="551" t="s">
        <v>132</v>
      </c>
      <c r="E123" s="425" t="str">
        <f>VLOOKUP(F123,'Consultoria - Equipe'!$A$7:$B$86,2,FALSE)</f>
        <v>Engenheiro de projetos júnior</v>
      </c>
      <c r="F123" s="424" t="s">
        <v>126</v>
      </c>
      <c r="G123" s="424" t="s">
        <v>88</v>
      </c>
      <c r="H123" s="424">
        <f>$H$122</f>
        <v>1</v>
      </c>
      <c r="I123" s="424">
        <v>1</v>
      </c>
      <c r="J123" s="426">
        <v>8</v>
      </c>
      <c r="K123" s="1121">
        <v>32</v>
      </c>
      <c r="L123" s="444">
        <f t="shared" si="29"/>
        <v>256</v>
      </c>
      <c r="M123" s="426">
        <f t="shared" si="30"/>
        <v>1.1636363636363636</v>
      </c>
      <c r="N123" s="429">
        <f>VLOOKUP(F123,'Consultoria - Equipe'!$A$7:$Y$86,4,FALSE)</f>
        <v>12443.57</v>
      </c>
      <c r="O123" s="430">
        <f t="shared" si="31"/>
        <v>14479.790545454545</v>
      </c>
      <c r="P123" s="430"/>
      <c r="Q123" s="1133">
        <f>VLOOKUP(F123,'Consultoria - Equipe'!$A$7:$Y$86,5,FALSE)/100</f>
        <v>0.76959999999999995</v>
      </c>
      <c r="R123" s="430"/>
      <c r="S123" s="421">
        <f>((VLOOKUP(F123,'Consultoria - Equipe'!$A$7:$Y$86,23,FALSE))-(VLOOKUP(F123,'Consultoria - Equipe'!$A$7:$Y$86,5,FALSE)))/100</f>
        <v>9.035900000000012E-2</v>
      </c>
      <c r="T123" s="445"/>
      <c r="U123" s="446"/>
      <c r="V123" s="280"/>
      <c r="W123" s="315"/>
      <c r="AA123" s="207"/>
      <c r="AB123" s="207"/>
      <c r="AC123" s="295"/>
      <c r="AD123" s="295"/>
    </row>
    <row r="124" spans="1:34" ht="23.25" customHeight="1">
      <c r="A124" s="523" t="str">
        <f>'Orçamento Total'!A25</f>
        <v>Projeto de Sinalização e Segurança Viária</v>
      </c>
      <c r="B124" s="562" t="s">
        <v>217</v>
      </c>
      <c r="C124" s="538" t="s">
        <v>120</v>
      </c>
      <c r="D124" s="549" t="s">
        <v>121</v>
      </c>
      <c r="E124" s="406" t="str">
        <f>VLOOKUP(F124,'Consultoria - Equipe'!$A$7:$B$86,2,FALSE)</f>
        <v>Engenheiro de projetos pleno</v>
      </c>
      <c r="F124" s="407" t="s">
        <v>122</v>
      </c>
      <c r="G124" s="407" t="s">
        <v>88</v>
      </c>
      <c r="H124" s="407">
        <v>1</v>
      </c>
      <c r="I124" s="407">
        <v>1</v>
      </c>
      <c r="J124" s="408">
        <v>8</v>
      </c>
      <c r="K124" s="1100">
        <v>19</v>
      </c>
      <c r="L124" s="609">
        <f t="shared" si="29"/>
        <v>152</v>
      </c>
      <c r="M124" s="610">
        <f t="shared" ref="M124:M143" si="36">L124/220</f>
        <v>0.69090909090909092</v>
      </c>
      <c r="N124" s="604">
        <f>VLOOKUP(F124,'Consultoria - Equipe'!$A$7:$Y$86,4,FALSE)</f>
        <v>14798.49</v>
      </c>
      <c r="O124" s="605">
        <f t="shared" si="31"/>
        <v>10224.411272727273</v>
      </c>
      <c r="P124" s="605">
        <f>SUM(O124:O126)</f>
        <v>20018.793818181817</v>
      </c>
      <c r="Q124" s="1133">
        <f>VLOOKUP(F124,'Consultoria - Equipe'!$A$7:$Y$86,5,FALSE)/100</f>
        <v>0.76959999999999995</v>
      </c>
      <c r="R124" s="605">
        <f>SUMPRODUCT(O124:O126,Q124:Q126)</f>
        <v>15421.546009527272</v>
      </c>
      <c r="S124" s="421">
        <f>((VLOOKUP(F124,'Consultoria - Equipe'!$A$7:$Y$86,23,FALSE))-(VLOOKUP(F124,'Consultoria - Equipe'!$A$7:$Y$86,5,FALSE)))/100</f>
        <v>7.5980000000000131E-2</v>
      </c>
      <c r="T124" s="611">
        <f>SUMPRODUCT(O124:O126,S124:S126)</f>
        <v>2436.5714345316387</v>
      </c>
      <c r="U124" s="612">
        <f t="shared" si="14"/>
        <v>37876.911262240727</v>
      </c>
      <c r="V124" s="280"/>
      <c r="W124" s="315"/>
      <c r="AA124" s="207"/>
      <c r="AB124" s="207"/>
      <c r="AC124" s="295"/>
      <c r="AD124" s="295"/>
    </row>
    <row r="125" spans="1:34" ht="23.25" customHeight="1">
      <c r="A125" s="524"/>
      <c r="B125" s="535"/>
      <c r="C125" s="599" t="s">
        <v>115</v>
      </c>
      <c r="D125" s="600" t="s">
        <v>153</v>
      </c>
      <c r="E125" s="414" t="str">
        <f>VLOOKUP(F125,'Consultoria - Equipe'!$A$7:$B$86,2,FALSE)</f>
        <v>Auxiliar</v>
      </c>
      <c r="F125" s="437" t="s">
        <v>117</v>
      </c>
      <c r="G125" s="437" t="s">
        <v>89</v>
      </c>
      <c r="H125" s="437">
        <v>1</v>
      </c>
      <c r="I125" s="437">
        <v>1</v>
      </c>
      <c r="J125" s="438">
        <v>8</v>
      </c>
      <c r="K125" s="1136">
        <v>19</v>
      </c>
      <c r="L125" s="441">
        <f t="shared" ref="L125" si="37">H125*J125*K125*I125</f>
        <v>152</v>
      </c>
      <c r="M125" s="416">
        <f t="shared" ref="M125" si="38">L125/220</f>
        <v>0.69090909090909092</v>
      </c>
      <c r="N125" s="419">
        <f>VLOOKUP(F125,'Consultoria - Equipe'!$A$7:$Y$86,4,FALSE)</f>
        <v>1732.51</v>
      </c>
      <c r="O125" s="420">
        <f t="shared" si="31"/>
        <v>1197.0069090909092</v>
      </c>
      <c r="P125" s="420"/>
      <c r="Q125" s="1133">
        <f>VLOOKUP(F125,'Consultoria - Equipe'!$A$7:$Y$86,5,FALSE)/100</f>
        <v>0.78220000000000001</v>
      </c>
      <c r="R125" s="420"/>
      <c r="S125" s="421">
        <f>((VLOOKUP(F125,'Consultoria - Equipe'!$A$7:$Y$86,23,FALSE))-(VLOOKUP(F125,'Consultoria - Equipe'!$A$7:$Y$86,5,FALSE)))/100</f>
        <v>0.73756499999999992</v>
      </c>
      <c r="T125" s="442"/>
      <c r="U125" s="613"/>
      <c r="V125" s="280"/>
      <c r="W125" s="315"/>
      <c r="AA125" s="207"/>
      <c r="AB125" s="207"/>
      <c r="AC125" s="295"/>
      <c r="AD125" s="295"/>
    </row>
    <row r="126" spans="1:34" ht="23.25" customHeight="1" thickBot="1">
      <c r="A126" s="525"/>
      <c r="B126" s="563"/>
      <c r="C126" s="495" t="s">
        <v>167</v>
      </c>
      <c r="D126" s="551" t="s">
        <v>132</v>
      </c>
      <c r="E126" s="425" t="str">
        <f>VLOOKUP(F126,'Consultoria - Equipe'!$A$7:$B$86,2,FALSE)</f>
        <v>Engenheiro de projetos júnior</v>
      </c>
      <c r="F126" s="424" t="s">
        <v>126</v>
      </c>
      <c r="G126" s="424" t="s">
        <v>88</v>
      </c>
      <c r="H126" s="424">
        <f>$H$124</f>
        <v>1</v>
      </c>
      <c r="I126" s="424">
        <v>1</v>
      </c>
      <c r="J126" s="426">
        <v>8</v>
      </c>
      <c r="K126" s="1121">
        <f>K124</f>
        <v>19</v>
      </c>
      <c r="L126" s="444">
        <f t="shared" si="29"/>
        <v>152</v>
      </c>
      <c r="M126" s="426">
        <f t="shared" si="36"/>
        <v>0.69090909090909092</v>
      </c>
      <c r="N126" s="429">
        <f>VLOOKUP(F126,'Consultoria - Equipe'!$A$7:$Y$86,4,FALSE)</f>
        <v>12443.57</v>
      </c>
      <c r="O126" s="430">
        <f t="shared" si="31"/>
        <v>8597.3756363636367</v>
      </c>
      <c r="P126" s="430"/>
      <c r="Q126" s="1133">
        <f>VLOOKUP(F126,'Consultoria - Equipe'!$A$7:$Y$86,5,FALSE)/100</f>
        <v>0.76959999999999995</v>
      </c>
      <c r="R126" s="430"/>
      <c r="S126" s="421">
        <f>((VLOOKUP(F126,'Consultoria - Equipe'!$A$7:$Y$86,23,FALSE))-(VLOOKUP(F126,'Consultoria - Equipe'!$A$7:$Y$86,5,FALSE)))/100</f>
        <v>9.035900000000012E-2</v>
      </c>
      <c r="T126" s="445"/>
      <c r="U126" s="446"/>
      <c r="V126" s="280"/>
      <c r="W126" s="315"/>
      <c r="AA126" s="207"/>
      <c r="AB126" s="207"/>
      <c r="AC126" s="295"/>
      <c r="AD126" s="295"/>
    </row>
    <row r="127" spans="1:34" ht="23.25" customHeight="1">
      <c r="A127" s="523" t="str">
        <f>'Orçamento Total'!A27</f>
        <v>Projeto de Iluminação</v>
      </c>
      <c r="B127" s="562" t="s">
        <v>218</v>
      </c>
      <c r="C127" s="538" t="s">
        <v>120</v>
      </c>
      <c r="D127" s="549" t="s">
        <v>121</v>
      </c>
      <c r="E127" s="601" t="str">
        <f>VLOOKUP(F127,'Consultoria - Equipe'!$A$7:$B$86,2,FALSE)</f>
        <v>Engenheiro de projetos pleno</v>
      </c>
      <c r="F127" s="407" t="s">
        <v>122</v>
      </c>
      <c r="G127" s="407" t="s">
        <v>88</v>
      </c>
      <c r="H127" s="407">
        <v>1</v>
      </c>
      <c r="I127" s="407">
        <v>1</v>
      </c>
      <c r="J127" s="408">
        <v>8</v>
      </c>
      <c r="K127" s="1146">
        <v>19</v>
      </c>
      <c r="L127" s="609">
        <f t="shared" si="29"/>
        <v>152</v>
      </c>
      <c r="M127" s="610">
        <f t="shared" si="36"/>
        <v>0.69090909090909092</v>
      </c>
      <c r="N127" s="604">
        <f>VLOOKUP(F127,'Consultoria - Equipe'!$A$7:$Y$86,4,FALSE)</f>
        <v>14798.49</v>
      </c>
      <c r="O127" s="605">
        <f t="shared" si="31"/>
        <v>10224.411272727273</v>
      </c>
      <c r="P127" s="605">
        <f>SUM(O127:O129)</f>
        <v>20018.793818181817</v>
      </c>
      <c r="Q127" s="1133">
        <f>VLOOKUP(F127,'Consultoria - Equipe'!$A$7:$Y$86,5,FALSE)/100</f>
        <v>0.76959999999999995</v>
      </c>
      <c r="R127" s="605">
        <f>SUMPRODUCT(O127:O129,Q127:Q129)</f>
        <v>15421.546009527272</v>
      </c>
      <c r="S127" s="421">
        <f>((VLOOKUP(F127,'Consultoria - Equipe'!$A$7:$Y$86,23,FALSE))-(VLOOKUP(F127,'Consultoria - Equipe'!$A$7:$Y$86,5,FALSE)))/100</f>
        <v>7.5980000000000131E-2</v>
      </c>
      <c r="T127" s="611">
        <f>SUMPRODUCT(O127:O129,S127:S129)</f>
        <v>2436.5714345316387</v>
      </c>
      <c r="U127" s="435">
        <f t="shared" si="14"/>
        <v>37876.911262240727</v>
      </c>
      <c r="V127" s="280"/>
      <c r="W127" s="315"/>
      <c r="AA127" s="207"/>
      <c r="AB127" s="207"/>
      <c r="AC127" s="295"/>
      <c r="AD127" s="295"/>
    </row>
    <row r="128" spans="1:34" ht="23.25" customHeight="1">
      <c r="A128" s="524"/>
      <c r="B128" s="535"/>
      <c r="C128" s="599" t="s">
        <v>115</v>
      </c>
      <c r="D128" s="600" t="s">
        <v>153</v>
      </c>
      <c r="E128" s="414" t="str">
        <f>VLOOKUP(F128,'Consultoria - Equipe'!$A$7:$B$86,2,FALSE)</f>
        <v>Auxiliar</v>
      </c>
      <c r="F128" s="437" t="s">
        <v>117</v>
      </c>
      <c r="G128" s="437" t="s">
        <v>89</v>
      </c>
      <c r="H128" s="437">
        <v>1</v>
      </c>
      <c r="I128" s="437">
        <v>1</v>
      </c>
      <c r="J128" s="438">
        <v>8</v>
      </c>
      <c r="K128" s="1047">
        <v>19</v>
      </c>
      <c r="L128" s="441">
        <f t="shared" si="29"/>
        <v>152</v>
      </c>
      <c r="M128" s="416">
        <f t="shared" si="36"/>
        <v>0.69090909090909092</v>
      </c>
      <c r="N128" s="419">
        <f>VLOOKUP(F128,'Consultoria - Equipe'!$A$7:$Y$86,4,FALSE)</f>
        <v>1732.51</v>
      </c>
      <c r="O128" s="420">
        <f t="shared" si="31"/>
        <v>1197.0069090909092</v>
      </c>
      <c r="P128" s="420"/>
      <c r="Q128" s="1133">
        <f>VLOOKUP(F128,'Consultoria - Equipe'!$A$7:$Y$86,5,FALSE)/100</f>
        <v>0.78220000000000001</v>
      </c>
      <c r="R128" s="420"/>
      <c r="S128" s="421">
        <f>((VLOOKUP(F128,'Consultoria - Equipe'!$A$7:$Y$86,23,FALSE))-(VLOOKUP(F128,'Consultoria - Equipe'!$A$7:$Y$86,5,FALSE)))/100</f>
        <v>0.73756499999999992</v>
      </c>
      <c r="T128" s="442"/>
      <c r="U128" s="607"/>
      <c r="V128" s="280"/>
      <c r="W128" s="315"/>
      <c r="AA128" s="207"/>
      <c r="AB128" s="207"/>
      <c r="AC128" s="295"/>
      <c r="AD128" s="295"/>
    </row>
    <row r="129" spans="1:30" ht="23.25" customHeight="1" thickBot="1">
      <c r="A129" s="525"/>
      <c r="B129" s="563"/>
      <c r="C129" s="495" t="s">
        <v>167</v>
      </c>
      <c r="D129" s="551" t="s">
        <v>132</v>
      </c>
      <c r="E129" s="425" t="str">
        <f>VLOOKUP(F129,'Consultoria - Equipe'!$A$7:$B$86,2,FALSE)</f>
        <v>Engenheiro de projetos júnior</v>
      </c>
      <c r="F129" s="424" t="s">
        <v>126</v>
      </c>
      <c r="G129" s="424" t="s">
        <v>88</v>
      </c>
      <c r="H129" s="424">
        <f>$H$127</f>
        <v>1</v>
      </c>
      <c r="I129" s="424">
        <v>1</v>
      </c>
      <c r="J129" s="426">
        <v>8</v>
      </c>
      <c r="K129" s="1121">
        <f>K127</f>
        <v>19</v>
      </c>
      <c r="L129" s="444">
        <f t="shared" si="29"/>
        <v>152</v>
      </c>
      <c r="M129" s="426">
        <f t="shared" si="36"/>
        <v>0.69090909090909092</v>
      </c>
      <c r="N129" s="429">
        <f>VLOOKUP(F129,'Consultoria - Equipe'!$A$7:$Y$86,4,FALSE)</f>
        <v>12443.57</v>
      </c>
      <c r="O129" s="430">
        <f t="shared" si="31"/>
        <v>8597.3756363636367</v>
      </c>
      <c r="P129" s="430"/>
      <c r="Q129" s="1133">
        <f>VLOOKUP(F129,'Consultoria - Equipe'!$A$7:$Y$86,5,FALSE)/100</f>
        <v>0.76959999999999995</v>
      </c>
      <c r="R129" s="430"/>
      <c r="S129" s="421">
        <f>((VLOOKUP(F129,'Consultoria - Equipe'!$A$7:$Y$86,23,FALSE))-(VLOOKUP(F129,'Consultoria - Equipe'!$A$7:$Y$86,5,FALSE)))/100</f>
        <v>9.035900000000012E-2</v>
      </c>
      <c r="T129" s="445"/>
      <c r="U129" s="446"/>
      <c r="V129" s="280"/>
      <c r="W129" s="315"/>
      <c r="AA129" s="207"/>
      <c r="AB129" s="207"/>
      <c r="AC129" s="295"/>
      <c r="AD129" s="295"/>
    </row>
    <row r="130" spans="1:30" ht="33.75" customHeight="1" thickBot="1">
      <c r="A130" s="566" t="s">
        <v>219</v>
      </c>
      <c r="B130" s="570" t="s">
        <v>219</v>
      </c>
      <c r="C130" s="544" t="s">
        <v>220</v>
      </c>
      <c r="D130" s="555" t="s">
        <v>125</v>
      </c>
      <c r="E130" s="451" t="str">
        <f>VLOOKUP(F130,'Consultoria - Equipe'!$A$7:$B$86,2,FALSE)</f>
        <v>Técnico em geoprocessamento</v>
      </c>
      <c r="F130" s="452" t="s">
        <v>933</v>
      </c>
      <c r="G130" s="452" t="s">
        <v>89</v>
      </c>
      <c r="H130" s="452">
        <v>1</v>
      </c>
      <c r="I130" s="452">
        <v>3</v>
      </c>
      <c r="J130" s="453">
        <v>8</v>
      </c>
      <c r="K130" s="1135">
        <v>32</v>
      </c>
      <c r="L130" s="454">
        <f t="shared" si="29"/>
        <v>768</v>
      </c>
      <c r="M130" s="453">
        <f t="shared" si="36"/>
        <v>3.4909090909090907</v>
      </c>
      <c r="N130" s="455">
        <f>VLOOKUP(F130,'Consultoria - Equipe'!$A$7:$Y$86,4,FALSE)</f>
        <v>2965.68</v>
      </c>
      <c r="O130" s="456">
        <f t="shared" si="31"/>
        <v>10352.919272727271</v>
      </c>
      <c r="P130" s="456">
        <f>SUM(O130:O130)</f>
        <v>10352.919272727271</v>
      </c>
      <c r="Q130" s="1133">
        <f>VLOOKUP(F130,'Consultoria - Equipe'!$A$7:$Y$86,5,FALSE)/100</f>
        <v>0.76919999999999999</v>
      </c>
      <c r="R130" s="456">
        <f>SUMPRODUCT(O130,Q130)</f>
        <v>7963.4655045818172</v>
      </c>
      <c r="S130" s="421">
        <f>((VLOOKUP(F130,'Consultoria - Equipe'!$A$7:$Y$86,23,FALSE))-(VLOOKUP(F130,'Consultoria - Equipe'!$A$7:$Y$86,5,FALSE)))/100</f>
        <v>0.40415099999999993</v>
      </c>
      <c r="T130" s="457">
        <f>SUMPRODUCT(O130,S130)</f>
        <v>4184.142676991999</v>
      </c>
      <c r="U130" s="458">
        <f t="shared" si="14"/>
        <v>22500.527454301089</v>
      </c>
      <c r="V130" s="280"/>
      <c r="W130" s="315"/>
      <c r="AA130" s="207"/>
      <c r="AB130" s="207"/>
      <c r="AC130" s="295"/>
      <c r="AD130" s="295"/>
    </row>
    <row r="131" spans="1:30" ht="38.25">
      <c r="A131" s="567" t="str">
        <f>'Orçamento Total'!A28</f>
        <v xml:space="preserve">Estudos sobre Ocupações Irregulares de Faixas de Domínio e Áreas Não Edificantes das Vias Federais </v>
      </c>
      <c r="B131" s="1364" t="s">
        <v>4340</v>
      </c>
      <c r="C131" s="538" t="s">
        <v>120</v>
      </c>
      <c r="D131" s="549" t="s">
        <v>121</v>
      </c>
      <c r="E131" s="406" t="str">
        <f>VLOOKUP(F131,'Consultoria - Equipe'!$A$7:$B$86,2,FALSE)</f>
        <v>Engenheiro de projetos pleno</v>
      </c>
      <c r="F131" s="407" t="s">
        <v>122</v>
      </c>
      <c r="G131" s="407" t="s">
        <v>88</v>
      </c>
      <c r="H131" s="407">
        <v>1</v>
      </c>
      <c r="I131" s="407">
        <v>1</v>
      </c>
      <c r="J131" s="408">
        <v>8</v>
      </c>
      <c r="K131" s="1100">
        <v>14</v>
      </c>
      <c r="L131" s="433">
        <f>H131*J131*K131*I131</f>
        <v>112</v>
      </c>
      <c r="M131" s="408">
        <f t="shared" si="36"/>
        <v>0.50909090909090904</v>
      </c>
      <c r="N131" s="411">
        <f>VLOOKUP(F131,'Consultoria - Equipe'!$A$7:$Y$86,4,FALSE)</f>
        <v>14798.49</v>
      </c>
      <c r="O131" s="412">
        <f t="shared" si="31"/>
        <v>7533.776727272726</v>
      </c>
      <c r="P131" s="412">
        <f>SUM(O131:O134)</f>
        <v>15378.485818181816</v>
      </c>
      <c r="Q131" s="1133">
        <f>VLOOKUP(F131,'Consultoria - Equipe'!$A$7:$Y$86,5,FALSE)/100</f>
        <v>0.76959999999999995</v>
      </c>
      <c r="R131" s="412">
        <f>SUMPRODUCT(O131:O134,Q131:Q134)</f>
        <v>11834.678765381816</v>
      </c>
      <c r="S131" s="421">
        <f>((VLOOKUP(F131,'Consultoria - Equipe'!$A$7:$Y$86,23,FALSE))-(VLOOKUP(F131,'Consultoria - Equipe'!$A$7:$Y$86,5,FALSE)))/100</f>
        <v>7.5980000000000131E-2</v>
      </c>
      <c r="T131" s="434">
        <f>SUMPRODUCT(O131:O134,S131:S134)</f>
        <v>1755.0198142960014</v>
      </c>
      <c r="U131" s="447">
        <f t="shared" si="14"/>
        <v>28968.18439785963</v>
      </c>
      <c r="V131" s="280"/>
      <c r="W131" s="315"/>
      <c r="AA131" s="207"/>
      <c r="AB131" s="207"/>
      <c r="AC131" s="295"/>
      <c r="AD131" s="295"/>
    </row>
    <row r="132" spans="1:30" ht="23.25" customHeight="1">
      <c r="A132" s="568"/>
      <c r="B132" s="1365"/>
      <c r="C132" s="496" t="s">
        <v>167</v>
      </c>
      <c r="D132" s="550" t="s">
        <v>132</v>
      </c>
      <c r="E132" s="414" t="str">
        <f>VLOOKUP(F132,'Consultoria - Equipe'!$A$7:$B$86,2,FALSE)</f>
        <v>Engenheiro de projetos júnior</v>
      </c>
      <c r="F132" s="415" t="s">
        <v>126</v>
      </c>
      <c r="G132" s="415" t="s">
        <v>88</v>
      </c>
      <c r="H132" s="415">
        <f>$H$131</f>
        <v>1</v>
      </c>
      <c r="I132" s="415">
        <v>1</v>
      </c>
      <c r="J132" s="416">
        <v>8</v>
      </c>
      <c r="K132" s="1111">
        <v>14</v>
      </c>
      <c r="L132" s="441">
        <f t="shared" si="29"/>
        <v>112</v>
      </c>
      <c r="M132" s="416">
        <f t="shared" si="36"/>
        <v>0.50909090909090904</v>
      </c>
      <c r="N132" s="419">
        <f>VLOOKUP(F132,'Consultoria - Equipe'!$A$7:$Y$86,4,FALSE)</f>
        <v>12443.57</v>
      </c>
      <c r="O132" s="420">
        <f t="shared" si="31"/>
        <v>6334.908363636363</v>
      </c>
      <c r="P132" s="420"/>
      <c r="Q132" s="1133">
        <f>VLOOKUP(F132,'Consultoria - Equipe'!$A$7:$Y$86,5,FALSE)/100</f>
        <v>0.76959999999999995</v>
      </c>
      <c r="R132" s="420"/>
      <c r="S132" s="421">
        <f>((VLOOKUP(F132,'Consultoria - Equipe'!$A$7:$Y$86,23,FALSE))-(VLOOKUP(F132,'Consultoria - Equipe'!$A$7:$Y$86,5,FALSE)))/100</f>
        <v>9.035900000000012E-2</v>
      </c>
      <c r="T132" s="442"/>
      <c r="U132" s="443"/>
      <c r="V132" s="280"/>
      <c r="W132" s="315"/>
      <c r="AA132" s="207"/>
      <c r="AB132" s="207"/>
      <c r="AC132" s="295"/>
      <c r="AD132" s="295"/>
    </row>
    <row r="133" spans="1:30" ht="23.25" customHeight="1">
      <c r="A133" s="568"/>
      <c r="B133" s="535"/>
      <c r="C133" s="496" t="s">
        <v>222</v>
      </c>
      <c r="D133" s="550" t="s">
        <v>107</v>
      </c>
      <c r="E133" s="414" t="str">
        <f>VLOOKUP(F133,'Consultoria - Equipe'!$A$7:$B$86,2,FALSE)</f>
        <v>Técnico em geoprocessamento</v>
      </c>
      <c r="F133" s="415" t="s">
        <v>933</v>
      </c>
      <c r="G133" s="415" t="s">
        <v>89</v>
      </c>
      <c r="H133" s="415">
        <f>$H$131</f>
        <v>1</v>
      </c>
      <c r="I133" s="415">
        <v>1</v>
      </c>
      <c r="J133" s="416">
        <v>8</v>
      </c>
      <c r="K133" s="1111">
        <v>14</v>
      </c>
      <c r="L133" s="441">
        <f t="shared" si="29"/>
        <v>112</v>
      </c>
      <c r="M133" s="416">
        <f t="shared" si="36"/>
        <v>0.50909090909090904</v>
      </c>
      <c r="N133" s="419">
        <f>VLOOKUP(F133,'Consultoria - Equipe'!$A$7:$Y$86,4,FALSE)</f>
        <v>2965.68</v>
      </c>
      <c r="O133" s="420">
        <f t="shared" si="31"/>
        <v>1509.800727272727</v>
      </c>
      <c r="P133" s="420"/>
      <c r="Q133" s="1133">
        <f>VLOOKUP(F133,'Consultoria - Equipe'!$A$7:$Y$86,5,FALSE)/100</f>
        <v>0.76919999999999999</v>
      </c>
      <c r="R133" s="420"/>
      <c r="S133" s="421">
        <f>((VLOOKUP(F133,'Consultoria - Equipe'!$A$7:$Y$86,23,FALSE))-(VLOOKUP(F133,'Consultoria - Equipe'!$A$7:$Y$86,5,FALSE)))/100</f>
        <v>0.40415099999999993</v>
      </c>
      <c r="T133" s="442"/>
      <c r="U133" s="443"/>
      <c r="V133" s="280"/>
      <c r="W133" s="318"/>
      <c r="AA133" s="207"/>
      <c r="AB133" s="207"/>
      <c r="AC133" s="295"/>
      <c r="AD133" s="295"/>
    </row>
    <row r="134" spans="1:30" ht="23.25" customHeight="1" thickBot="1">
      <c r="A134" s="569"/>
      <c r="B134" s="563"/>
      <c r="C134" s="495" t="s">
        <v>223</v>
      </c>
      <c r="D134" s="551" t="s">
        <v>116</v>
      </c>
      <c r="E134" s="425" t="str">
        <f>VLOOKUP(F134,'Consultoria - Equipe'!$A$7:$B$86,2,FALSE)</f>
        <v>Motorista de veículo leve</v>
      </c>
      <c r="F134" s="424" t="s">
        <v>130</v>
      </c>
      <c r="G134" s="424" t="s">
        <v>89</v>
      </c>
      <c r="H134" s="424">
        <f>$H$131</f>
        <v>1</v>
      </c>
      <c r="I134" s="424">
        <v>0</v>
      </c>
      <c r="J134" s="426">
        <v>8</v>
      </c>
      <c r="K134" s="1121">
        <v>14</v>
      </c>
      <c r="L134" s="444">
        <f t="shared" si="29"/>
        <v>0</v>
      </c>
      <c r="M134" s="426">
        <f t="shared" si="36"/>
        <v>0</v>
      </c>
      <c r="N134" s="429">
        <f>VLOOKUP(F134,'Consultoria - Equipe'!$A$7:$Y$86,4,FALSE)</f>
        <v>2243.23</v>
      </c>
      <c r="O134" s="430">
        <f t="shared" si="31"/>
        <v>0</v>
      </c>
      <c r="P134" s="430"/>
      <c r="Q134" s="1133">
        <f>VLOOKUP(F134,'Consultoria - Equipe'!$A$7:$Y$86,5,FALSE)/100</f>
        <v>0.77049999999999996</v>
      </c>
      <c r="R134" s="430"/>
      <c r="S134" s="421">
        <f>((VLOOKUP(F134,'Consultoria - Equipe'!$A$7:$Y$86,23,FALSE))-(VLOOKUP(F134,'Consultoria - Equipe'!$A$7:$Y$86,5,FALSE)))/100</f>
        <v>0.55495600000000012</v>
      </c>
      <c r="T134" s="445"/>
      <c r="U134" s="446"/>
      <c r="V134" s="280"/>
      <c r="W134" s="315"/>
      <c r="AA134" s="207"/>
      <c r="AB134" s="207"/>
      <c r="AC134" s="295"/>
      <c r="AD134" s="295"/>
    </row>
    <row r="135" spans="1:30" ht="23.25" customHeight="1">
      <c r="A135" s="567" t="s">
        <v>4341</v>
      </c>
      <c r="B135" s="562" t="s">
        <v>4341</v>
      </c>
      <c r="C135" s="538" t="s">
        <v>561</v>
      </c>
      <c r="D135" s="549" t="s">
        <v>121</v>
      </c>
      <c r="E135" s="406" t="str">
        <f>VLOOKUP(F135,'Consultoria - Equipe'!$A$7:$B$86,2,FALSE)</f>
        <v>Engenheiro de projetos pleno</v>
      </c>
      <c r="F135" s="407" t="s">
        <v>122</v>
      </c>
      <c r="G135" s="407" t="s">
        <v>88</v>
      </c>
      <c r="H135" s="407">
        <v>1</v>
      </c>
      <c r="I135" s="407">
        <v>1</v>
      </c>
      <c r="J135" s="408">
        <v>8</v>
      </c>
      <c r="K135" s="1101">
        <v>32</v>
      </c>
      <c r="L135" s="433">
        <f t="shared" si="29"/>
        <v>256</v>
      </c>
      <c r="M135" s="408">
        <f t="shared" si="36"/>
        <v>1.1636363636363636</v>
      </c>
      <c r="N135" s="411">
        <f>VLOOKUP(F135,'Consultoria - Equipe'!$A$7:$Y$86,4,FALSE)</f>
        <v>14798.49</v>
      </c>
      <c r="O135" s="412">
        <f t="shared" si="31"/>
        <v>17220.06109090909</v>
      </c>
      <c r="P135" s="412">
        <f>SUM(O135:O139)</f>
        <v>40196.695272727273</v>
      </c>
      <c r="Q135" s="1133">
        <f>VLOOKUP(F135,'Consultoria - Equipe'!$A$7:$Y$86,5,FALSE)/100</f>
        <v>0.76959999999999995</v>
      </c>
      <c r="R135" s="412">
        <f>SUMPRODUCT(O135:O139,Q135:Q139)</f>
        <v>30902.358169018175</v>
      </c>
      <c r="S135" s="421">
        <f>((VLOOKUP(F135,'Consultoria - Equipe'!$A$7:$Y$86,23,FALSE))-(VLOOKUP(F135,'Consultoria - Equipe'!$A$7:$Y$86,5,FALSE)))/100</f>
        <v>7.5980000000000131E-2</v>
      </c>
      <c r="T135" s="434">
        <f>SUMPRODUCT(O135:O139,S135:S139)</f>
        <v>4665.7999443490917</v>
      </c>
      <c r="U135" s="447">
        <f>SUM(P135+R135+T135)</f>
        <v>75764.853386094532</v>
      </c>
      <c r="V135" s="280"/>
      <c r="W135" s="315"/>
      <c r="AA135" s="207"/>
      <c r="AB135" s="207"/>
      <c r="AC135" s="295"/>
      <c r="AD135" s="295"/>
    </row>
    <row r="136" spans="1:30" ht="23.25" customHeight="1">
      <c r="A136" s="568"/>
      <c r="B136" s="535"/>
      <c r="C136" s="496" t="s">
        <v>4343</v>
      </c>
      <c r="D136" s="550" t="s">
        <v>128</v>
      </c>
      <c r="E136" s="414" t="str">
        <f>VLOOKUP(F136,'Consultoria - Equipe'!$A$7:$B$86,2,FALSE)</f>
        <v>Engenheiro agrônomo pleno</v>
      </c>
      <c r="F136" s="415" t="s">
        <v>872</v>
      </c>
      <c r="G136" s="415" t="s">
        <v>88</v>
      </c>
      <c r="H136" s="415">
        <f>$H$135</f>
        <v>1</v>
      </c>
      <c r="I136" s="415">
        <v>1</v>
      </c>
      <c r="J136" s="416">
        <v>8</v>
      </c>
      <c r="K136" s="1111">
        <v>32</v>
      </c>
      <c r="L136" s="441">
        <f t="shared" si="29"/>
        <v>256</v>
      </c>
      <c r="M136" s="416">
        <f t="shared" si="36"/>
        <v>1.1636363636363636</v>
      </c>
      <c r="N136" s="419">
        <f>VLOOKUP(F136,'Consultoria - Equipe'!$A$7:$Y$86,4,FALSE)</f>
        <v>13437.97</v>
      </c>
      <c r="O136" s="420">
        <f t="shared" si="31"/>
        <v>15636.910545454544</v>
      </c>
      <c r="P136" s="420"/>
      <c r="Q136" s="1133">
        <f>VLOOKUP(F136,'Consultoria - Equipe'!$A$7:$Y$86,5,FALSE)/100</f>
        <v>0.76790000000000003</v>
      </c>
      <c r="R136" s="420"/>
      <c r="S136" s="421">
        <f>((VLOOKUP(F136,'Consultoria - Equipe'!$A$7:$Y$86,23,FALSE))-(VLOOKUP(F136,'Consultoria - Equipe'!$A$7:$Y$86,5,FALSE)))/100</f>
        <v>8.3684999999999968E-2</v>
      </c>
      <c r="T136" s="442"/>
      <c r="U136" s="443"/>
      <c r="V136" s="280"/>
      <c r="W136" s="315"/>
      <c r="AA136" s="207"/>
      <c r="AB136" s="207"/>
      <c r="AC136" s="295"/>
      <c r="AD136" s="295"/>
    </row>
    <row r="137" spans="1:30" ht="23.25" customHeight="1">
      <c r="A137" s="568"/>
      <c r="B137" s="535"/>
      <c r="C137" s="496" t="s">
        <v>4344</v>
      </c>
      <c r="D137" s="550" t="s">
        <v>121</v>
      </c>
      <c r="E137" s="414" t="str">
        <f>VLOOKUP(F137,'Consultoria - Equipe'!$A$7:$B$86,2,FALSE)</f>
        <v>Advogado pleno</v>
      </c>
      <c r="F137" s="415" t="s">
        <v>825</v>
      </c>
      <c r="G137" s="415" t="s">
        <v>88</v>
      </c>
      <c r="H137" s="415">
        <v>1</v>
      </c>
      <c r="I137" s="415">
        <v>1</v>
      </c>
      <c r="J137" s="416">
        <v>4</v>
      </c>
      <c r="K137" s="1111">
        <v>32</v>
      </c>
      <c r="L137" s="441">
        <f t="shared" ref="L137" si="39">H137*J137*K137*I137</f>
        <v>128</v>
      </c>
      <c r="M137" s="416">
        <f t="shared" ref="M137" si="40">L137/220</f>
        <v>0.58181818181818179</v>
      </c>
      <c r="N137" s="419">
        <f>VLOOKUP(F137,'Consultoria - Equipe'!$A$7:$Y$86,4,FALSE)</f>
        <v>6683.79</v>
      </c>
      <c r="O137" s="420">
        <f t="shared" si="31"/>
        <v>3888.7505454545453</v>
      </c>
      <c r="P137" s="420"/>
      <c r="Q137" s="1133">
        <f>VLOOKUP(F137,'Consultoria - Equipe'!$A$7:$Y$86,5,FALSE)/100</f>
        <v>0.76829999999999998</v>
      </c>
      <c r="R137" s="420"/>
      <c r="S137" s="421">
        <f>((VLOOKUP(F137,'Consultoria - Equipe'!$A$7:$Y$86,23,FALSE))-(VLOOKUP(F137,'Consultoria - Equipe'!$A$7:$Y$86,5,FALSE)))/100</f>
        <v>0.168211</v>
      </c>
      <c r="T137" s="442"/>
      <c r="U137" s="443"/>
      <c r="V137" s="280"/>
      <c r="W137" s="315"/>
      <c r="AA137" s="207"/>
      <c r="AB137" s="207"/>
      <c r="AC137" s="295"/>
      <c r="AD137" s="295"/>
    </row>
    <row r="138" spans="1:30" ht="23.25" customHeight="1">
      <c r="A138" s="568"/>
      <c r="B138" s="535"/>
      <c r="C138" s="496" t="s">
        <v>563</v>
      </c>
      <c r="D138" s="550" t="s">
        <v>107</v>
      </c>
      <c r="E138" s="414" t="str">
        <f>VLOOKUP(F138,'Consultoria - Equipe'!$A$7:$B$86,2,FALSE)</f>
        <v>Técnico em geoprocessamento</v>
      </c>
      <c r="F138" s="415" t="s">
        <v>933</v>
      </c>
      <c r="G138" s="415" t="s">
        <v>89</v>
      </c>
      <c r="H138" s="415">
        <v>1</v>
      </c>
      <c r="I138" s="415">
        <v>1</v>
      </c>
      <c r="J138" s="416">
        <v>8</v>
      </c>
      <c r="K138" s="1111">
        <v>32</v>
      </c>
      <c r="L138" s="441">
        <f t="shared" si="29"/>
        <v>256</v>
      </c>
      <c r="M138" s="416">
        <f t="shared" si="36"/>
        <v>1.1636363636363636</v>
      </c>
      <c r="N138" s="419">
        <f>VLOOKUP(F138,'Consultoria - Equipe'!$A$7:$Y$86,4,FALSE)</f>
        <v>2965.68</v>
      </c>
      <c r="O138" s="420">
        <f t="shared" si="31"/>
        <v>3450.9730909090904</v>
      </c>
      <c r="P138" s="420"/>
      <c r="Q138" s="1133">
        <f>VLOOKUP(F138,'Consultoria - Equipe'!$A$7:$Y$86,5,FALSE)/100</f>
        <v>0.76919999999999999</v>
      </c>
      <c r="R138" s="420"/>
      <c r="S138" s="421">
        <f>((VLOOKUP(F138,'Consultoria - Equipe'!$A$7:$Y$86,23,FALSE))-(VLOOKUP(F138,'Consultoria - Equipe'!$A$7:$Y$86,5,FALSE)))/100</f>
        <v>0.40415099999999993</v>
      </c>
      <c r="T138" s="442"/>
      <c r="U138" s="443"/>
      <c r="V138" s="280"/>
      <c r="W138" s="315"/>
      <c r="X138" s="207"/>
      <c r="Y138" s="207"/>
      <c r="Z138" s="207"/>
      <c r="AA138" s="207"/>
      <c r="AB138" s="207"/>
      <c r="AC138" s="295"/>
      <c r="AD138" s="295"/>
    </row>
    <row r="139" spans="1:30" ht="23.25" customHeight="1" thickBot="1">
      <c r="A139" s="569"/>
      <c r="B139" s="563"/>
      <c r="C139" s="495" t="s">
        <v>129</v>
      </c>
      <c r="D139" s="551" t="s">
        <v>116</v>
      </c>
      <c r="E139" s="425" t="str">
        <f>VLOOKUP(F139,'Consultoria - Equipe'!$A$7:$B$86,2,FALSE)</f>
        <v>Motorista de veículo leve</v>
      </c>
      <c r="F139" s="424" t="s">
        <v>130</v>
      </c>
      <c r="G139" s="424" t="s">
        <v>89</v>
      </c>
      <c r="H139" s="424">
        <f>$H$135</f>
        <v>1</v>
      </c>
      <c r="I139" s="424">
        <v>0</v>
      </c>
      <c r="J139" s="426">
        <v>8</v>
      </c>
      <c r="K139" s="1121">
        <v>32</v>
      </c>
      <c r="L139" s="444">
        <f t="shared" si="29"/>
        <v>0</v>
      </c>
      <c r="M139" s="426">
        <f t="shared" si="36"/>
        <v>0</v>
      </c>
      <c r="N139" s="429">
        <f>VLOOKUP(F139,'Consultoria - Equipe'!$A$7:$Y$86,4,FALSE)</f>
        <v>2243.23</v>
      </c>
      <c r="O139" s="430">
        <f t="shared" si="31"/>
        <v>0</v>
      </c>
      <c r="P139" s="430"/>
      <c r="Q139" s="1133">
        <f>VLOOKUP(F139,'Consultoria - Equipe'!$A$7:$Y$86,5,FALSE)/100</f>
        <v>0.77049999999999996</v>
      </c>
      <c r="R139" s="430"/>
      <c r="S139" s="421">
        <f>((VLOOKUP(F139,'Consultoria - Equipe'!$A$7:$Y$86,23,FALSE))-(VLOOKUP(F139,'Consultoria - Equipe'!$A$7:$Y$86,5,FALSE)))/100</f>
        <v>0.55495600000000012</v>
      </c>
      <c r="T139" s="445"/>
      <c r="U139" s="446"/>
      <c r="V139" s="280"/>
      <c r="W139" s="315"/>
      <c r="X139" s="207"/>
      <c r="Y139" s="207"/>
      <c r="Z139" s="207"/>
      <c r="AA139" s="207"/>
      <c r="AB139" s="207"/>
      <c r="AC139" s="295"/>
      <c r="AD139" s="295"/>
    </row>
    <row r="140" spans="1:30" ht="23.25" customHeight="1">
      <c r="A140" s="523" t="s">
        <v>225</v>
      </c>
      <c r="B140" s="562" t="s">
        <v>225</v>
      </c>
      <c r="C140" s="614" t="s">
        <v>120</v>
      </c>
      <c r="D140" s="615" t="s">
        <v>121</v>
      </c>
      <c r="E140" s="601" t="str">
        <f>VLOOKUP(F140,'Consultoria - Equipe'!$A$7:$B$86,2,FALSE)</f>
        <v>Engenheiro de projetos pleno</v>
      </c>
      <c r="F140" s="608" t="s">
        <v>122</v>
      </c>
      <c r="G140" s="608" t="s">
        <v>88</v>
      </c>
      <c r="H140" s="608">
        <v>1</v>
      </c>
      <c r="I140" s="608">
        <v>1</v>
      </c>
      <c r="J140" s="610">
        <v>8</v>
      </c>
      <c r="K140" s="1147">
        <v>30</v>
      </c>
      <c r="L140" s="609">
        <f t="shared" si="29"/>
        <v>240</v>
      </c>
      <c r="M140" s="610">
        <f t="shared" si="36"/>
        <v>1.0909090909090908</v>
      </c>
      <c r="N140" s="604">
        <f>VLOOKUP(F140,'Consultoria - Equipe'!$A$7:$Y$86,4,FALSE)</f>
        <v>14798.49</v>
      </c>
      <c r="O140" s="605">
        <f t="shared" si="31"/>
        <v>16143.807272727272</v>
      </c>
      <c r="P140" s="605">
        <f>SUM(O140:O143)</f>
        <v>35265.949090909089</v>
      </c>
      <c r="Q140" s="1133">
        <f>VLOOKUP(F140,'Consultoria - Equipe'!$A$7:$Y$86,5,FALSE)/100</f>
        <v>0.76959999999999995</v>
      </c>
      <c r="R140" s="605">
        <f>SUMPRODUCT(O140:O143,Q140:Q143)</f>
        <v>27182.409461454543</v>
      </c>
      <c r="S140" s="421">
        <f>((VLOOKUP(F140,'Consultoria - Equipe'!$A$7:$Y$86,23,FALSE))-(VLOOKUP(F140,'Consultoria - Equipe'!$A$7:$Y$86,5,FALSE)))/100</f>
        <v>7.5980000000000131E-2</v>
      </c>
      <c r="T140" s="611">
        <f>SUMPRODUCT(O140:O143,S140:S143)</f>
        <v>5131.3093173054576</v>
      </c>
      <c r="U140" s="435">
        <f t="shared" si="14"/>
        <v>67579.66786966908</v>
      </c>
      <c r="V140" s="280"/>
      <c r="W140" s="315"/>
      <c r="AA140" s="207"/>
      <c r="AB140" s="207"/>
      <c r="AC140" s="295"/>
      <c r="AD140" s="295"/>
    </row>
    <row r="141" spans="1:30" ht="23.25" customHeight="1">
      <c r="A141" s="524"/>
      <c r="B141" s="535"/>
      <c r="C141" s="432" t="s">
        <v>562</v>
      </c>
      <c r="D141" s="550" t="s">
        <v>128</v>
      </c>
      <c r="E141" s="414" t="str">
        <f>VLOOKUP(F141,'Consultoria - Equipe'!$A$7:$B$86,2,FALSE)</f>
        <v>Engenheiro de projetos júnior</v>
      </c>
      <c r="F141" s="415" t="s">
        <v>126</v>
      </c>
      <c r="G141" s="415" t="s">
        <v>88</v>
      </c>
      <c r="H141" s="415">
        <v>1</v>
      </c>
      <c r="I141" s="415">
        <v>1</v>
      </c>
      <c r="J141" s="416">
        <v>8</v>
      </c>
      <c r="K141" s="1148">
        <v>30</v>
      </c>
      <c r="L141" s="441">
        <f t="shared" si="29"/>
        <v>240</v>
      </c>
      <c r="M141" s="416">
        <f t="shared" si="36"/>
        <v>1.0909090909090908</v>
      </c>
      <c r="N141" s="419">
        <f>VLOOKUP(F141,'Consultoria - Equipe'!$A$7:$Y$86,4,FALSE)</f>
        <v>12443.57</v>
      </c>
      <c r="O141" s="420">
        <f t="shared" si="31"/>
        <v>13574.803636363635</v>
      </c>
      <c r="P141" s="420"/>
      <c r="Q141" s="1133">
        <f>VLOOKUP(F141,'Consultoria - Equipe'!$A$7:$Y$86,5,FALSE)/100</f>
        <v>0.76959999999999995</v>
      </c>
      <c r="R141" s="420"/>
      <c r="S141" s="421">
        <f>((VLOOKUP(F141,'Consultoria - Equipe'!$A$7:$Y$86,23,FALSE))-(VLOOKUP(F141,'Consultoria - Equipe'!$A$7:$Y$86,5,FALSE)))/100</f>
        <v>9.035900000000012E-2</v>
      </c>
      <c r="T141" s="442"/>
      <c r="U141" s="613"/>
      <c r="V141" s="280"/>
      <c r="W141" s="315"/>
      <c r="AA141" s="207"/>
      <c r="AB141" s="207"/>
      <c r="AC141" s="295"/>
      <c r="AD141" s="295"/>
    </row>
    <row r="142" spans="1:30" ht="23.25" customHeight="1">
      <c r="A142" s="524"/>
      <c r="B142" s="535"/>
      <c r="C142" s="599" t="s">
        <v>115</v>
      </c>
      <c r="D142" s="600" t="s">
        <v>153</v>
      </c>
      <c r="E142" s="414" t="str">
        <f>VLOOKUP(F142,'Consultoria - Equipe'!$A$7:$B$86,2,FALSE)</f>
        <v>Auxiliar</v>
      </c>
      <c r="F142" s="437" t="s">
        <v>117</v>
      </c>
      <c r="G142" s="415" t="s">
        <v>89</v>
      </c>
      <c r="H142" s="415">
        <v>1</v>
      </c>
      <c r="I142" s="415">
        <v>1</v>
      </c>
      <c r="J142" s="416">
        <v>8</v>
      </c>
      <c r="K142" s="1148">
        <v>30</v>
      </c>
      <c r="L142" s="441">
        <f t="shared" ref="L142" si="41">H142*J142*K142*I142</f>
        <v>240</v>
      </c>
      <c r="M142" s="416">
        <f t="shared" ref="M142" si="42">L142/220</f>
        <v>1.0909090909090908</v>
      </c>
      <c r="N142" s="419">
        <f>VLOOKUP(F142,'Consultoria - Equipe'!$A$7:$Y$86,4,FALSE)</f>
        <v>1732.51</v>
      </c>
      <c r="O142" s="420">
        <f t="shared" ref="O142" si="43">M142*N142</f>
        <v>1890.0109090909089</v>
      </c>
      <c r="P142" s="420"/>
      <c r="Q142" s="1133">
        <f>VLOOKUP(F142,'Consultoria - Equipe'!$A$7:$Y$86,5,FALSE)/100</f>
        <v>0.78220000000000001</v>
      </c>
      <c r="R142" s="420"/>
      <c r="S142" s="421">
        <f>((VLOOKUP(F142,'Consultoria - Equipe'!$A$7:$Y$86,23,FALSE))-(VLOOKUP(F142,'Consultoria - Equipe'!$A$7:$Y$86,5,FALSE)))/100</f>
        <v>0.73756499999999992</v>
      </c>
      <c r="T142" s="442"/>
      <c r="U142" s="613"/>
      <c r="V142" s="280"/>
      <c r="W142" s="315"/>
      <c r="AA142" s="207"/>
      <c r="AB142" s="207"/>
      <c r="AC142" s="295"/>
      <c r="AD142" s="295"/>
    </row>
    <row r="143" spans="1:30" ht="23.25" customHeight="1" thickBot="1">
      <c r="A143" s="525"/>
      <c r="B143" s="563"/>
      <c r="C143" s="495" t="s">
        <v>135</v>
      </c>
      <c r="D143" s="551" t="s">
        <v>125</v>
      </c>
      <c r="E143" s="425" t="str">
        <f>VLOOKUP(F143,'Consultoria - Equipe'!$A$7:$B$86,2,FALSE)</f>
        <v>Técnico de obras</v>
      </c>
      <c r="F143" s="424" t="s">
        <v>108</v>
      </c>
      <c r="G143" s="424" t="s">
        <v>89</v>
      </c>
      <c r="H143" s="424">
        <v>1</v>
      </c>
      <c r="I143" s="424">
        <v>1</v>
      </c>
      <c r="J143" s="426">
        <v>8</v>
      </c>
      <c r="K143" s="1149">
        <v>30</v>
      </c>
      <c r="L143" s="444">
        <f t="shared" si="29"/>
        <v>240</v>
      </c>
      <c r="M143" s="426">
        <f t="shared" si="36"/>
        <v>1.0909090909090908</v>
      </c>
      <c r="N143" s="429">
        <f>VLOOKUP(F143,'Consultoria - Equipe'!$A$7:$Y$86,4,FALSE)</f>
        <v>3352.55</v>
      </c>
      <c r="O143" s="430">
        <f t="shared" si="31"/>
        <v>3657.3272727272724</v>
      </c>
      <c r="P143" s="430"/>
      <c r="Q143" s="1133">
        <f>VLOOKUP(F143,'Consultoria - Equipe'!$A$7:$Y$86,5,FALSE)/100</f>
        <v>0.77450000000000008</v>
      </c>
      <c r="R143" s="430"/>
      <c r="S143" s="421">
        <f>((VLOOKUP(F143,'Consultoria - Equipe'!$A$7:$Y$86,23,FALSE))-(VLOOKUP(F143,'Consultoria - Equipe'!$A$7:$Y$86,5,FALSE)))/100</f>
        <v>0.35110100000000005</v>
      </c>
      <c r="T143" s="445"/>
      <c r="U143" s="446"/>
      <c r="V143" s="280"/>
      <c r="W143" s="315"/>
      <c r="AA143" s="207"/>
      <c r="AB143" s="207"/>
      <c r="AC143" s="295"/>
      <c r="AD143" s="295"/>
    </row>
    <row r="144" spans="1:30" ht="23.25" customHeight="1" thickBot="1">
      <c r="A144" s="1353" t="s">
        <v>226</v>
      </c>
      <c r="B144" s="1354"/>
      <c r="C144" s="545"/>
      <c r="D144" s="556"/>
      <c r="E144" s="459"/>
      <c r="F144" s="459"/>
      <c r="G144" s="459"/>
      <c r="H144" s="459"/>
      <c r="I144" s="459"/>
      <c r="J144" s="459"/>
      <c r="K144" s="459"/>
      <c r="L144" s="459"/>
      <c r="M144" s="459"/>
      <c r="N144" s="459"/>
      <c r="O144" s="460">
        <f>SUMIF($G$9:$G$143,"a",$O$9:$O$143)</f>
        <v>1298864.224363636</v>
      </c>
      <c r="P144" s="461" t="s">
        <v>28</v>
      </c>
      <c r="Q144" s="462"/>
      <c r="R144" s="463">
        <f>SUM(R9:R143)</f>
        <v>1239223.8918411909</v>
      </c>
      <c r="S144" s="464"/>
      <c r="T144" s="465">
        <f>SUM(T9:T140)</f>
        <v>245547.71637856061</v>
      </c>
      <c r="U144" s="466">
        <f>SUM(U9:U140)</f>
        <v>3092759.9181288425</v>
      </c>
      <c r="V144" s="280"/>
      <c r="W144" s="315"/>
      <c r="AA144" s="207"/>
      <c r="AB144" s="207"/>
      <c r="AC144" s="295"/>
      <c r="AD144" s="295"/>
    </row>
    <row r="145" spans="1:29" ht="23.25" customHeight="1" thickBot="1">
      <c r="A145" s="1355" t="s">
        <v>227</v>
      </c>
      <c r="B145" s="1356"/>
      <c r="C145" s="546"/>
      <c r="D145" s="557"/>
      <c r="E145" s="467"/>
      <c r="F145" s="467"/>
      <c r="G145" s="467"/>
      <c r="H145" s="467"/>
      <c r="I145" s="467"/>
      <c r="J145" s="467"/>
      <c r="K145" s="467"/>
      <c r="L145" s="467"/>
      <c r="M145" s="467"/>
      <c r="N145" s="467"/>
      <c r="O145" s="468">
        <f>SUMIF($G$9:$G$143,"b",$O$9:$O$143)</f>
        <v>176874.625</v>
      </c>
      <c r="P145" s="469"/>
      <c r="Q145" s="470"/>
      <c r="R145" s="469"/>
      <c r="S145" s="470"/>
      <c r="T145" s="469"/>
      <c r="U145" s="469"/>
      <c r="V145" s="280"/>
      <c r="W145" s="315"/>
      <c r="AA145" s="207"/>
      <c r="AB145" s="207"/>
      <c r="AC145" s="207"/>
    </row>
    <row r="146" spans="1:29" ht="23.25" customHeight="1" thickBot="1">
      <c r="A146" s="1355" t="s">
        <v>228</v>
      </c>
      <c r="B146" s="1356"/>
      <c r="C146" s="547"/>
      <c r="D146" s="558"/>
      <c r="E146" s="471"/>
      <c r="F146" s="471"/>
      <c r="G146" s="471"/>
      <c r="H146" s="471"/>
      <c r="I146" s="471"/>
      <c r="J146" s="471"/>
      <c r="K146" s="471"/>
      <c r="L146" s="471"/>
      <c r="M146" s="471"/>
      <c r="N146" s="471"/>
      <c r="O146" s="472">
        <f>SUMIF($G$9:$G$143,"c",$O$9:$O$143)</f>
        <v>132249.46054545455</v>
      </c>
      <c r="P146" s="469"/>
      <c r="Q146" s="470"/>
      <c r="R146" s="469"/>
      <c r="S146" s="470"/>
      <c r="T146" s="469"/>
      <c r="U146" s="469"/>
      <c r="V146" s="280"/>
      <c r="W146" s="315"/>
      <c r="AA146" s="207"/>
      <c r="AB146" s="207"/>
      <c r="AC146" s="207"/>
    </row>
    <row r="147" spans="1:29" ht="23.25" customHeight="1">
      <c r="A147" s="497"/>
      <c r="N147" s="473"/>
      <c r="O147" s="474"/>
      <c r="P147" s="475"/>
      <c r="Q147" s="470"/>
      <c r="R147" s="469"/>
      <c r="S147" s="476"/>
      <c r="U147" s="473"/>
      <c r="V147" s="280"/>
      <c r="W147" s="315"/>
      <c r="AA147" s="207"/>
      <c r="AB147" s="207"/>
      <c r="AC147" s="207"/>
    </row>
    <row r="148" spans="1:29">
      <c r="A148" s="497"/>
      <c r="N148" s="477"/>
      <c r="O148" s="477"/>
      <c r="Q148" s="478"/>
      <c r="S148" s="476"/>
      <c r="U148" s="473"/>
      <c r="V148" s="280"/>
      <c r="W148" s="315"/>
      <c r="AA148" s="207"/>
      <c r="AB148" s="207"/>
      <c r="AC148" s="207"/>
    </row>
    <row r="149" spans="1:29">
      <c r="A149" s="497"/>
      <c r="N149" s="473"/>
      <c r="O149" s="473"/>
      <c r="Q149" s="478"/>
      <c r="S149" s="476"/>
      <c r="U149" s="473"/>
      <c r="V149" s="280"/>
      <c r="W149" s="315"/>
      <c r="AA149" s="207"/>
      <c r="AB149" s="207"/>
      <c r="AC149" s="207"/>
    </row>
    <row r="150" spans="1:29">
      <c r="A150" s="497"/>
      <c r="N150" s="473"/>
      <c r="O150" s="473"/>
      <c r="Q150" s="478"/>
      <c r="S150" s="476"/>
      <c r="U150" s="473"/>
      <c r="V150" s="280"/>
      <c r="W150" s="318"/>
      <c r="AA150" s="207"/>
      <c r="AB150" s="207"/>
      <c r="AC150" s="207"/>
    </row>
    <row r="151" spans="1:29">
      <c r="A151" s="497"/>
      <c r="N151" s="473"/>
      <c r="Q151" s="478"/>
      <c r="S151" s="476"/>
      <c r="U151" s="473"/>
      <c r="V151" s="280"/>
      <c r="W151" s="318"/>
      <c r="AA151" s="207"/>
      <c r="AB151" s="207"/>
      <c r="AC151" s="207"/>
    </row>
    <row r="152" spans="1:29">
      <c r="A152" s="497"/>
      <c r="N152" s="473"/>
      <c r="Q152" s="478"/>
      <c r="R152" s="473"/>
      <c r="S152" s="476"/>
      <c r="U152" s="473"/>
      <c r="V152" s="254"/>
      <c r="W152" s="318"/>
      <c r="AA152" s="207"/>
      <c r="AB152" s="207"/>
      <c r="AC152" s="207"/>
    </row>
    <row r="153" spans="1:29">
      <c r="A153" s="497"/>
      <c r="N153" s="473"/>
      <c r="Q153" s="478"/>
      <c r="S153" s="476"/>
      <c r="U153" s="473"/>
      <c r="V153" s="254"/>
      <c r="W153" s="318"/>
      <c r="AA153" s="207"/>
      <c r="AB153" s="207"/>
      <c r="AC153" s="207"/>
    </row>
    <row r="154" spans="1:29">
      <c r="A154" s="497"/>
      <c r="N154" s="473"/>
      <c r="Q154" s="478"/>
      <c r="S154" s="476"/>
      <c r="U154" s="473"/>
      <c r="V154" s="254"/>
      <c r="W154" s="318"/>
      <c r="AA154" s="207"/>
      <c r="AB154" s="207"/>
      <c r="AC154" s="207"/>
    </row>
    <row r="155" spans="1:29">
      <c r="A155" s="497"/>
      <c r="N155" s="473"/>
      <c r="Q155" s="478"/>
      <c r="S155" s="476"/>
      <c r="U155" s="473"/>
      <c r="V155" s="254"/>
      <c r="W155" s="318"/>
      <c r="AA155" s="207"/>
      <c r="AB155" s="207"/>
      <c r="AC155" s="207"/>
    </row>
    <row r="156" spans="1:29">
      <c r="A156" s="497"/>
      <c r="N156" s="473"/>
      <c r="Q156" s="478"/>
      <c r="S156" s="476"/>
      <c r="U156" s="473"/>
      <c r="V156" s="254"/>
      <c r="W156" s="318"/>
      <c r="AA156" s="207"/>
      <c r="AB156" s="207"/>
      <c r="AC156" s="207"/>
    </row>
    <row r="157" spans="1:29">
      <c r="A157" s="497"/>
      <c r="N157" s="473"/>
      <c r="Q157" s="478"/>
      <c r="S157" s="476"/>
      <c r="U157" s="473"/>
      <c r="V157" s="254"/>
      <c r="W157" s="318"/>
      <c r="AA157" s="207"/>
      <c r="AB157" s="207"/>
      <c r="AC157" s="207"/>
    </row>
    <row r="158" spans="1:29">
      <c r="A158" s="497"/>
      <c r="N158" s="473"/>
      <c r="Q158" s="478"/>
      <c r="S158" s="476"/>
      <c r="U158" s="473"/>
      <c r="V158" s="254"/>
      <c r="W158" s="318"/>
      <c r="AA158" s="207"/>
      <c r="AB158" s="207"/>
    </row>
    <row r="159" spans="1:29">
      <c r="A159" s="497"/>
      <c r="N159" s="473"/>
      <c r="Q159" s="478"/>
      <c r="S159" s="476"/>
      <c r="U159" s="473"/>
      <c r="V159" s="254"/>
      <c r="W159" s="318"/>
      <c r="AA159" s="207"/>
      <c r="AB159" s="207"/>
    </row>
    <row r="160" spans="1:29">
      <c r="A160" s="497"/>
      <c r="N160" s="473"/>
      <c r="Q160" s="478"/>
      <c r="S160" s="476"/>
      <c r="U160" s="473"/>
      <c r="V160" s="254"/>
      <c r="W160" s="318"/>
      <c r="AA160" s="207"/>
      <c r="AB160" s="207"/>
    </row>
    <row r="161" spans="1:28">
      <c r="A161" s="497"/>
      <c r="N161" s="473"/>
      <c r="Q161" s="478"/>
      <c r="S161" s="476"/>
      <c r="U161" s="473"/>
      <c r="V161" s="254"/>
      <c r="W161" s="318"/>
      <c r="AA161" s="207"/>
      <c r="AB161" s="207"/>
    </row>
    <row r="162" spans="1:28">
      <c r="A162" s="497"/>
      <c r="N162" s="473"/>
      <c r="Q162" s="478"/>
      <c r="S162" s="476"/>
      <c r="U162" s="473"/>
      <c r="V162" s="254"/>
      <c r="W162" s="318"/>
      <c r="AA162" s="207"/>
      <c r="AB162" s="207"/>
    </row>
    <row r="163" spans="1:28">
      <c r="A163" s="497"/>
      <c r="N163" s="473"/>
      <c r="Q163" s="478"/>
      <c r="S163" s="476"/>
      <c r="U163" s="473"/>
      <c r="V163" s="254"/>
      <c r="W163" s="318"/>
      <c r="AA163" s="207"/>
      <c r="AB163" s="207"/>
    </row>
    <row r="164" spans="1:28">
      <c r="A164" s="497"/>
      <c r="N164" s="473"/>
      <c r="Q164" s="478"/>
      <c r="S164" s="476"/>
      <c r="U164" s="473"/>
      <c r="V164" s="254"/>
      <c r="W164" s="318"/>
      <c r="AA164" s="207"/>
      <c r="AB164" s="207"/>
    </row>
    <row r="165" spans="1:28">
      <c r="A165" s="497"/>
      <c r="N165" s="473"/>
      <c r="Q165" s="478"/>
      <c r="S165" s="476"/>
      <c r="U165" s="473"/>
      <c r="V165" s="254"/>
      <c r="W165" s="318"/>
      <c r="AA165" s="207"/>
      <c r="AB165" s="207"/>
    </row>
    <row r="166" spans="1:28">
      <c r="A166" s="497"/>
      <c r="N166" s="473"/>
      <c r="Q166" s="478"/>
      <c r="S166" s="476"/>
      <c r="U166" s="473"/>
      <c r="V166" s="254"/>
      <c r="W166" s="318"/>
      <c r="AA166" s="207"/>
      <c r="AB166" s="207"/>
    </row>
    <row r="167" spans="1:28">
      <c r="A167" s="497"/>
      <c r="N167" s="473"/>
      <c r="Q167" s="478"/>
      <c r="S167" s="476"/>
      <c r="U167" s="473"/>
      <c r="V167" s="254"/>
      <c r="W167" s="318"/>
      <c r="AA167" s="207"/>
      <c r="AB167" s="207"/>
    </row>
    <row r="168" spans="1:28">
      <c r="A168" s="497"/>
      <c r="N168" s="473"/>
      <c r="Q168" s="478"/>
      <c r="S168" s="476"/>
      <c r="U168" s="473"/>
      <c r="V168" s="254"/>
      <c r="W168" s="318"/>
      <c r="AA168" s="207"/>
      <c r="AB168" s="207"/>
    </row>
    <row r="169" spans="1:28">
      <c r="A169" s="497"/>
      <c r="N169" s="473"/>
      <c r="Q169" s="478"/>
      <c r="S169" s="476"/>
      <c r="U169" s="473"/>
      <c r="V169" s="254"/>
      <c r="W169" s="318"/>
      <c r="AA169" s="207"/>
      <c r="AB169" s="207"/>
    </row>
    <row r="170" spans="1:28">
      <c r="A170" s="497"/>
      <c r="N170" s="473"/>
      <c r="Q170" s="478"/>
      <c r="S170" s="476"/>
      <c r="U170" s="473"/>
      <c r="V170" s="254"/>
      <c r="W170" s="318"/>
      <c r="AA170" s="207"/>
      <c r="AB170" s="207"/>
    </row>
    <row r="171" spans="1:28">
      <c r="A171" s="497"/>
      <c r="N171" s="473"/>
      <c r="Q171" s="478"/>
      <c r="S171" s="476"/>
      <c r="U171" s="473"/>
      <c r="V171" s="254"/>
      <c r="W171" s="318"/>
      <c r="AA171" s="207"/>
      <c r="AB171" s="207"/>
    </row>
    <row r="172" spans="1:28">
      <c r="A172" s="497"/>
      <c r="N172" s="473"/>
      <c r="Q172" s="478"/>
      <c r="S172" s="476"/>
      <c r="U172" s="473"/>
      <c r="V172" s="254"/>
      <c r="W172" s="318"/>
      <c r="AA172" s="207"/>
      <c r="AB172" s="207"/>
    </row>
    <row r="173" spans="1:28">
      <c r="A173" s="497"/>
      <c r="N173" s="473"/>
      <c r="Q173" s="478"/>
      <c r="S173" s="476"/>
      <c r="U173" s="473"/>
      <c r="V173" s="254"/>
      <c r="W173" s="318"/>
      <c r="AA173" s="207"/>
      <c r="AB173" s="207"/>
    </row>
    <row r="174" spans="1:28">
      <c r="A174" s="497"/>
      <c r="N174" s="473"/>
      <c r="Q174" s="478"/>
      <c r="S174" s="476"/>
      <c r="U174" s="473"/>
      <c r="V174" s="254"/>
      <c r="W174" s="318"/>
      <c r="AA174" s="207"/>
      <c r="AB174" s="207"/>
    </row>
    <row r="175" spans="1:28">
      <c r="A175" s="497"/>
      <c r="N175" s="473"/>
      <c r="Q175" s="478"/>
      <c r="S175" s="476"/>
      <c r="U175" s="473"/>
      <c r="V175" s="254"/>
      <c r="W175" s="318"/>
      <c r="AA175" s="207"/>
      <c r="AB175" s="207"/>
    </row>
    <row r="176" spans="1:28">
      <c r="A176" s="497"/>
      <c r="N176" s="473"/>
      <c r="Q176" s="478"/>
      <c r="S176" s="476"/>
      <c r="U176" s="473"/>
      <c r="V176" s="254"/>
      <c r="W176" s="318"/>
      <c r="AA176" s="207"/>
      <c r="AB176" s="207"/>
    </row>
    <row r="177" spans="1:28">
      <c r="A177" s="497"/>
      <c r="N177" s="473"/>
      <c r="Q177" s="478"/>
      <c r="S177" s="476"/>
      <c r="U177" s="473"/>
      <c r="V177" s="254"/>
      <c r="W177" s="318"/>
      <c r="AA177" s="207"/>
      <c r="AB177" s="207"/>
    </row>
    <row r="178" spans="1:28">
      <c r="A178" s="497"/>
      <c r="N178" s="473"/>
      <c r="Q178" s="478"/>
      <c r="S178" s="476"/>
      <c r="U178" s="473"/>
      <c r="V178" s="254"/>
      <c r="W178" s="318"/>
      <c r="AA178" s="207"/>
      <c r="AB178" s="207"/>
    </row>
    <row r="179" spans="1:28">
      <c r="A179" s="497"/>
      <c r="N179" s="473"/>
      <c r="Q179" s="478"/>
      <c r="S179" s="476"/>
      <c r="U179" s="473"/>
      <c r="V179" s="254"/>
      <c r="W179" s="318"/>
      <c r="AA179" s="207"/>
      <c r="AB179" s="207"/>
    </row>
    <row r="180" spans="1:28">
      <c r="A180" s="497"/>
      <c r="N180" s="473"/>
      <c r="Q180" s="478"/>
      <c r="S180" s="476"/>
      <c r="U180" s="473"/>
      <c r="V180" s="254"/>
      <c r="W180" s="318"/>
      <c r="AA180" s="207"/>
      <c r="AB180" s="207"/>
    </row>
    <row r="181" spans="1:28">
      <c r="A181" s="497"/>
      <c r="N181" s="473"/>
      <c r="Q181" s="478"/>
      <c r="S181" s="476"/>
      <c r="U181" s="473"/>
      <c r="V181" s="254"/>
      <c r="W181" s="318"/>
      <c r="AA181" s="207"/>
      <c r="AB181" s="207"/>
    </row>
    <row r="182" spans="1:28">
      <c r="A182" s="497"/>
      <c r="N182" s="473"/>
      <c r="Q182" s="478"/>
      <c r="S182" s="476"/>
      <c r="U182" s="473"/>
      <c r="V182" s="254"/>
      <c r="W182" s="318"/>
      <c r="AA182" s="207"/>
      <c r="AB182" s="207"/>
    </row>
    <row r="183" spans="1:28">
      <c r="A183" s="497"/>
      <c r="N183" s="473"/>
      <c r="Q183" s="478"/>
      <c r="S183" s="476"/>
      <c r="U183" s="473"/>
      <c r="V183" s="254"/>
      <c r="W183" s="318"/>
      <c r="AA183" s="207"/>
      <c r="AB183" s="207"/>
    </row>
    <row r="184" spans="1:28">
      <c r="A184" s="497"/>
      <c r="N184" s="473"/>
      <c r="Q184" s="478"/>
      <c r="S184" s="476"/>
      <c r="U184" s="473"/>
      <c r="V184" s="254"/>
      <c r="W184" s="318"/>
      <c r="AA184" s="207"/>
      <c r="AB184" s="207"/>
    </row>
    <row r="185" spans="1:28">
      <c r="A185" s="497"/>
      <c r="N185" s="473"/>
      <c r="Q185" s="478"/>
      <c r="S185" s="476"/>
      <c r="U185" s="473"/>
      <c r="V185" s="254"/>
      <c r="W185" s="318"/>
      <c r="AA185" s="207"/>
      <c r="AB185" s="207"/>
    </row>
    <row r="186" spans="1:28">
      <c r="A186" s="497"/>
      <c r="N186" s="473"/>
      <c r="Q186" s="478"/>
      <c r="S186" s="476"/>
      <c r="U186" s="473"/>
      <c r="V186" s="254"/>
      <c r="W186" s="318"/>
      <c r="AA186" s="207"/>
      <c r="AB186" s="207"/>
    </row>
    <row r="187" spans="1:28">
      <c r="A187" s="497"/>
      <c r="N187" s="473"/>
      <c r="Q187" s="478"/>
      <c r="S187" s="476"/>
      <c r="U187" s="473"/>
      <c r="V187" s="254"/>
      <c r="W187" s="318"/>
      <c r="AA187" s="207"/>
      <c r="AB187" s="207"/>
    </row>
    <row r="188" spans="1:28">
      <c r="A188" s="497"/>
      <c r="N188" s="473"/>
      <c r="Q188" s="478"/>
      <c r="S188" s="476"/>
      <c r="U188" s="473"/>
      <c r="V188" s="254"/>
      <c r="W188" s="318"/>
      <c r="AA188" s="207"/>
      <c r="AB188" s="207"/>
    </row>
    <row r="189" spans="1:28">
      <c r="A189" s="497"/>
      <c r="N189" s="473"/>
      <c r="Q189" s="478"/>
      <c r="S189" s="476"/>
      <c r="U189" s="473"/>
      <c r="V189" s="254"/>
      <c r="W189" s="318"/>
      <c r="AA189" s="207"/>
      <c r="AB189" s="207"/>
    </row>
    <row r="190" spans="1:28">
      <c r="A190" s="497"/>
      <c r="N190" s="473"/>
      <c r="Q190" s="478"/>
      <c r="S190" s="476"/>
      <c r="U190" s="473"/>
      <c r="V190" s="254"/>
      <c r="W190" s="318"/>
      <c r="AA190" s="207"/>
      <c r="AB190" s="207"/>
    </row>
    <row r="191" spans="1:28">
      <c r="A191" s="497"/>
      <c r="N191" s="473"/>
      <c r="Q191" s="478"/>
      <c r="S191" s="476"/>
      <c r="U191" s="473"/>
      <c r="V191" s="254"/>
      <c r="W191" s="318"/>
      <c r="AA191" s="207"/>
      <c r="AB191" s="207"/>
    </row>
    <row r="192" spans="1:28">
      <c r="A192" s="497"/>
      <c r="N192" s="473"/>
      <c r="Q192" s="478"/>
      <c r="S192" s="476"/>
      <c r="U192" s="473"/>
      <c r="V192" s="254"/>
      <c r="W192" s="318"/>
      <c r="AA192" s="207"/>
      <c r="AB192" s="207"/>
    </row>
    <row r="193" spans="1:28">
      <c r="A193" s="497"/>
      <c r="N193" s="473"/>
      <c r="Q193" s="478"/>
      <c r="S193" s="476"/>
      <c r="U193" s="473"/>
      <c r="V193" s="254"/>
      <c r="W193" s="318"/>
      <c r="AA193" s="207"/>
      <c r="AB193" s="207"/>
    </row>
    <row r="194" spans="1:28">
      <c r="A194" s="497"/>
      <c r="N194" s="473"/>
      <c r="Q194" s="478"/>
      <c r="S194" s="476"/>
      <c r="U194" s="473"/>
      <c r="V194" s="254"/>
      <c r="W194" s="318"/>
      <c r="AA194" s="207"/>
      <c r="AB194" s="207"/>
    </row>
    <row r="195" spans="1:28">
      <c r="A195" s="497"/>
      <c r="N195" s="473"/>
      <c r="Q195" s="478"/>
      <c r="S195" s="476"/>
      <c r="U195" s="473"/>
      <c r="V195" s="254"/>
      <c r="W195" s="318"/>
      <c r="AA195" s="207"/>
      <c r="AB195" s="207"/>
    </row>
    <row r="196" spans="1:28">
      <c r="A196" s="497"/>
      <c r="N196" s="473"/>
      <c r="Q196" s="478"/>
      <c r="S196" s="476"/>
      <c r="U196" s="473"/>
      <c r="V196" s="254"/>
      <c r="W196" s="318"/>
      <c r="AA196" s="207"/>
      <c r="AB196" s="207"/>
    </row>
    <row r="197" spans="1:28">
      <c r="A197" s="497"/>
      <c r="N197" s="473"/>
      <c r="Q197" s="478"/>
      <c r="S197" s="476"/>
      <c r="U197" s="473"/>
      <c r="V197" s="254"/>
      <c r="W197" s="318"/>
      <c r="AA197" s="207"/>
      <c r="AB197" s="207"/>
    </row>
    <row r="198" spans="1:28">
      <c r="A198" s="497"/>
      <c r="N198" s="473"/>
      <c r="Q198" s="478"/>
      <c r="S198" s="476"/>
      <c r="U198" s="473"/>
      <c r="V198" s="254"/>
      <c r="W198" s="318"/>
      <c r="AA198" s="207"/>
      <c r="AB198" s="207"/>
    </row>
    <row r="199" spans="1:28">
      <c r="A199" s="497"/>
      <c r="N199" s="473"/>
      <c r="Q199" s="478"/>
      <c r="S199" s="476"/>
      <c r="U199" s="473"/>
      <c r="V199" s="254"/>
      <c r="W199" s="318"/>
      <c r="AA199" s="207"/>
      <c r="AB199" s="207"/>
    </row>
    <row r="200" spans="1:28">
      <c r="A200" s="497"/>
      <c r="N200" s="473"/>
      <c r="Q200" s="478"/>
      <c r="S200" s="476"/>
      <c r="U200" s="473"/>
      <c r="V200" s="254"/>
      <c r="W200" s="318"/>
      <c r="AA200" s="207"/>
      <c r="AB200" s="207"/>
    </row>
    <row r="201" spans="1:28">
      <c r="A201" s="497"/>
      <c r="N201" s="473"/>
      <c r="Q201" s="478"/>
      <c r="S201" s="476"/>
      <c r="U201" s="473"/>
      <c r="V201" s="254"/>
      <c r="W201" s="318"/>
      <c r="AA201" s="207"/>
      <c r="AB201" s="207"/>
    </row>
    <row r="202" spans="1:28">
      <c r="A202" s="497"/>
      <c r="N202" s="473"/>
      <c r="Q202" s="478"/>
      <c r="S202" s="476"/>
      <c r="U202" s="473"/>
      <c r="V202" s="254"/>
      <c r="W202" s="318"/>
      <c r="AA202" s="207"/>
      <c r="AB202" s="207"/>
    </row>
    <row r="203" spans="1:28">
      <c r="A203" s="497"/>
      <c r="N203" s="473"/>
      <c r="Q203" s="478"/>
      <c r="S203" s="476"/>
      <c r="U203" s="473"/>
      <c r="V203" s="254"/>
      <c r="W203" s="318"/>
      <c r="AA203" s="207"/>
      <c r="AB203" s="207"/>
    </row>
    <row r="204" spans="1:28">
      <c r="A204" s="497"/>
      <c r="N204" s="473"/>
      <c r="Q204" s="478"/>
      <c r="S204" s="476"/>
      <c r="U204" s="473"/>
      <c r="V204" s="254"/>
      <c r="W204" s="318"/>
      <c r="AA204" s="207"/>
      <c r="AB204" s="207"/>
    </row>
    <row r="205" spans="1:28">
      <c r="A205" s="497"/>
      <c r="N205" s="473"/>
      <c r="Q205" s="478"/>
      <c r="S205" s="476"/>
      <c r="U205" s="473"/>
      <c r="V205" s="254"/>
      <c r="W205" s="318"/>
      <c r="AA205" s="207"/>
      <c r="AB205" s="207"/>
    </row>
    <row r="206" spans="1:28">
      <c r="A206" s="497"/>
      <c r="N206" s="473"/>
      <c r="Q206" s="478"/>
      <c r="S206" s="476"/>
      <c r="U206" s="473"/>
      <c r="V206" s="254"/>
      <c r="W206" s="318"/>
      <c r="AA206" s="207"/>
      <c r="AB206" s="207"/>
    </row>
    <row r="207" spans="1:28">
      <c r="A207" s="497"/>
      <c r="N207" s="473"/>
      <c r="Q207" s="478"/>
      <c r="S207" s="476"/>
      <c r="U207" s="473"/>
      <c r="V207" s="254"/>
      <c r="W207" s="318"/>
      <c r="AA207" s="207"/>
      <c r="AB207" s="207"/>
    </row>
    <row r="208" spans="1:28">
      <c r="A208" s="497"/>
      <c r="N208" s="473"/>
      <c r="Q208" s="478"/>
      <c r="S208" s="476"/>
      <c r="U208" s="473"/>
      <c r="V208" s="254"/>
      <c r="W208" s="318"/>
      <c r="AA208" s="207"/>
      <c r="AB208" s="207"/>
    </row>
    <row r="209" spans="1:28">
      <c r="A209" s="497"/>
      <c r="N209" s="473"/>
      <c r="Q209" s="478"/>
      <c r="S209" s="476"/>
      <c r="U209" s="473"/>
      <c r="V209" s="254"/>
      <c r="W209" s="318"/>
      <c r="AA209" s="207"/>
      <c r="AB209" s="207"/>
    </row>
    <row r="210" spans="1:28">
      <c r="A210" s="497"/>
      <c r="N210" s="473"/>
      <c r="Q210" s="478"/>
      <c r="S210" s="476"/>
      <c r="U210" s="473"/>
      <c r="V210" s="254"/>
      <c r="W210" s="318"/>
      <c r="AA210" s="207"/>
      <c r="AB210" s="207"/>
    </row>
    <row r="211" spans="1:28">
      <c r="A211" s="497"/>
      <c r="N211" s="473"/>
      <c r="Q211" s="478"/>
      <c r="S211" s="476"/>
      <c r="U211" s="473"/>
      <c r="V211" s="254"/>
      <c r="W211" s="318"/>
      <c r="AA211" s="207"/>
      <c r="AB211" s="207"/>
    </row>
    <row r="212" spans="1:28">
      <c r="A212" s="497"/>
      <c r="N212" s="473"/>
      <c r="Q212" s="478"/>
      <c r="S212" s="476"/>
      <c r="U212" s="473"/>
      <c r="V212" s="254"/>
      <c r="W212" s="318"/>
      <c r="AA212" s="207"/>
      <c r="AB212" s="207"/>
    </row>
    <row r="213" spans="1:28">
      <c r="A213" s="497"/>
      <c r="N213" s="473"/>
      <c r="Q213" s="478"/>
      <c r="S213" s="476"/>
      <c r="U213" s="473"/>
      <c r="V213" s="254"/>
      <c r="W213" s="318"/>
      <c r="AA213" s="207"/>
      <c r="AB213" s="207"/>
    </row>
    <row r="214" spans="1:28">
      <c r="A214" s="497"/>
      <c r="N214" s="473"/>
      <c r="Q214" s="478"/>
      <c r="S214" s="476"/>
      <c r="U214" s="473"/>
      <c r="V214" s="254"/>
      <c r="W214" s="318"/>
      <c r="AA214" s="207"/>
      <c r="AB214" s="207"/>
    </row>
    <row r="215" spans="1:28">
      <c r="A215" s="497"/>
      <c r="N215" s="473"/>
      <c r="Q215" s="478"/>
      <c r="S215" s="476"/>
      <c r="U215" s="473"/>
      <c r="V215" s="254"/>
      <c r="W215" s="318"/>
      <c r="AA215" s="207"/>
      <c r="AB215" s="207"/>
    </row>
    <row r="216" spans="1:28">
      <c r="A216" s="497"/>
      <c r="N216" s="473"/>
      <c r="Q216" s="478"/>
      <c r="S216" s="476"/>
      <c r="U216" s="473"/>
      <c r="V216" s="254"/>
      <c r="W216" s="318"/>
      <c r="AA216" s="207"/>
      <c r="AB216" s="207"/>
    </row>
    <row r="217" spans="1:28">
      <c r="A217" s="497"/>
      <c r="N217" s="473"/>
      <c r="Q217" s="478"/>
      <c r="S217" s="476"/>
      <c r="U217" s="473"/>
      <c r="V217" s="254"/>
      <c r="W217" s="318"/>
      <c r="AA217" s="207"/>
      <c r="AB217" s="207"/>
    </row>
    <row r="218" spans="1:28">
      <c r="A218" s="497"/>
      <c r="N218" s="473"/>
      <c r="Q218" s="478"/>
      <c r="S218" s="476"/>
      <c r="U218" s="473"/>
      <c r="V218" s="254"/>
      <c r="W218" s="318"/>
      <c r="AA218" s="207"/>
      <c r="AB218" s="207"/>
    </row>
    <row r="219" spans="1:28">
      <c r="A219" s="497"/>
      <c r="N219" s="473"/>
      <c r="Q219" s="478"/>
      <c r="S219" s="476"/>
      <c r="U219" s="473"/>
      <c r="V219" s="254"/>
      <c r="W219" s="318"/>
      <c r="AA219" s="207"/>
      <c r="AB219" s="207"/>
    </row>
    <row r="220" spans="1:28">
      <c r="A220" s="497"/>
      <c r="N220" s="473"/>
      <c r="Q220" s="478"/>
      <c r="S220" s="476"/>
      <c r="U220" s="473"/>
      <c r="V220" s="254"/>
      <c r="W220" s="318"/>
      <c r="AA220" s="207"/>
      <c r="AB220" s="207"/>
    </row>
    <row r="221" spans="1:28">
      <c r="A221" s="497"/>
      <c r="N221" s="473"/>
      <c r="Q221" s="478"/>
      <c r="S221" s="476"/>
      <c r="U221" s="473"/>
      <c r="V221" s="254"/>
      <c r="W221" s="318"/>
      <c r="AA221" s="207"/>
      <c r="AB221" s="207"/>
    </row>
    <row r="222" spans="1:28">
      <c r="A222" s="497"/>
      <c r="N222" s="473"/>
      <c r="Q222" s="478"/>
      <c r="S222" s="476"/>
      <c r="U222" s="473"/>
      <c r="V222" s="254"/>
      <c r="W222" s="318"/>
      <c r="AA222" s="207"/>
      <c r="AB222" s="207"/>
    </row>
    <row r="223" spans="1:28">
      <c r="A223" s="497"/>
      <c r="N223" s="473"/>
      <c r="Q223" s="478"/>
      <c r="S223" s="476"/>
      <c r="U223" s="473"/>
      <c r="V223" s="254"/>
      <c r="W223" s="318"/>
      <c r="AA223" s="207"/>
      <c r="AB223" s="207"/>
    </row>
    <row r="224" spans="1:28">
      <c r="A224" s="497"/>
      <c r="N224" s="473"/>
      <c r="Q224" s="478"/>
      <c r="S224" s="476"/>
      <c r="U224" s="473"/>
      <c r="V224" s="254"/>
      <c r="W224" s="318"/>
      <c r="AA224" s="207"/>
      <c r="AB224" s="207"/>
    </row>
    <row r="225" spans="1:28">
      <c r="A225" s="497"/>
      <c r="N225" s="473"/>
      <c r="Q225" s="478"/>
      <c r="S225" s="476"/>
      <c r="U225" s="473"/>
      <c r="V225" s="254"/>
      <c r="W225" s="318"/>
      <c r="AA225" s="207"/>
      <c r="AB225" s="207"/>
    </row>
    <row r="226" spans="1:28">
      <c r="A226" s="497"/>
      <c r="N226" s="473"/>
      <c r="Q226" s="478"/>
      <c r="S226" s="476"/>
      <c r="U226" s="473"/>
      <c r="V226" s="254"/>
      <c r="W226" s="318"/>
      <c r="AA226" s="207"/>
      <c r="AB226" s="207"/>
    </row>
    <row r="227" spans="1:28">
      <c r="A227" s="497"/>
      <c r="N227" s="473"/>
      <c r="Q227" s="478"/>
      <c r="S227" s="476"/>
      <c r="U227" s="473"/>
      <c r="V227" s="254"/>
      <c r="W227" s="318"/>
      <c r="AA227" s="207"/>
      <c r="AB227" s="207"/>
    </row>
    <row r="228" spans="1:28">
      <c r="A228" s="497"/>
      <c r="N228" s="473"/>
      <c r="Q228" s="478"/>
      <c r="S228" s="476"/>
      <c r="U228" s="473"/>
      <c r="V228" s="254"/>
      <c r="W228" s="318"/>
      <c r="AA228" s="207"/>
      <c r="AB228" s="207"/>
    </row>
    <row r="229" spans="1:28">
      <c r="A229" s="497"/>
      <c r="N229" s="473"/>
      <c r="Q229" s="478"/>
      <c r="S229" s="476"/>
      <c r="U229" s="473"/>
      <c r="V229" s="254"/>
      <c r="W229" s="318"/>
      <c r="AA229" s="207"/>
      <c r="AB229" s="207"/>
    </row>
    <row r="230" spans="1:28">
      <c r="A230" s="497"/>
      <c r="N230" s="473"/>
      <c r="Q230" s="478"/>
      <c r="S230" s="476"/>
      <c r="U230" s="473"/>
      <c r="V230" s="254"/>
      <c r="W230" s="318"/>
      <c r="AA230" s="207"/>
      <c r="AB230" s="207"/>
    </row>
    <row r="231" spans="1:28">
      <c r="A231" s="497"/>
      <c r="N231" s="473"/>
      <c r="Q231" s="478"/>
      <c r="S231" s="476"/>
      <c r="U231" s="473"/>
      <c r="V231" s="254"/>
      <c r="W231" s="318"/>
      <c r="AA231" s="207"/>
      <c r="AB231" s="207"/>
    </row>
    <row r="232" spans="1:28">
      <c r="A232" s="497"/>
      <c r="N232" s="473"/>
      <c r="Q232" s="478"/>
      <c r="S232" s="476"/>
      <c r="U232" s="473"/>
      <c r="V232" s="254"/>
      <c r="W232" s="318"/>
      <c r="AA232" s="207"/>
      <c r="AB232" s="207"/>
    </row>
    <row r="233" spans="1:28">
      <c r="A233" s="497"/>
      <c r="N233" s="473"/>
      <c r="Q233" s="478"/>
      <c r="S233" s="476"/>
      <c r="U233" s="473"/>
      <c r="V233" s="254"/>
      <c r="W233" s="318"/>
      <c r="AA233" s="207"/>
      <c r="AB233" s="207"/>
    </row>
    <row r="234" spans="1:28">
      <c r="A234" s="497"/>
      <c r="N234" s="473"/>
      <c r="Q234" s="478"/>
      <c r="S234" s="476"/>
      <c r="U234" s="473"/>
      <c r="V234" s="254"/>
      <c r="W234" s="318"/>
      <c r="AA234" s="207"/>
      <c r="AB234" s="207"/>
    </row>
    <row r="235" spans="1:28">
      <c r="A235" s="497"/>
      <c r="N235" s="473"/>
      <c r="Q235" s="478"/>
      <c r="S235" s="476"/>
      <c r="U235" s="473"/>
      <c r="V235" s="254"/>
      <c r="W235" s="318"/>
      <c r="AA235" s="207"/>
      <c r="AB235" s="207"/>
    </row>
    <row r="236" spans="1:28">
      <c r="A236" s="497"/>
      <c r="N236" s="473"/>
      <c r="Q236" s="478"/>
      <c r="S236" s="476"/>
      <c r="U236" s="473"/>
      <c r="V236" s="254"/>
      <c r="W236" s="318"/>
      <c r="AA236" s="207"/>
      <c r="AB236" s="207"/>
    </row>
    <row r="237" spans="1:28">
      <c r="A237" s="497"/>
      <c r="N237" s="473"/>
      <c r="Q237" s="478"/>
      <c r="S237" s="476"/>
      <c r="U237" s="473"/>
      <c r="V237" s="254"/>
      <c r="W237" s="318"/>
      <c r="AA237" s="207"/>
      <c r="AB237" s="207"/>
    </row>
    <row r="238" spans="1:28">
      <c r="A238" s="497"/>
      <c r="N238" s="473"/>
      <c r="Q238" s="478"/>
      <c r="S238" s="476"/>
      <c r="U238" s="473"/>
      <c r="V238" s="254"/>
      <c r="W238" s="318"/>
      <c r="AA238" s="207"/>
      <c r="AB238" s="207"/>
    </row>
    <row r="239" spans="1:28">
      <c r="A239" s="497"/>
      <c r="N239" s="473"/>
      <c r="Q239" s="478"/>
      <c r="S239" s="476"/>
      <c r="U239" s="473"/>
      <c r="V239" s="254"/>
      <c r="W239" s="318"/>
      <c r="AA239" s="207"/>
      <c r="AB239" s="207"/>
    </row>
    <row r="240" spans="1:28">
      <c r="A240" s="497"/>
      <c r="N240" s="473"/>
      <c r="Q240" s="478"/>
      <c r="S240" s="476"/>
      <c r="U240" s="473"/>
      <c r="V240" s="254"/>
      <c r="W240" s="318"/>
      <c r="AA240" s="207"/>
      <c r="AB240" s="207"/>
    </row>
    <row r="241" spans="1:28">
      <c r="A241" s="497"/>
      <c r="N241" s="473"/>
      <c r="Q241" s="478"/>
      <c r="S241" s="476"/>
      <c r="U241" s="473"/>
      <c r="V241" s="254"/>
      <c r="W241" s="318"/>
      <c r="AA241" s="207"/>
      <c r="AB241" s="207"/>
    </row>
    <row r="242" spans="1:28">
      <c r="A242" s="497"/>
      <c r="N242" s="473"/>
      <c r="Q242" s="478"/>
      <c r="S242" s="476"/>
      <c r="U242" s="473"/>
      <c r="V242" s="254"/>
      <c r="W242" s="318"/>
      <c r="AA242" s="207"/>
      <c r="AB242" s="207"/>
    </row>
    <row r="243" spans="1:28">
      <c r="A243" s="497"/>
      <c r="N243" s="473"/>
      <c r="Q243" s="478"/>
      <c r="S243" s="476"/>
      <c r="U243" s="473"/>
      <c r="V243" s="254"/>
      <c r="W243" s="318"/>
      <c r="AA243" s="207"/>
      <c r="AB243" s="207"/>
    </row>
    <row r="244" spans="1:28">
      <c r="A244" s="497"/>
      <c r="N244" s="473"/>
      <c r="Q244" s="478"/>
      <c r="S244" s="476"/>
      <c r="U244" s="473"/>
      <c r="V244" s="254"/>
      <c r="W244" s="318"/>
      <c r="AA244" s="207"/>
      <c r="AB244" s="207"/>
    </row>
    <row r="245" spans="1:28">
      <c r="A245" s="497"/>
      <c r="N245" s="473"/>
      <c r="Q245" s="478"/>
      <c r="S245" s="476"/>
      <c r="U245" s="473"/>
      <c r="V245" s="254"/>
      <c r="W245" s="318"/>
      <c r="AA245" s="207"/>
      <c r="AB245" s="207"/>
    </row>
    <row r="246" spans="1:28">
      <c r="A246" s="497"/>
      <c r="N246" s="473"/>
      <c r="Q246" s="478"/>
      <c r="S246" s="476"/>
      <c r="U246" s="473"/>
      <c r="V246" s="254"/>
      <c r="W246" s="318"/>
      <c r="AA246" s="207"/>
      <c r="AB246" s="207"/>
    </row>
    <row r="247" spans="1:28">
      <c r="A247" s="497"/>
      <c r="N247" s="473"/>
      <c r="Q247" s="478"/>
      <c r="S247" s="476"/>
      <c r="U247" s="473"/>
      <c r="V247" s="254"/>
      <c r="W247" s="318"/>
      <c r="AA247" s="207"/>
      <c r="AB247" s="207"/>
    </row>
    <row r="248" spans="1:28">
      <c r="A248" s="497"/>
      <c r="N248" s="473"/>
      <c r="Q248" s="478"/>
      <c r="S248" s="476"/>
      <c r="U248" s="473"/>
      <c r="V248" s="254"/>
      <c r="W248" s="318"/>
      <c r="AA248" s="207"/>
      <c r="AB248" s="207"/>
    </row>
    <row r="249" spans="1:28">
      <c r="A249" s="497"/>
      <c r="N249" s="473"/>
      <c r="Q249" s="478"/>
      <c r="S249" s="476"/>
      <c r="U249" s="473"/>
      <c r="V249" s="254"/>
      <c r="W249" s="318"/>
      <c r="AA249" s="207"/>
      <c r="AB249" s="207"/>
    </row>
    <row r="250" spans="1:28">
      <c r="A250" s="497"/>
      <c r="N250" s="473"/>
      <c r="Q250" s="478"/>
      <c r="S250" s="476"/>
      <c r="U250" s="473"/>
      <c r="V250" s="254"/>
      <c r="W250" s="318"/>
      <c r="AA250" s="207"/>
      <c r="AB250" s="207"/>
    </row>
    <row r="251" spans="1:28">
      <c r="A251" s="497"/>
      <c r="N251" s="473"/>
      <c r="Q251" s="478"/>
      <c r="S251" s="476"/>
      <c r="U251" s="473"/>
      <c r="V251" s="254"/>
      <c r="W251" s="318"/>
      <c r="AA251" s="207"/>
      <c r="AB251" s="207"/>
    </row>
    <row r="252" spans="1:28">
      <c r="A252" s="497"/>
      <c r="N252" s="473"/>
      <c r="Q252" s="478"/>
      <c r="S252" s="476"/>
      <c r="U252" s="473"/>
      <c r="V252" s="254"/>
      <c r="W252" s="318"/>
      <c r="AA252" s="207"/>
      <c r="AB252" s="207"/>
    </row>
    <row r="253" spans="1:28">
      <c r="A253" s="497"/>
      <c r="N253" s="473"/>
      <c r="Q253" s="478"/>
      <c r="S253" s="476"/>
      <c r="U253" s="473"/>
      <c r="V253" s="254"/>
      <c r="W253" s="318"/>
      <c r="AA253" s="207"/>
      <c r="AB253" s="207"/>
    </row>
    <row r="254" spans="1:28">
      <c r="A254" s="497"/>
      <c r="N254" s="473"/>
      <c r="Q254" s="478"/>
      <c r="S254" s="476"/>
      <c r="U254" s="473"/>
      <c r="V254" s="254"/>
      <c r="W254" s="318"/>
      <c r="AA254" s="207"/>
      <c r="AB254" s="207"/>
    </row>
    <row r="255" spans="1:28">
      <c r="A255" s="497"/>
      <c r="N255" s="473"/>
      <c r="Q255" s="478"/>
      <c r="S255" s="476"/>
      <c r="U255" s="473"/>
      <c r="V255" s="254"/>
      <c r="W255" s="318"/>
      <c r="AA255" s="207"/>
      <c r="AB255" s="207"/>
    </row>
    <row r="256" spans="1:28">
      <c r="A256" s="497"/>
      <c r="N256" s="473"/>
      <c r="Q256" s="478"/>
      <c r="S256" s="476"/>
      <c r="U256" s="473"/>
      <c r="V256" s="254"/>
      <c r="W256" s="281"/>
      <c r="AA256" s="207"/>
      <c r="AB256" s="207"/>
    </row>
    <row r="257" spans="1:28">
      <c r="A257" s="497"/>
      <c r="N257" s="473"/>
      <c r="Q257" s="478"/>
      <c r="S257" s="476"/>
      <c r="U257" s="473"/>
      <c r="V257" s="254"/>
      <c r="W257" s="281"/>
      <c r="AA257" s="207"/>
      <c r="AB257" s="207"/>
    </row>
    <row r="258" spans="1:28">
      <c r="A258" s="497"/>
      <c r="N258" s="473"/>
      <c r="Q258" s="478"/>
      <c r="S258" s="476"/>
      <c r="U258" s="473"/>
      <c r="V258" s="254"/>
      <c r="W258" s="281"/>
      <c r="AA258" s="207"/>
      <c r="AB258" s="207"/>
    </row>
    <row r="259" spans="1:28">
      <c r="A259" s="497"/>
      <c r="N259" s="473"/>
      <c r="Q259" s="478"/>
      <c r="S259" s="476"/>
      <c r="U259" s="473"/>
      <c r="V259" s="254"/>
      <c r="W259" s="281"/>
      <c r="AA259" s="207"/>
      <c r="AB259" s="207"/>
    </row>
    <row r="260" spans="1:28">
      <c r="A260" s="497"/>
      <c r="N260" s="473"/>
      <c r="Q260" s="478"/>
      <c r="S260" s="476"/>
      <c r="U260" s="473"/>
      <c r="V260" s="254"/>
      <c r="W260" s="281"/>
      <c r="AA260" s="207"/>
      <c r="AB260" s="207"/>
    </row>
    <row r="261" spans="1:28">
      <c r="A261" s="497"/>
      <c r="N261" s="473"/>
      <c r="Q261" s="478"/>
      <c r="S261" s="476"/>
      <c r="U261" s="473"/>
      <c r="V261" s="254"/>
      <c r="W261" s="281"/>
      <c r="AA261" s="207"/>
      <c r="AB261" s="207"/>
    </row>
    <row r="262" spans="1:28">
      <c r="A262" s="497"/>
      <c r="N262" s="473"/>
      <c r="Q262" s="478"/>
      <c r="S262" s="476"/>
      <c r="U262" s="473"/>
      <c r="V262" s="254"/>
      <c r="W262" s="281"/>
      <c r="AA262" s="207"/>
      <c r="AB262" s="207"/>
    </row>
    <row r="263" spans="1:28">
      <c r="A263" s="497"/>
      <c r="N263" s="473"/>
      <c r="Q263" s="478"/>
      <c r="S263" s="476"/>
      <c r="U263" s="473"/>
      <c r="V263" s="254"/>
      <c r="W263" s="281"/>
      <c r="AA263" s="207"/>
      <c r="AB263" s="207"/>
    </row>
    <row r="264" spans="1:28">
      <c r="A264" s="497"/>
      <c r="N264" s="473"/>
      <c r="Q264" s="478"/>
      <c r="S264" s="476"/>
      <c r="U264" s="473"/>
      <c r="V264" s="254"/>
      <c r="W264" s="281"/>
      <c r="AA264" s="207"/>
      <c r="AB264" s="207"/>
    </row>
    <row r="265" spans="1:28">
      <c r="A265" s="497"/>
      <c r="N265" s="473"/>
      <c r="Q265" s="478"/>
      <c r="S265" s="476"/>
      <c r="U265" s="473"/>
      <c r="V265" s="254"/>
      <c r="W265" s="281"/>
      <c r="AA265" s="207"/>
      <c r="AB265" s="207"/>
    </row>
    <row r="266" spans="1:28">
      <c r="A266" s="497"/>
      <c r="N266" s="473"/>
      <c r="Q266" s="478"/>
      <c r="S266" s="476"/>
      <c r="U266" s="473"/>
      <c r="V266" s="254"/>
      <c r="W266" s="281"/>
      <c r="AA266" s="207"/>
      <c r="AB266" s="207"/>
    </row>
    <row r="267" spans="1:28">
      <c r="A267" s="497"/>
      <c r="N267" s="473"/>
      <c r="Q267" s="478"/>
      <c r="S267" s="476"/>
      <c r="U267" s="473"/>
      <c r="V267" s="254"/>
      <c r="W267" s="281"/>
      <c r="AA267" s="207"/>
      <c r="AB267" s="207"/>
    </row>
    <row r="268" spans="1:28">
      <c r="A268" s="497"/>
      <c r="N268" s="473"/>
      <c r="Q268" s="478"/>
      <c r="S268" s="476"/>
      <c r="U268" s="473"/>
      <c r="V268" s="254"/>
      <c r="W268" s="281"/>
      <c r="AA268" s="207"/>
      <c r="AB268" s="207"/>
    </row>
    <row r="269" spans="1:28">
      <c r="A269" s="497"/>
      <c r="N269" s="473"/>
      <c r="Q269" s="478"/>
      <c r="S269" s="476"/>
      <c r="U269" s="473"/>
      <c r="V269" s="254"/>
      <c r="W269" s="281"/>
      <c r="AA269" s="207"/>
      <c r="AB269" s="207"/>
    </row>
    <row r="270" spans="1:28">
      <c r="A270" s="497"/>
      <c r="N270" s="473"/>
      <c r="Q270" s="478"/>
      <c r="S270" s="476"/>
      <c r="U270" s="473"/>
      <c r="V270" s="254"/>
      <c r="W270" s="281"/>
      <c r="AA270" s="207"/>
      <c r="AB270" s="207"/>
    </row>
    <row r="271" spans="1:28">
      <c r="A271" s="497"/>
      <c r="N271" s="473"/>
      <c r="Q271" s="478"/>
      <c r="S271" s="476"/>
      <c r="U271" s="473"/>
      <c r="V271" s="254"/>
      <c r="W271" s="281"/>
      <c r="AA271" s="207"/>
      <c r="AB271" s="207"/>
    </row>
    <row r="272" spans="1:28">
      <c r="A272" s="497"/>
      <c r="N272" s="473"/>
      <c r="Q272" s="478"/>
      <c r="S272" s="476"/>
      <c r="U272" s="473"/>
      <c r="V272" s="254"/>
      <c r="W272" s="281"/>
      <c r="AA272" s="207"/>
      <c r="AB272" s="207"/>
    </row>
    <row r="273" spans="1:28">
      <c r="A273" s="497"/>
      <c r="N273" s="473"/>
      <c r="Q273" s="478"/>
      <c r="S273" s="476"/>
      <c r="U273" s="473"/>
      <c r="V273" s="254"/>
      <c r="W273" s="281"/>
      <c r="AA273" s="207"/>
      <c r="AB273" s="207"/>
    </row>
    <row r="274" spans="1:28">
      <c r="A274" s="497"/>
      <c r="N274" s="473"/>
      <c r="Q274" s="478"/>
      <c r="S274" s="476"/>
      <c r="U274" s="473"/>
      <c r="V274" s="254"/>
      <c r="W274" s="281"/>
      <c r="AA274" s="207"/>
      <c r="AB274" s="207"/>
    </row>
    <row r="275" spans="1:28">
      <c r="A275" s="497"/>
      <c r="N275" s="473"/>
      <c r="Q275" s="478"/>
      <c r="S275" s="476"/>
      <c r="U275" s="473"/>
      <c r="V275" s="254"/>
      <c r="W275" s="281"/>
      <c r="AA275" s="207"/>
      <c r="AB275" s="207"/>
    </row>
    <row r="276" spans="1:28">
      <c r="A276" s="497"/>
      <c r="N276" s="473"/>
      <c r="Q276" s="478"/>
      <c r="S276" s="476"/>
      <c r="U276" s="473"/>
      <c r="V276" s="254"/>
      <c r="W276" s="281"/>
      <c r="AA276" s="207"/>
      <c r="AB276" s="207"/>
    </row>
    <row r="277" spans="1:28">
      <c r="A277" s="497"/>
      <c r="N277" s="473"/>
      <c r="Q277" s="478"/>
      <c r="S277" s="476"/>
      <c r="U277" s="473"/>
      <c r="V277" s="254"/>
      <c r="W277" s="281"/>
      <c r="AA277" s="207"/>
      <c r="AB277" s="207"/>
    </row>
    <row r="278" spans="1:28">
      <c r="A278" s="497"/>
      <c r="N278" s="473"/>
      <c r="Q278" s="478"/>
      <c r="S278" s="476"/>
      <c r="U278" s="473"/>
      <c r="V278" s="254"/>
      <c r="W278" s="281"/>
      <c r="AA278" s="207"/>
      <c r="AB278" s="207"/>
    </row>
    <row r="279" spans="1:28">
      <c r="A279" s="497"/>
      <c r="N279" s="473"/>
      <c r="Q279" s="478"/>
      <c r="S279" s="476"/>
      <c r="U279" s="473"/>
      <c r="V279" s="254"/>
      <c r="W279" s="281"/>
      <c r="AA279" s="207"/>
      <c r="AB279" s="207"/>
    </row>
    <row r="280" spans="1:28">
      <c r="A280" s="497"/>
      <c r="N280" s="473"/>
      <c r="Q280" s="478"/>
      <c r="S280" s="476"/>
      <c r="U280" s="473"/>
      <c r="V280" s="254"/>
      <c r="W280" s="281"/>
      <c r="AA280" s="207"/>
      <c r="AB280" s="207"/>
    </row>
    <row r="281" spans="1:28">
      <c r="A281" s="497"/>
      <c r="N281" s="473"/>
      <c r="Q281" s="478"/>
      <c r="S281" s="476"/>
      <c r="U281" s="473"/>
      <c r="V281" s="254"/>
      <c r="W281" s="281"/>
      <c r="AA281" s="207"/>
      <c r="AB281" s="207"/>
    </row>
    <row r="282" spans="1:28">
      <c r="A282" s="497"/>
      <c r="N282" s="473"/>
      <c r="Q282" s="478"/>
      <c r="S282" s="476"/>
      <c r="U282" s="473"/>
      <c r="V282" s="254"/>
      <c r="W282" s="281"/>
      <c r="AA282" s="207"/>
      <c r="AB282" s="207"/>
    </row>
    <row r="283" spans="1:28">
      <c r="A283" s="497"/>
      <c r="N283" s="473"/>
      <c r="Q283" s="478"/>
      <c r="S283" s="476"/>
      <c r="U283" s="473"/>
      <c r="V283" s="254"/>
      <c r="W283" s="281"/>
      <c r="AA283" s="207"/>
      <c r="AB283" s="207"/>
    </row>
    <row r="284" spans="1:28">
      <c r="A284" s="497"/>
      <c r="N284" s="473"/>
      <c r="Q284" s="478"/>
      <c r="S284" s="476"/>
      <c r="U284" s="473"/>
      <c r="V284" s="254"/>
      <c r="W284" s="281"/>
      <c r="AA284" s="207"/>
      <c r="AB284" s="207"/>
    </row>
    <row r="285" spans="1:28">
      <c r="A285" s="497"/>
      <c r="N285" s="473"/>
      <c r="Q285" s="478"/>
      <c r="S285" s="476"/>
      <c r="U285" s="473"/>
      <c r="V285" s="254"/>
      <c r="W285" s="281"/>
      <c r="AA285" s="207"/>
      <c r="AB285" s="207"/>
    </row>
    <row r="286" spans="1:28">
      <c r="A286" s="497"/>
      <c r="N286" s="473"/>
      <c r="Q286" s="478"/>
      <c r="S286" s="476"/>
      <c r="U286" s="473"/>
      <c r="V286" s="254"/>
      <c r="W286" s="281"/>
      <c r="AA286" s="207"/>
      <c r="AB286" s="207"/>
    </row>
    <row r="287" spans="1:28">
      <c r="A287" s="497"/>
      <c r="N287" s="473"/>
      <c r="Q287" s="478"/>
      <c r="S287" s="476"/>
      <c r="U287" s="473"/>
      <c r="V287" s="254"/>
      <c r="W287" s="281"/>
      <c r="AA287" s="207"/>
      <c r="AB287" s="207"/>
    </row>
    <row r="288" spans="1:28">
      <c r="A288" s="497"/>
      <c r="N288" s="473"/>
      <c r="Q288" s="478"/>
      <c r="S288" s="476"/>
      <c r="U288" s="473"/>
      <c r="V288" s="254"/>
      <c r="W288" s="281"/>
      <c r="AA288" s="207"/>
      <c r="AB288" s="207"/>
    </row>
    <row r="289" spans="1:31">
      <c r="A289" s="497"/>
      <c r="N289" s="473"/>
      <c r="Q289" s="478"/>
      <c r="S289" s="476"/>
      <c r="U289" s="473"/>
      <c r="V289" s="254"/>
      <c r="W289" s="281"/>
      <c r="AA289" s="207"/>
      <c r="AB289" s="207"/>
    </row>
    <row r="290" spans="1:31">
      <c r="A290" s="497"/>
      <c r="N290" s="473"/>
      <c r="Q290" s="478"/>
      <c r="S290" s="476"/>
      <c r="U290" s="473"/>
      <c r="V290" s="254"/>
      <c r="W290" s="281"/>
      <c r="AA290" s="207"/>
      <c r="AB290" s="207"/>
    </row>
    <row r="291" spans="1:31">
      <c r="A291" s="497"/>
      <c r="N291" s="473"/>
      <c r="Q291" s="478"/>
      <c r="S291" s="476"/>
      <c r="U291" s="473"/>
      <c r="V291" s="254"/>
      <c r="W291" s="281"/>
      <c r="AA291" s="207"/>
      <c r="AB291" s="207"/>
    </row>
    <row r="292" spans="1:31">
      <c r="A292" s="497"/>
      <c r="N292" s="473"/>
      <c r="Q292" s="478"/>
      <c r="S292" s="476"/>
      <c r="U292" s="473"/>
      <c r="V292" s="254"/>
      <c r="W292" s="281"/>
      <c r="AA292" s="207"/>
      <c r="AB292" s="207"/>
    </row>
    <row r="293" spans="1:31">
      <c r="A293" s="497"/>
      <c r="N293" s="473"/>
      <c r="Q293" s="478"/>
      <c r="S293" s="476"/>
      <c r="U293" s="473"/>
      <c r="V293" s="254"/>
      <c r="W293" s="281"/>
      <c r="AA293" s="207"/>
      <c r="AB293" s="207"/>
    </row>
    <row r="294" spans="1:31">
      <c r="A294" s="497"/>
      <c r="N294" s="473"/>
      <c r="Q294" s="478"/>
      <c r="S294" s="476"/>
      <c r="U294" s="473"/>
      <c r="V294" s="254"/>
      <c r="W294" s="281"/>
      <c r="AA294" s="207"/>
      <c r="AB294" s="207"/>
    </row>
    <row r="295" spans="1:31">
      <c r="A295" s="497"/>
      <c r="N295" s="473"/>
      <c r="Q295" s="478"/>
      <c r="S295" s="476"/>
      <c r="U295" s="473"/>
      <c r="V295" s="254"/>
      <c r="W295" s="281"/>
      <c r="AA295" s="207"/>
      <c r="AB295" s="207"/>
    </row>
    <row r="296" spans="1:31">
      <c r="A296" s="497"/>
      <c r="N296" s="473"/>
      <c r="Q296" s="478"/>
      <c r="S296" s="476"/>
      <c r="U296" s="473"/>
      <c r="V296" s="254"/>
      <c r="W296" s="281"/>
      <c r="AA296" s="207"/>
      <c r="AB296" s="207"/>
    </row>
    <row r="297" spans="1:31">
      <c r="A297" s="497"/>
      <c r="N297" s="473"/>
      <c r="Q297" s="478"/>
      <c r="S297" s="476"/>
      <c r="U297" s="473"/>
      <c r="V297" s="254"/>
      <c r="W297" s="281"/>
      <c r="AA297" s="207"/>
      <c r="AB297" s="207"/>
    </row>
    <row r="298" spans="1:31">
      <c r="A298" s="497"/>
      <c r="N298" s="473"/>
      <c r="Q298" s="478"/>
      <c r="S298" s="476"/>
      <c r="U298" s="473"/>
      <c r="V298" s="254"/>
      <c r="W298" s="281"/>
      <c r="AA298" s="207"/>
      <c r="AB298" s="207"/>
    </row>
    <row r="299" spans="1:31">
      <c r="A299" s="497"/>
      <c r="N299" s="473"/>
      <c r="Q299" s="478"/>
      <c r="S299" s="476"/>
      <c r="U299" s="473"/>
      <c r="V299" s="254"/>
      <c r="W299" s="281"/>
      <c r="AA299" s="207"/>
      <c r="AB299" s="207"/>
    </row>
    <row r="300" spans="1:31">
      <c r="A300" s="497"/>
      <c r="N300" s="473"/>
      <c r="Q300" s="478"/>
      <c r="S300" s="476"/>
      <c r="U300" s="473"/>
      <c r="V300" s="254"/>
      <c r="W300" s="281"/>
      <c r="AA300" s="207"/>
      <c r="AB300" s="207"/>
    </row>
    <row r="301" spans="1:31">
      <c r="N301" s="473"/>
      <c r="V301" s="254"/>
      <c r="W301" s="281"/>
      <c r="X301" s="207"/>
      <c r="Y301" s="207"/>
      <c r="Z301" s="207"/>
      <c r="AC301" s="207"/>
      <c r="AD301" s="207"/>
      <c r="AE301" s="207"/>
    </row>
    <row r="302" spans="1:31">
      <c r="N302" s="473"/>
      <c r="V302" s="254"/>
      <c r="W302" s="281"/>
      <c r="X302" s="207"/>
      <c r="Y302" s="207"/>
      <c r="Z302" s="207"/>
      <c r="AC302" s="207"/>
      <c r="AD302" s="207"/>
      <c r="AE302" s="207"/>
    </row>
    <row r="303" spans="1:31">
      <c r="N303" s="473"/>
      <c r="V303" s="254"/>
      <c r="W303" s="281"/>
      <c r="X303" s="207"/>
      <c r="Y303" s="207"/>
      <c r="Z303" s="207"/>
      <c r="AC303" s="207"/>
      <c r="AD303" s="207"/>
      <c r="AE303" s="207"/>
    </row>
    <row r="304" spans="1:31">
      <c r="N304" s="473"/>
      <c r="V304" s="254"/>
      <c r="W304" s="281"/>
      <c r="X304" s="207"/>
      <c r="Y304" s="207"/>
      <c r="Z304" s="207"/>
      <c r="AC304" s="207"/>
      <c r="AD304" s="207"/>
      <c r="AE304" s="207"/>
    </row>
    <row r="305" spans="14:31">
      <c r="N305" s="473"/>
      <c r="V305" s="254"/>
      <c r="W305" s="281"/>
      <c r="X305" s="207"/>
      <c r="Y305" s="207"/>
      <c r="Z305" s="207"/>
      <c r="AC305" s="207"/>
      <c r="AD305" s="207"/>
      <c r="AE305" s="207"/>
    </row>
    <row r="306" spans="14:31">
      <c r="N306" s="473"/>
      <c r="V306" s="254"/>
      <c r="W306" s="281"/>
      <c r="X306" s="207"/>
      <c r="Y306" s="207"/>
      <c r="Z306" s="207"/>
      <c r="AC306" s="207"/>
      <c r="AD306" s="207"/>
      <c r="AE306" s="207"/>
    </row>
    <row r="307" spans="14:31">
      <c r="N307" s="473"/>
      <c r="V307" s="254"/>
      <c r="W307" s="281"/>
      <c r="X307" s="207"/>
      <c r="Y307" s="207"/>
      <c r="Z307" s="207"/>
      <c r="AC307" s="207"/>
      <c r="AD307" s="207"/>
      <c r="AE307" s="207"/>
    </row>
    <row r="308" spans="14:31">
      <c r="N308" s="473"/>
      <c r="V308" s="254"/>
      <c r="W308" s="281"/>
      <c r="X308" s="207"/>
      <c r="Y308" s="207"/>
      <c r="Z308" s="207"/>
      <c r="AC308" s="207"/>
      <c r="AD308" s="207"/>
      <c r="AE308" s="207"/>
    </row>
    <row r="309" spans="14:31">
      <c r="N309" s="473"/>
      <c r="V309" s="254"/>
      <c r="W309" s="281"/>
      <c r="X309" s="207"/>
      <c r="Y309" s="207"/>
      <c r="Z309" s="207"/>
      <c r="AC309" s="207"/>
      <c r="AD309" s="207"/>
      <c r="AE309" s="207"/>
    </row>
    <row r="310" spans="14:31">
      <c r="N310" s="473"/>
      <c r="V310" s="254"/>
      <c r="W310" s="281"/>
      <c r="X310" s="207"/>
      <c r="Y310" s="207"/>
      <c r="Z310" s="207"/>
      <c r="AC310" s="207"/>
      <c r="AD310" s="207"/>
      <c r="AE310" s="207"/>
    </row>
    <row r="311" spans="14:31">
      <c r="N311" s="473"/>
      <c r="V311" s="254"/>
      <c r="W311" s="281"/>
      <c r="X311" s="207"/>
      <c r="Y311" s="207"/>
      <c r="Z311" s="207"/>
      <c r="AC311" s="207"/>
      <c r="AD311" s="207"/>
      <c r="AE311" s="207"/>
    </row>
    <row r="312" spans="14:31">
      <c r="N312" s="473"/>
      <c r="V312" s="254"/>
      <c r="W312" s="281"/>
      <c r="X312" s="207"/>
      <c r="Y312" s="207"/>
      <c r="Z312" s="207"/>
      <c r="AC312" s="207"/>
      <c r="AD312" s="207"/>
      <c r="AE312" s="207"/>
    </row>
    <row r="313" spans="14:31">
      <c r="N313" s="473"/>
      <c r="V313" s="254"/>
      <c r="W313" s="281"/>
      <c r="X313" s="207"/>
      <c r="Y313" s="207"/>
      <c r="Z313" s="207"/>
      <c r="AC313" s="207"/>
      <c r="AD313" s="207"/>
      <c r="AE313" s="207"/>
    </row>
    <row r="314" spans="14:31">
      <c r="N314" s="473"/>
      <c r="V314" s="254"/>
      <c r="W314" s="281"/>
      <c r="X314" s="207"/>
      <c r="Y314" s="207"/>
      <c r="Z314" s="207"/>
      <c r="AC314" s="207"/>
      <c r="AD314" s="207"/>
      <c r="AE314" s="207"/>
    </row>
    <row r="315" spans="14:31">
      <c r="N315" s="473"/>
      <c r="V315" s="254"/>
      <c r="W315" s="281"/>
      <c r="X315" s="207"/>
      <c r="Y315" s="207"/>
      <c r="Z315" s="207"/>
      <c r="AC315" s="207"/>
      <c r="AD315" s="207"/>
      <c r="AE315" s="207"/>
    </row>
    <row r="316" spans="14:31">
      <c r="N316" s="473"/>
      <c r="V316" s="254"/>
      <c r="W316" s="281"/>
      <c r="X316" s="207"/>
      <c r="Y316" s="207"/>
      <c r="Z316" s="207"/>
      <c r="AC316" s="207"/>
      <c r="AD316" s="207"/>
      <c r="AE316" s="207"/>
    </row>
    <row r="317" spans="14:31">
      <c r="N317" s="473"/>
      <c r="V317" s="254"/>
      <c r="W317" s="281"/>
      <c r="X317" s="207"/>
      <c r="Y317" s="207"/>
      <c r="Z317" s="207"/>
      <c r="AC317" s="207"/>
      <c r="AD317" s="207"/>
      <c r="AE317" s="207"/>
    </row>
    <row r="318" spans="14:31">
      <c r="N318" s="473"/>
      <c r="V318" s="254"/>
      <c r="W318" s="281"/>
      <c r="X318" s="207"/>
      <c r="Y318" s="207"/>
      <c r="Z318" s="207"/>
      <c r="AC318" s="207"/>
      <c r="AD318" s="207"/>
      <c r="AE318" s="207"/>
    </row>
    <row r="319" spans="14:31">
      <c r="N319" s="473"/>
      <c r="V319" s="254"/>
      <c r="W319" s="281"/>
      <c r="X319" s="207"/>
      <c r="Y319" s="207"/>
      <c r="Z319" s="207"/>
      <c r="AC319" s="207"/>
      <c r="AD319" s="207"/>
      <c r="AE319" s="207"/>
    </row>
    <row r="320" spans="14:31">
      <c r="N320" s="473"/>
      <c r="V320" s="254"/>
      <c r="W320" s="281"/>
      <c r="X320" s="207"/>
      <c r="Y320" s="207"/>
      <c r="Z320" s="207"/>
      <c r="AC320" s="207"/>
      <c r="AD320" s="207"/>
      <c r="AE320" s="207"/>
    </row>
    <row r="321" spans="14:31">
      <c r="N321" s="473"/>
      <c r="V321" s="254"/>
      <c r="W321" s="281"/>
      <c r="X321" s="207"/>
      <c r="Y321" s="207"/>
      <c r="Z321" s="207"/>
      <c r="AC321" s="207"/>
      <c r="AD321" s="207"/>
      <c r="AE321" s="207"/>
    </row>
    <row r="322" spans="14:31">
      <c r="N322" s="473"/>
      <c r="V322" s="254"/>
      <c r="W322" s="281"/>
      <c r="X322" s="207"/>
      <c r="Y322" s="207"/>
      <c r="Z322" s="207"/>
      <c r="AC322" s="207"/>
      <c r="AD322" s="207"/>
      <c r="AE322" s="207"/>
    </row>
    <row r="323" spans="14:31">
      <c r="N323" s="473"/>
      <c r="V323" s="254"/>
      <c r="W323" s="281"/>
      <c r="X323" s="207"/>
      <c r="Y323" s="207"/>
      <c r="Z323" s="207"/>
      <c r="AC323" s="207"/>
      <c r="AD323" s="207"/>
      <c r="AE323" s="207"/>
    </row>
    <row r="324" spans="14:31">
      <c r="N324" s="473"/>
      <c r="V324" s="254"/>
      <c r="W324" s="281"/>
      <c r="X324" s="207"/>
      <c r="Y324" s="207"/>
      <c r="Z324" s="207"/>
      <c r="AC324" s="207"/>
      <c r="AD324" s="207"/>
      <c r="AE324" s="207"/>
    </row>
    <row r="325" spans="14:31">
      <c r="N325" s="473"/>
      <c r="V325" s="254"/>
      <c r="W325" s="281"/>
      <c r="X325" s="207"/>
      <c r="Y325" s="207"/>
      <c r="Z325" s="207"/>
      <c r="AC325" s="207"/>
      <c r="AD325" s="207"/>
      <c r="AE325" s="207"/>
    </row>
    <row r="326" spans="14:31">
      <c r="N326" s="473"/>
      <c r="V326" s="254"/>
      <c r="W326" s="281"/>
      <c r="X326" s="207"/>
      <c r="Y326" s="207"/>
      <c r="Z326" s="207"/>
      <c r="AC326" s="207"/>
      <c r="AD326" s="207"/>
      <c r="AE326" s="207"/>
    </row>
    <row r="327" spans="14:31">
      <c r="N327" s="473"/>
      <c r="V327" s="254"/>
      <c r="W327" s="281"/>
      <c r="X327" s="207"/>
      <c r="Y327" s="207"/>
      <c r="Z327" s="207"/>
      <c r="AC327" s="207"/>
      <c r="AD327" s="207"/>
      <c r="AE327" s="207"/>
    </row>
    <row r="328" spans="14:31">
      <c r="N328" s="473"/>
      <c r="V328" s="254"/>
      <c r="W328" s="281"/>
      <c r="X328" s="207"/>
      <c r="Y328" s="207"/>
      <c r="Z328" s="207"/>
      <c r="AC328" s="207"/>
      <c r="AD328" s="207"/>
      <c r="AE328" s="207"/>
    </row>
    <row r="329" spans="14:31">
      <c r="N329" s="473"/>
      <c r="V329" s="254"/>
      <c r="W329" s="281"/>
      <c r="X329" s="207"/>
      <c r="Y329" s="207"/>
      <c r="Z329" s="207"/>
      <c r="AC329" s="207"/>
      <c r="AD329" s="207"/>
      <c r="AE329" s="207"/>
    </row>
    <row r="330" spans="14:31">
      <c r="N330" s="473"/>
      <c r="V330" s="254"/>
      <c r="W330" s="281"/>
      <c r="X330" s="207"/>
      <c r="Y330" s="207"/>
      <c r="Z330" s="207"/>
      <c r="AC330" s="207"/>
      <c r="AD330" s="207"/>
      <c r="AE330" s="207"/>
    </row>
    <row r="331" spans="14:31">
      <c r="N331" s="473"/>
      <c r="V331" s="254"/>
      <c r="W331" s="281"/>
      <c r="X331" s="207"/>
      <c r="Y331" s="207"/>
      <c r="Z331" s="207"/>
      <c r="AC331" s="207"/>
      <c r="AD331" s="207"/>
      <c r="AE331" s="207"/>
    </row>
    <row r="332" spans="14:31">
      <c r="N332" s="473"/>
      <c r="V332" s="254"/>
      <c r="W332" s="281"/>
      <c r="X332" s="207"/>
      <c r="Y332" s="207"/>
      <c r="Z332" s="207"/>
      <c r="AC332" s="207"/>
      <c r="AD332" s="207"/>
      <c r="AE332" s="207"/>
    </row>
    <row r="333" spans="14:31">
      <c r="N333" s="473"/>
      <c r="V333" s="254"/>
      <c r="W333" s="281"/>
      <c r="X333" s="207"/>
      <c r="Y333" s="207"/>
      <c r="Z333" s="207"/>
      <c r="AC333" s="207"/>
      <c r="AD333" s="207"/>
      <c r="AE333" s="207"/>
    </row>
    <row r="334" spans="14:31">
      <c r="N334" s="473"/>
      <c r="V334" s="254"/>
      <c r="W334" s="281"/>
      <c r="X334" s="207"/>
      <c r="Y334" s="207"/>
      <c r="Z334" s="207"/>
      <c r="AC334" s="207"/>
      <c r="AD334" s="207"/>
      <c r="AE334" s="207"/>
    </row>
    <row r="335" spans="14:31">
      <c r="N335" s="473"/>
      <c r="V335" s="254"/>
      <c r="W335" s="281"/>
      <c r="X335" s="207"/>
      <c r="Y335" s="207"/>
      <c r="Z335" s="207"/>
      <c r="AC335" s="207"/>
      <c r="AD335" s="207"/>
      <c r="AE335" s="207"/>
    </row>
    <row r="336" spans="14:31">
      <c r="N336" s="473"/>
      <c r="V336" s="254"/>
      <c r="W336" s="281"/>
      <c r="X336" s="207"/>
      <c r="Y336" s="207"/>
      <c r="Z336" s="207"/>
      <c r="AC336" s="207"/>
      <c r="AD336" s="207"/>
      <c r="AE336" s="207"/>
    </row>
    <row r="337" spans="14:31">
      <c r="N337" s="473"/>
      <c r="V337" s="254"/>
      <c r="W337" s="281"/>
      <c r="X337" s="207"/>
      <c r="Y337" s="207"/>
      <c r="Z337" s="207"/>
      <c r="AC337" s="207"/>
      <c r="AD337" s="207"/>
      <c r="AE337" s="207"/>
    </row>
    <row r="338" spans="14:31">
      <c r="N338" s="473"/>
      <c r="V338" s="254"/>
      <c r="W338" s="281"/>
      <c r="X338" s="207"/>
      <c r="Y338" s="207"/>
      <c r="Z338" s="207"/>
      <c r="AC338" s="207"/>
      <c r="AD338" s="207"/>
      <c r="AE338" s="207"/>
    </row>
    <row r="339" spans="14:31">
      <c r="N339" s="473"/>
      <c r="V339" s="254"/>
      <c r="W339" s="281"/>
      <c r="X339" s="207"/>
      <c r="Y339" s="207"/>
      <c r="Z339" s="207"/>
      <c r="AC339" s="207"/>
      <c r="AD339" s="207"/>
      <c r="AE339" s="207"/>
    </row>
    <row r="340" spans="14:31">
      <c r="N340" s="473"/>
      <c r="V340" s="254"/>
      <c r="W340" s="281"/>
      <c r="X340" s="207"/>
      <c r="Y340" s="207"/>
      <c r="Z340" s="207"/>
      <c r="AC340" s="207"/>
      <c r="AD340" s="207"/>
      <c r="AE340" s="207"/>
    </row>
    <row r="341" spans="14:31">
      <c r="N341" s="473"/>
      <c r="V341" s="254"/>
      <c r="W341" s="281"/>
      <c r="X341" s="207"/>
      <c r="Y341" s="207"/>
      <c r="Z341" s="207"/>
      <c r="AC341" s="207"/>
      <c r="AD341" s="207"/>
      <c r="AE341" s="207"/>
    </row>
    <row r="342" spans="14:31">
      <c r="N342" s="473"/>
      <c r="V342" s="254"/>
      <c r="W342" s="281"/>
      <c r="X342" s="207"/>
      <c r="Y342" s="207"/>
      <c r="Z342" s="207"/>
      <c r="AC342" s="207"/>
      <c r="AD342" s="207"/>
      <c r="AE342" s="207"/>
    </row>
    <row r="343" spans="14:31">
      <c r="N343" s="473"/>
      <c r="V343" s="254"/>
      <c r="W343" s="281"/>
      <c r="X343" s="207"/>
      <c r="Y343" s="207"/>
      <c r="Z343" s="207"/>
      <c r="AC343" s="207"/>
      <c r="AD343" s="207"/>
      <c r="AE343" s="207"/>
    </row>
    <row r="344" spans="14:31">
      <c r="N344" s="473"/>
      <c r="V344" s="254"/>
      <c r="W344" s="281"/>
      <c r="X344" s="207"/>
      <c r="Y344" s="207"/>
      <c r="Z344" s="207"/>
      <c r="AC344" s="207"/>
      <c r="AD344" s="207"/>
      <c r="AE344" s="207"/>
    </row>
    <row r="345" spans="14:31">
      <c r="N345" s="473"/>
      <c r="V345" s="254"/>
      <c r="W345" s="281"/>
      <c r="X345" s="207"/>
      <c r="Y345" s="207"/>
      <c r="Z345" s="207"/>
      <c r="AC345" s="207"/>
      <c r="AD345" s="207"/>
      <c r="AE345" s="207"/>
    </row>
    <row r="346" spans="14:31">
      <c r="N346" s="473"/>
      <c r="V346" s="254"/>
      <c r="W346" s="281"/>
      <c r="X346" s="207"/>
      <c r="Y346" s="207"/>
      <c r="Z346" s="207"/>
      <c r="AC346" s="207"/>
      <c r="AD346" s="207"/>
      <c r="AE346" s="207"/>
    </row>
    <row r="347" spans="14:31">
      <c r="N347" s="473"/>
      <c r="V347" s="254"/>
      <c r="W347" s="281"/>
      <c r="X347" s="207"/>
      <c r="Y347" s="207"/>
      <c r="Z347" s="207"/>
      <c r="AC347" s="207"/>
      <c r="AD347" s="207"/>
      <c r="AE347" s="207"/>
    </row>
    <row r="348" spans="14:31">
      <c r="N348" s="473"/>
      <c r="V348" s="254"/>
      <c r="W348" s="281"/>
      <c r="X348" s="207"/>
      <c r="Y348" s="207"/>
      <c r="Z348" s="207"/>
      <c r="AC348" s="207"/>
      <c r="AD348" s="207"/>
      <c r="AE348" s="207"/>
    </row>
    <row r="349" spans="14:31">
      <c r="N349" s="473"/>
      <c r="V349" s="254"/>
      <c r="W349" s="281"/>
      <c r="X349" s="207"/>
      <c r="Y349" s="207"/>
      <c r="Z349" s="207"/>
      <c r="AC349" s="207"/>
      <c r="AD349" s="207"/>
      <c r="AE349" s="207"/>
    </row>
    <row r="350" spans="14:31">
      <c r="N350" s="473"/>
      <c r="V350" s="254"/>
      <c r="W350" s="281"/>
      <c r="X350" s="207"/>
      <c r="Y350" s="207"/>
      <c r="Z350" s="207"/>
      <c r="AC350" s="207"/>
      <c r="AD350" s="207"/>
      <c r="AE350" s="207"/>
    </row>
    <row r="351" spans="14:31">
      <c r="N351" s="473"/>
      <c r="V351" s="254"/>
      <c r="W351" s="281"/>
      <c r="X351" s="207"/>
      <c r="Y351" s="207"/>
      <c r="Z351" s="207"/>
      <c r="AC351" s="207"/>
      <c r="AD351" s="207"/>
      <c r="AE351" s="207"/>
    </row>
    <row r="352" spans="14:31">
      <c r="N352" s="473"/>
      <c r="V352" s="254"/>
      <c r="W352" s="281"/>
      <c r="X352" s="207"/>
      <c r="Y352" s="207"/>
      <c r="Z352" s="207"/>
      <c r="AC352" s="207"/>
      <c r="AD352" s="207"/>
      <c r="AE352" s="207"/>
    </row>
    <row r="353" spans="14:31">
      <c r="N353" s="473"/>
      <c r="V353" s="254"/>
      <c r="W353" s="281"/>
      <c r="X353" s="207"/>
      <c r="Y353" s="207"/>
      <c r="Z353" s="207"/>
      <c r="AC353" s="207"/>
      <c r="AD353" s="207"/>
      <c r="AE353" s="207"/>
    </row>
    <row r="354" spans="14:31">
      <c r="N354" s="473"/>
      <c r="V354" s="254"/>
      <c r="W354" s="281"/>
      <c r="X354" s="207"/>
      <c r="Y354" s="207"/>
      <c r="Z354" s="207"/>
      <c r="AC354" s="207"/>
      <c r="AD354" s="207"/>
      <c r="AE354" s="207"/>
    </row>
    <row r="355" spans="14:31">
      <c r="N355" s="473"/>
      <c r="V355" s="254"/>
      <c r="W355" s="281"/>
      <c r="X355" s="207"/>
      <c r="Y355" s="207"/>
      <c r="Z355" s="207"/>
      <c r="AC355" s="207"/>
      <c r="AD355" s="207"/>
      <c r="AE355" s="207"/>
    </row>
    <row r="356" spans="14:31">
      <c r="N356" s="473"/>
      <c r="V356" s="254"/>
      <c r="W356" s="281"/>
      <c r="X356" s="207"/>
      <c r="Y356" s="207"/>
      <c r="Z356" s="207"/>
      <c r="AC356" s="207"/>
      <c r="AD356" s="207"/>
      <c r="AE356" s="207"/>
    </row>
    <row r="357" spans="14:31">
      <c r="N357" s="473"/>
      <c r="V357" s="254"/>
      <c r="W357" s="281"/>
      <c r="X357" s="207"/>
      <c r="Y357" s="207"/>
      <c r="Z357" s="207"/>
      <c r="AC357" s="207"/>
      <c r="AD357" s="207"/>
      <c r="AE357" s="207"/>
    </row>
    <row r="358" spans="14:31">
      <c r="N358" s="473"/>
      <c r="V358" s="254"/>
      <c r="W358" s="281"/>
      <c r="X358" s="207"/>
      <c r="Y358" s="207"/>
      <c r="Z358" s="207"/>
      <c r="AC358" s="207"/>
      <c r="AD358" s="207"/>
      <c r="AE358" s="207"/>
    </row>
    <row r="359" spans="14:31">
      <c r="N359" s="473"/>
      <c r="V359" s="254"/>
      <c r="W359" s="281"/>
      <c r="X359" s="207"/>
      <c r="Y359" s="207"/>
      <c r="Z359" s="207"/>
      <c r="AC359" s="207"/>
      <c r="AD359" s="207"/>
      <c r="AE359" s="207"/>
    </row>
    <row r="360" spans="14:31">
      <c r="N360" s="473"/>
      <c r="V360" s="254"/>
      <c r="W360" s="281"/>
      <c r="X360" s="207"/>
      <c r="Y360" s="207"/>
      <c r="Z360" s="207"/>
      <c r="AC360" s="207"/>
      <c r="AD360" s="207"/>
      <c r="AE360" s="207"/>
    </row>
    <row r="361" spans="14:31">
      <c r="N361" s="473"/>
      <c r="V361" s="254"/>
      <c r="W361" s="281"/>
      <c r="X361" s="207"/>
      <c r="Y361" s="207"/>
      <c r="Z361" s="207"/>
      <c r="AC361" s="207"/>
      <c r="AD361" s="207"/>
      <c r="AE361" s="207"/>
    </row>
    <row r="362" spans="14:31">
      <c r="N362" s="473"/>
      <c r="V362" s="254"/>
      <c r="W362" s="281"/>
      <c r="X362" s="207"/>
      <c r="Y362" s="207"/>
      <c r="Z362" s="207"/>
      <c r="AC362" s="207"/>
      <c r="AD362" s="207"/>
      <c r="AE362" s="207"/>
    </row>
    <row r="363" spans="14:31">
      <c r="N363" s="473"/>
      <c r="V363" s="254"/>
      <c r="W363" s="281"/>
      <c r="X363" s="207"/>
      <c r="Y363" s="207"/>
      <c r="Z363" s="207"/>
      <c r="AC363" s="207"/>
      <c r="AD363" s="207"/>
      <c r="AE363" s="207"/>
    </row>
    <row r="364" spans="14:31">
      <c r="N364" s="473"/>
      <c r="V364" s="254"/>
      <c r="W364" s="281"/>
      <c r="X364" s="207"/>
      <c r="Y364" s="207"/>
      <c r="Z364" s="207"/>
      <c r="AC364" s="207"/>
      <c r="AD364" s="207"/>
      <c r="AE364" s="207"/>
    </row>
    <row r="365" spans="14:31">
      <c r="N365" s="473"/>
      <c r="V365" s="254"/>
      <c r="W365" s="281"/>
      <c r="X365" s="207"/>
      <c r="Y365" s="207"/>
      <c r="Z365" s="207"/>
      <c r="AC365" s="207"/>
      <c r="AD365" s="207"/>
      <c r="AE365" s="207"/>
    </row>
    <row r="366" spans="14:31">
      <c r="N366" s="473"/>
      <c r="V366" s="254"/>
      <c r="W366" s="281"/>
      <c r="X366" s="207"/>
      <c r="Y366" s="207"/>
      <c r="Z366" s="207"/>
      <c r="AC366" s="207"/>
      <c r="AD366" s="207"/>
      <c r="AE366" s="207"/>
    </row>
    <row r="367" spans="14:31">
      <c r="N367" s="473"/>
      <c r="V367" s="254"/>
      <c r="W367" s="281"/>
      <c r="X367" s="207"/>
      <c r="Y367" s="207"/>
      <c r="Z367" s="207"/>
      <c r="AC367" s="207"/>
      <c r="AD367" s="207"/>
      <c r="AE367" s="207"/>
    </row>
    <row r="368" spans="14:31">
      <c r="N368" s="473"/>
      <c r="V368" s="254"/>
      <c r="W368" s="281"/>
      <c r="X368" s="207"/>
      <c r="Y368" s="207"/>
      <c r="Z368" s="207"/>
      <c r="AC368" s="207"/>
      <c r="AD368" s="207"/>
      <c r="AE368" s="207"/>
    </row>
    <row r="369" spans="14:31">
      <c r="N369" s="473"/>
      <c r="V369" s="254"/>
      <c r="W369" s="281"/>
      <c r="X369" s="207"/>
      <c r="Y369" s="207"/>
      <c r="Z369" s="207"/>
      <c r="AC369" s="207"/>
      <c r="AD369" s="207"/>
      <c r="AE369" s="207"/>
    </row>
    <row r="370" spans="14:31">
      <c r="N370" s="473"/>
      <c r="V370" s="254"/>
      <c r="W370" s="281"/>
      <c r="X370" s="207"/>
      <c r="Y370" s="207"/>
      <c r="Z370" s="207"/>
      <c r="AC370" s="207"/>
      <c r="AD370" s="207"/>
      <c r="AE370" s="207"/>
    </row>
    <row r="371" spans="14:31">
      <c r="N371" s="473"/>
      <c r="V371" s="254"/>
      <c r="W371" s="281"/>
      <c r="X371" s="207"/>
      <c r="Y371" s="207"/>
      <c r="Z371" s="207"/>
      <c r="AC371" s="207"/>
      <c r="AD371" s="207"/>
      <c r="AE371" s="207"/>
    </row>
    <row r="372" spans="14:31">
      <c r="N372" s="473"/>
      <c r="V372" s="254"/>
      <c r="W372" s="281"/>
      <c r="X372" s="207"/>
      <c r="Y372" s="207"/>
      <c r="Z372" s="207"/>
      <c r="AC372" s="207"/>
      <c r="AD372" s="207"/>
      <c r="AE372" s="207"/>
    </row>
    <row r="373" spans="14:31">
      <c r="N373" s="473"/>
      <c r="V373" s="254"/>
      <c r="W373" s="281"/>
      <c r="X373" s="207"/>
      <c r="Y373" s="207"/>
      <c r="Z373" s="207"/>
      <c r="AC373" s="207"/>
      <c r="AD373" s="207"/>
      <c r="AE373" s="207"/>
    </row>
    <row r="374" spans="14:31">
      <c r="N374" s="473"/>
      <c r="V374" s="254"/>
      <c r="W374" s="281"/>
      <c r="X374" s="207"/>
      <c r="Y374" s="207"/>
      <c r="Z374" s="207"/>
      <c r="AC374" s="207"/>
      <c r="AD374" s="207"/>
      <c r="AE374" s="207"/>
    </row>
    <row r="375" spans="14:31">
      <c r="N375" s="473"/>
      <c r="V375" s="254"/>
      <c r="W375" s="281"/>
      <c r="X375" s="207"/>
      <c r="Y375" s="207"/>
      <c r="Z375" s="207"/>
      <c r="AC375" s="207"/>
      <c r="AD375" s="207"/>
      <c r="AE375" s="207"/>
    </row>
    <row r="376" spans="14:31">
      <c r="N376" s="473"/>
      <c r="V376" s="254"/>
      <c r="W376" s="281"/>
      <c r="X376" s="207"/>
      <c r="Y376" s="207"/>
      <c r="Z376" s="207"/>
      <c r="AC376" s="207"/>
      <c r="AD376" s="207"/>
      <c r="AE376" s="207"/>
    </row>
    <row r="377" spans="14:31">
      <c r="N377" s="473"/>
      <c r="V377" s="254"/>
      <c r="W377" s="281"/>
      <c r="X377" s="207"/>
      <c r="Y377" s="207"/>
      <c r="Z377" s="207"/>
      <c r="AC377" s="207"/>
      <c r="AD377" s="207"/>
      <c r="AE377" s="207"/>
    </row>
    <row r="378" spans="14:31">
      <c r="N378" s="473"/>
      <c r="V378" s="254"/>
      <c r="W378" s="281"/>
      <c r="X378" s="207"/>
      <c r="Y378" s="207"/>
      <c r="Z378" s="207"/>
      <c r="AC378" s="207"/>
      <c r="AD378" s="207"/>
      <c r="AE378" s="207"/>
    </row>
    <row r="379" spans="14:31">
      <c r="N379" s="473"/>
      <c r="V379" s="254"/>
      <c r="W379" s="281"/>
      <c r="X379" s="207"/>
      <c r="Y379" s="207"/>
      <c r="Z379" s="207"/>
      <c r="AC379" s="207"/>
      <c r="AD379" s="207"/>
      <c r="AE379" s="207"/>
    </row>
    <row r="380" spans="14:31">
      <c r="N380" s="473"/>
      <c r="V380" s="254"/>
      <c r="W380" s="281"/>
      <c r="X380" s="207"/>
      <c r="Y380" s="207"/>
      <c r="Z380" s="207"/>
      <c r="AC380" s="207"/>
      <c r="AD380" s="207"/>
      <c r="AE380" s="207"/>
    </row>
    <row r="381" spans="14:31">
      <c r="N381" s="473"/>
      <c r="V381" s="254"/>
      <c r="W381" s="281"/>
      <c r="X381" s="207"/>
      <c r="Y381" s="207"/>
      <c r="Z381" s="207"/>
      <c r="AC381" s="207"/>
      <c r="AD381" s="207"/>
      <c r="AE381" s="207"/>
    </row>
    <row r="382" spans="14:31">
      <c r="N382" s="473"/>
      <c r="V382" s="254"/>
      <c r="W382" s="281"/>
      <c r="X382" s="207"/>
      <c r="Y382" s="207"/>
      <c r="Z382" s="207"/>
      <c r="AC382" s="207"/>
      <c r="AD382" s="207"/>
      <c r="AE382" s="207"/>
    </row>
    <row r="383" spans="14:31">
      <c r="N383" s="473"/>
      <c r="V383" s="254"/>
      <c r="W383" s="281"/>
      <c r="X383" s="207"/>
      <c r="Y383" s="207"/>
      <c r="Z383" s="207"/>
      <c r="AC383" s="207"/>
      <c r="AD383" s="207"/>
      <c r="AE383" s="207"/>
    </row>
    <row r="384" spans="14:31">
      <c r="N384" s="473"/>
      <c r="V384" s="254"/>
      <c r="W384" s="281"/>
      <c r="X384" s="207"/>
      <c r="Y384" s="207"/>
      <c r="Z384" s="207"/>
      <c r="AC384" s="207"/>
      <c r="AD384" s="207"/>
      <c r="AE384" s="207"/>
    </row>
    <row r="385" spans="14:31">
      <c r="N385" s="473"/>
      <c r="V385" s="254"/>
      <c r="W385" s="281"/>
      <c r="X385" s="207"/>
      <c r="Y385" s="207"/>
      <c r="Z385" s="207"/>
      <c r="AC385" s="207"/>
      <c r="AD385" s="207"/>
      <c r="AE385" s="207"/>
    </row>
    <row r="386" spans="14:31">
      <c r="N386" s="473"/>
      <c r="V386" s="254"/>
      <c r="W386" s="281"/>
      <c r="X386" s="207"/>
      <c r="Y386" s="207"/>
      <c r="Z386" s="207"/>
      <c r="AC386" s="207"/>
      <c r="AD386" s="207"/>
      <c r="AE386" s="207"/>
    </row>
    <row r="387" spans="14:31">
      <c r="N387" s="473"/>
      <c r="V387" s="254"/>
      <c r="W387" s="281"/>
      <c r="X387" s="207"/>
      <c r="Y387" s="207"/>
      <c r="Z387" s="207"/>
      <c r="AC387" s="207"/>
      <c r="AD387" s="207"/>
      <c r="AE387" s="207"/>
    </row>
    <row r="388" spans="14:31">
      <c r="N388" s="473"/>
      <c r="V388" s="254"/>
      <c r="W388" s="281"/>
      <c r="X388" s="207"/>
      <c r="Y388" s="207"/>
      <c r="Z388" s="207"/>
      <c r="AC388" s="207"/>
      <c r="AD388" s="207"/>
      <c r="AE388" s="207"/>
    </row>
    <row r="389" spans="14:31">
      <c r="N389" s="473"/>
      <c r="V389" s="254"/>
      <c r="W389" s="281"/>
      <c r="X389" s="207"/>
      <c r="Y389" s="207"/>
      <c r="Z389" s="207"/>
      <c r="AC389" s="207"/>
      <c r="AD389" s="207"/>
      <c r="AE389" s="207"/>
    </row>
    <row r="390" spans="14:31">
      <c r="N390" s="473"/>
      <c r="V390" s="254"/>
      <c r="W390" s="281"/>
      <c r="X390" s="207"/>
      <c r="Y390" s="207"/>
      <c r="Z390" s="207"/>
      <c r="AC390" s="207"/>
      <c r="AD390" s="207"/>
      <c r="AE390" s="207"/>
    </row>
    <row r="391" spans="14:31">
      <c r="N391" s="473"/>
      <c r="V391" s="254"/>
      <c r="W391" s="281"/>
      <c r="X391" s="207"/>
      <c r="Y391" s="207"/>
      <c r="Z391" s="207"/>
      <c r="AC391" s="207"/>
      <c r="AD391" s="207"/>
      <c r="AE391" s="207"/>
    </row>
    <row r="392" spans="14:31">
      <c r="N392" s="473"/>
      <c r="V392" s="254"/>
      <c r="W392" s="281"/>
      <c r="X392" s="207"/>
      <c r="Y392" s="207"/>
      <c r="Z392" s="207"/>
      <c r="AC392" s="207"/>
      <c r="AD392" s="207"/>
      <c r="AE392" s="207"/>
    </row>
    <row r="393" spans="14:31">
      <c r="N393" s="473"/>
      <c r="V393" s="254"/>
      <c r="W393" s="281"/>
      <c r="X393" s="207"/>
      <c r="Y393" s="207"/>
      <c r="Z393" s="207"/>
      <c r="AC393" s="207"/>
      <c r="AD393" s="207"/>
      <c r="AE393" s="207"/>
    </row>
    <row r="394" spans="14:31">
      <c r="N394" s="473"/>
      <c r="V394" s="254"/>
      <c r="W394" s="281"/>
      <c r="X394" s="207"/>
      <c r="Y394" s="207"/>
      <c r="Z394" s="207"/>
      <c r="AC394" s="207"/>
      <c r="AD394" s="207"/>
      <c r="AE394" s="207"/>
    </row>
    <row r="395" spans="14:31">
      <c r="N395" s="473"/>
      <c r="V395" s="254"/>
      <c r="W395" s="281"/>
      <c r="X395" s="207"/>
      <c r="Y395" s="207"/>
      <c r="Z395" s="207"/>
      <c r="AC395" s="207"/>
      <c r="AD395" s="207"/>
      <c r="AE395" s="207"/>
    </row>
    <row r="396" spans="14:31">
      <c r="N396" s="473"/>
      <c r="V396" s="254"/>
      <c r="W396" s="281"/>
      <c r="X396" s="207"/>
      <c r="Y396" s="207"/>
      <c r="Z396" s="207"/>
      <c r="AC396" s="207"/>
      <c r="AD396" s="207"/>
      <c r="AE396" s="207"/>
    </row>
    <row r="397" spans="14:31">
      <c r="N397" s="473"/>
      <c r="V397" s="254"/>
      <c r="W397" s="281"/>
      <c r="X397" s="207"/>
      <c r="Y397" s="207"/>
      <c r="Z397" s="207"/>
      <c r="AC397" s="207"/>
      <c r="AD397" s="207"/>
      <c r="AE397" s="207"/>
    </row>
    <row r="398" spans="14:31">
      <c r="N398" s="473"/>
      <c r="V398" s="254"/>
      <c r="W398" s="281"/>
      <c r="X398" s="207"/>
      <c r="Y398" s="207"/>
      <c r="Z398" s="207"/>
      <c r="AC398" s="207"/>
      <c r="AD398" s="207"/>
      <c r="AE398" s="207"/>
    </row>
    <row r="399" spans="14:31">
      <c r="N399" s="473"/>
      <c r="V399" s="254"/>
      <c r="W399" s="281"/>
      <c r="X399" s="207"/>
      <c r="Y399" s="207"/>
      <c r="Z399" s="207"/>
      <c r="AC399" s="207"/>
      <c r="AD399" s="207"/>
      <c r="AE399" s="207"/>
    </row>
    <row r="400" spans="14:31">
      <c r="N400" s="473"/>
      <c r="V400" s="254"/>
      <c r="W400" s="281"/>
      <c r="X400" s="207"/>
      <c r="Y400" s="207"/>
      <c r="Z400" s="207"/>
      <c r="AC400" s="207"/>
      <c r="AD400" s="207"/>
      <c r="AE400" s="207"/>
    </row>
    <row r="401" spans="14:31">
      <c r="N401" s="473"/>
      <c r="V401" s="254"/>
      <c r="W401" s="281"/>
      <c r="X401" s="207"/>
      <c r="Y401" s="207"/>
      <c r="Z401" s="207"/>
      <c r="AC401" s="207"/>
      <c r="AD401" s="207"/>
      <c r="AE401" s="207"/>
    </row>
    <row r="402" spans="14:31">
      <c r="N402" s="473"/>
      <c r="V402" s="254"/>
      <c r="W402" s="281"/>
      <c r="X402" s="207"/>
      <c r="Y402" s="207"/>
      <c r="Z402" s="207"/>
      <c r="AC402" s="207"/>
      <c r="AD402" s="207"/>
      <c r="AE402" s="207"/>
    </row>
    <row r="403" spans="14:31">
      <c r="N403" s="473"/>
      <c r="V403" s="254"/>
      <c r="W403" s="281"/>
      <c r="X403" s="207"/>
      <c r="Y403" s="207"/>
      <c r="Z403" s="207"/>
      <c r="AC403" s="207"/>
      <c r="AD403" s="207"/>
      <c r="AE403" s="207"/>
    </row>
    <row r="404" spans="14:31">
      <c r="N404" s="473"/>
      <c r="V404" s="254"/>
      <c r="W404" s="281"/>
      <c r="X404" s="207"/>
      <c r="Y404" s="207"/>
      <c r="Z404" s="207"/>
      <c r="AC404" s="207"/>
      <c r="AD404" s="207"/>
      <c r="AE404" s="207"/>
    </row>
    <row r="405" spans="14:31">
      <c r="N405" s="473"/>
      <c r="V405" s="254"/>
      <c r="W405" s="281"/>
      <c r="X405" s="207"/>
      <c r="Y405" s="207"/>
      <c r="Z405" s="207"/>
      <c r="AC405" s="207"/>
      <c r="AD405" s="207"/>
      <c r="AE405" s="207"/>
    </row>
    <row r="406" spans="14:31">
      <c r="N406" s="473"/>
      <c r="V406" s="254"/>
      <c r="W406" s="281"/>
      <c r="X406" s="207"/>
      <c r="Y406" s="207"/>
      <c r="Z406" s="207"/>
      <c r="AC406" s="207"/>
      <c r="AD406" s="207"/>
      <c r="AE406" s="207"/>
    </row>
    <row r="407" spans="14:31">
      <c r="N407" s="473"/>
      <c r="V407" s="254"/>
      <c r="W407" s="281"/>
      <c r="X407" s="207"/>
      <c r="Y407" s="207"/>
      <c r="Z407" s="207"/>
      <c r="AC407" s="207"/>
      <c r="AD407" s="207"/>
      <c r="AE407" s="207"/>
    </row>
    <row r="408" spans="14:31">
      <c r="N408" s="473"/>
      <c r="V408" s="254"/>
      <c r="W408" s="281"/>
      <c r="X408" s="207"/>
      <c r="Y408" s="207"/>
      <c r="Z408" s="207"/>
      <c r="AC408" s="207"/>
      <c r="AD408" s="207"/>
      <c r="AE408" s="207"/>
    </row>
    <row r="409" spans="14:31">
      <c r="N409" s="473"/>
      <c r="V409" s="254"/>
      <c r="W409" s="281"/>
      <c r="X409" s="207"/>
      <c r="Y409" s="207"/>
      <c r="Z409" s="207"/>
      <c r="AC409" s="207"/>
      <c r="AD409" s="207"/>
      <c r="AE409" s="207"/>
    </row>
    <row r="410" spans="14:31">
      <c r="N410" s="473"/>
      <c r="V410" s="254"/>
      <c r="W410" s="281"/>
      <c r="X410" s="207"/>
      <c r="Y410" s="207"/>
      <c r="Z410" s="207"/>
      <c r="AC410" s="207"/>
      <c r="AD410" s="207"/>
      <c r="AE410" s="207"/>
    </row>
    <row r="411" spans="14:31">
      <c r="N411" s="473"/>
      <c r="V411" s="254"/>
      <c r="W411" s="281"/>
      <c r="X411" s="207"/>
      <c r="Y411" s="207"/>
      <c r="Z411" s="207"/>
      <c r="AC411" s="207"/>
      <c r="AD411" s="207"/>
      <c r="AE411" s="207"/>
    </row>
    <row r="412" spans="14:31">
      <c r="N412" s="473"/>
      <c r="V412" s="254"/>
      <c r="W412" s="281"/>
      <c r="X412" s="207"/>
      <c r="Y412" s="207"/>
      <c r="Z412" s="207"/>
      <c r="AC412" s="207"/>
      <c r="AD412" s="207"/>
      <c r="AE412" s="207"/>
    </row>
    <row r="413" spans="14:31">
      <c r="N413" s="473"/>
      <c r="V413" s="254"/>
      <c r="W413" s="281"/>
      <c r="X413" s="207"/>
      <c r="Y413" s="207"/>
      <c r="Z413" s="207"/>
      <c r="AC413" s="207"/>
      <c r="AD413" s="207"/>
      <c r="AE413" s="207"/>
    </row>
    <row r="414" spans="14:31">
      <c r="N414" s="473"/>
      <c r="V414" s="254"/>
      <c r="W414" s="281"/>
      <c r="X414" s="207"/>
      <c r="Y414" s="207"/>
      <c r="Z414" s="207"/>
      <c r="AC414" s="207"/>
      <c r="AD414" s="207"/>
      <c r="AE414" s="207"/>
    </row>
    <row r="415" spans="14:31">
      <c r="N415" s="473"/>
      <c r="V415" s="254"/>
      <c r="W415" s="281"/>
      <c r="X415" s="207"/>
      <c r="Y415" s="207"/>
      <c r="Z415" s="207"/>
      <c r="AC415" s="207"/>
      <c r="AD415" s="207"/>
      <c r="AE415" s="207"/>
    </row>
    <row r="416" spans="14:31">
      <c r="N416" s="473"/>
      <c r="V416" s="254"/>
      <c r="W416" s="281"/>
      <c r="X416" s="207"/>
      <c r="Y416" s="207"/>
      <c r="Z416" s="207"/>
      <c r="AC416" s="207"/>
      <c r="AD416" s="207"/>
      <c r="AE416" s="207"/>
    </row>
    <row r="417" spans="14:31">
      <c r="N417" s="473"/>
      <c r="V417" s="254"/>
      <c r="W417" s="281"/>
      <c r="X417" s="207"/>
      <c r="Y417" s="207"/>
      <c r="Z417" s="207"/>
      <c r="AC417" s="207"/>
      <c r="AD417" s="207"/>
      <c r="AE417" s="207"/>
    </row>
    <row r="418" spans="14:31">
      <c r="N418" s="473"/>
      <c r="V418" s="254"/>
      <c r="W418" s="281"/>
      <c r="X418" s="207"/>
      <c r="Y418" s="207"/>
      <c r="Z418" s="207"/>
      <c r="AC418" s="207"/>
      <c r="AD418" s="207"/>
      <c r="AE418" s="207"/>
    </row>
    <row r="419" spans="14:31">
      <c r="N419" s="473"/>
      <c r="V419" s="254"/>
      <c r="W419" s="281"/>
      <c r="X419" s="207"/>
      <c r="Y419" s="207"/>
      <c r="Z419" s="207"/>
      <c r="AC419" s="207"/>
      <c r="AD419" s="207"/>
      <c r="AE419" s="207"/>
    </row>
    <row r="420" spans="14:31">
      <c r="N420" s="473"/>
      <c r="V420" s="254"/>
      <c r="W420" s="281"/>
      <c r="X420" s="207"/>
      <c r="Y420" s="207"/>
      <c r="Z420" s="207"/>
      <c r="AC420" s="207"/>
      <c r="AD420" s="207"/>
      <c r="AE420" s="207"/>
    </row>
    <row r="421" spans="14:31">
      <c r="N421" s="473"/>
      <c r="V421" s="254"/>
      <c r="W421" s="281"/>
      <c r="X421" s="207"/>
      <c r="Y421" s="207"/>
      <c r="Z421" s="207"/>
      <c r="AC421" s="207"/>
      <c r="AD421" s="207"/>
      <c r="AE421" s="207"/>
    </row>
    <row r="422" spans="14:31">
      <c r="N422" s="473"/>
      <c r="V422" s="254"/>
      <c r="W422" s="281"/>
      <c r="X422" s="207"/>
      <c r="Y422" s="207"/>
      <c r="Z422" s="207"/>
      <c r="AC422" s="207"/>
      <c r="AD422" s="207"/>
      <c r="AE422" s="207"/>
    </row>
    <row r="423" spans="14:31">
      <c r="N423" s="473"/>
      <c r="V423" s="254"/>
      <c r="W423" s="281"/>
      <c r="X423" s="207"/>
      <c r="Y423" s="207"/>
      <c r="Z423" s="207"/>
      <c r="AC423" s="207"/>
      <c r="AD423" s="207"/>
      <c r="AE423" s="207"/>
    </row>
    <row r="424" spans="14:31">
      <c r="N424" s="473"/>
      <c r="V424" s="254"/>
      <c r="W424" s="281"/>
      <c r="X424" s="207"/>
      <c r="Y424" s="207"/>
      <c r="Z424" s="207"/>
      <c r="AC424" s="207"/>
      <c r="AD424" s="207"/>
      <c r="AE424" s="207"/>
    </row>
    <row r="425" spans="14:31">
      <c r="N425" s="473"/>
      <c r="V425" s="254"/>
      <c r="W425" s="281"/>
      <c r="X425" s="207"/>
      <c r="Y425" s="207"/>
      <c r="Z425" s="207"/>
      <c r="AC425" s="207"/>
      <c r="AD425" s="207"/>
      <c r="AE425" s="207"/>
    </row>
    <row r="426" spans="14:31">
      <c r="N426" s="473"/>
      <c r="V426" s="254"/>
      <c r="W426" s="281"/>
      <c r="X426" s="207"/>
      <c r="Y426" s="207"/>
      <c r="Z426" s="207"/>
      <c r="AC426" s="207"/>
      <c r="AD426" s="207"/>
      <c r="AE426" s="207"/>
    </row>
    <row r="427" spans="14:31">
      <c r="N427" s="473"/>
      <c r="V427" s="254"/>
      <c r="W427" s="281"/>
      <c r="X427" s="207"/>
      <c r="Y427" s="207"/>
      <c r="Z427" s="207"/>
      <c r="AC427" s="207"/>
      <c r="AD427" s="207"/>
      <c r="AE427" s="207"/>
    </row>
    <row r="428" spans="14:31">
      <c r="N428" s="473"/>
      <c r="V428" s="254"/>
      <c r="W428" s="281"/>
      <c r="X428" s="207"/>
      <c r="Y428" s="207"/>
      <c r="Z428" s="207"/>
      <c r="AC428" s="207"/>
      <c r="AD428" s="207"/>
      <c r="AE428" s="207"/>
    </row>
    <row r="429" spans="14:31">
      <c r="N429" s="473"/>
      <c r="V429" s="254"/>
      <c r="W429" s="281"/>
      <c r="X429" s="207"/>
      <c r="Y429" s="207"/>
      <c r="Z429" s="207"/>
      <c r="AC429" s="207"/>
      <c r="AD429" s="207"/>
      <c r="AE429" s="207"/>
    </row>
    <row r="430" spans="14:31">
      <c r="N430" s="473"/>
      <c r="V430" s="254"/>
      <c r="W430" s="281"/>
      <c r="X430" s="207"/>
      <c r="Y430" s="207"/>
      <c r="Z430" s="207"/>
      <c r="AC430" s="207"/>
      <c r="AD430" s="207"/>
      <c r="AE430" s="207"/>
    </row>
    <row r="431" spans="14:31">
      <c r="N431" s="473"/>
      <c r="V431" s="254"/>
      <c r="W431" s="281"/>
      <c r="X431" s="207"/>
      <c r="Y431" s="207"/>
      <c r="Z431" s="207"/>
      <c r="AC431" s="207"/>
      <c r="AD431" s="207"/>
      <c r="AE431" s="207"/>
    </row>
    <row r="432" spans="14:31">
      <c r="N432" s="473"/>
      <c r="V432" s="254"/>
      <c r="W432" s="281"/>
      <c r="X432" s="207"/>
      <c r="Y432" s="207"/>
      <c r="Z432" s="207"/>
      <c r="AC432" s="207"/>
      <c r="AD432" s="207"/>
      <c r="AE432" s="207"/>
    </row>
    <row r="433" spans="14:31">
      <c r="N433" s="473"/>
      <c r="V433" s="254"/>
      <c r="W433" s="281"/>
      <c r="X433" s="207"/>
      <c r="Y433" s="207"/>
      <c r="Z433" s="207"/>
      <c r="AC433" s="207"/>
      <c r="AD433" s="207"/>
      <c r="AE433" s="207"/>
    </row>
    <row r="434" spans="14:31">
      <c r="N434" s="473"/>
      <c r="V434" s="254"/>
      <c r="W434" s="281"/>
      <c r="X434" s="207"/>
      <c r="Y434" s="207"/>
      <c r="Z434" s="207"/>
      <c r="AC434" s="207"/>
      <c r="AD434" s="207"/>
      <c r="AE434" s="207"/>
    </row>
    <row r="435" spans="14:31">
      <c r="N435" s="473"/>
      <c r="V435" s="254"/>
      <c r="W435" s="281"/>
      <c r="X435" s="207"/>
      <c r="Y435" s="207"/>
      <c r="Z435" s="207"/>
      <c r="AC435" s="207"/>
      <c r="AD435" s="207"/>
      <c r="AE435" s="207"/>
    </row>
    <row r="436" spans="14:31">
      <c r="N436" s="473"/>
      <c r="V436" s="254"/>
      <c r="W436" s="281"/>
      <c r="X436" s="207"/>
      <c r="Y436" s="207"/>
      <c r="Z436" s="207"/>
      <c r="AC436" s="207"/>
      <c r="AD436" s="207"/>
      <c r="AE436" s="207"/>
    </row>
    <row r="437" spans="14:31">
      <c r="N437" s="473"/>
      <c r="V437" s="254"/>
      <c r="W437" s="281"/>
      <c r="X437" s="207"/>
      <c r="Y437" s="207"/>
      <c r="Z437" s="207"/>
      <c r="AC437" s="207"/>
      <c r="AD437" s="207"/>
      <c r="AE437" s="207"/>
    </row>
    <row r="438" spans="14:31">
      <c r="N438" s="473"/>
      <c r="V438" s="254"/>
      <c r="W438" s="281"/>
      <c r="X438" s="207"/>
      <c r="Y438" s="207"/>
      <c r="Z438" s="207"/>
      <c r="AC438" s="207"/>
      <c r="AD438" s="207"/>
      <c r="AE438" s="207"/>
    </row>
    <row r="439" spans="14:31">
      <c r="N439" s="473"/>
      <c r="V439" s="254"/>
      <c r="W439" s="281"/>
      <c r="X439" s="207"/>
      <c r="Y439" s="207"/>
      <c r="Z439" s="207"/>
      <c r="AC439" s="207"/>
      <c r="AD439" s="207"/>
      <c r="AE439" s="207"/>
    </row>
    <row r="440" spans="14:31">
      <c r="N440" s="473"/>
      <c r="V440" s="254"/>
      <c r="W440" s="281"/>
      <c r="X440" s="207"/>
      <c r="Y440" s="207"/>
      <c r="Z440" s="207"/>
      <c r="AC440" s="207"/>
      <c r="AD440" s="207"/>
      <c r="AE440" s="207"/>
    </row>
    <row r="441" spans="14:31">
      <c r="N441" s="473"/>
      <c r="V441" s="254"/>
      <c r="W441" s="281"/>
      <c r="X441" s="207"/>
      <c r="Y441" s="207"/>
      <c r="Z441" s="207"/>
      <c r="AC441" s="207"/>
      <c r="AD441" s="207"/>
      <c r="AE441" s="207"/>
    </row>
    <row r="442" spans="14:31">
      <c r="N442" s="473"/>
      <c r="V442" s="254"/>
      <c r="W442" s="281"/>
      <c r="X442" s="207"/>
      <c r="Y442" s="207"/>
      <c r="Z442" s="207"/>
      <c r="AC442" s="207"/>
      <c r="AD442" s="207"/>
      <c r="AE442" s="207"/>
    </row>
    <row r="443" spans="14:31">
      <c r="N443" s="473"/>
      <c r="V443" s="254"/>
      <c r="W443" s="281"/>
      <c r="X443" s="207"/>
      <c r="Y443" s="207"/>
      <c r="Z443" s="207"/>
      <c r="AC443" s="207"/>
      <c r="AD443" s="207"/>
      <c r="AE443" s="207"/>
    </row>
    <row r="444" spans="14:31">
      <c r="N444" s="473"/>
      <c r="V444" s="254"/>
      <c r="W444" s="281"/>
      <c r="X444" s="207"/>
      <c r="Y444" s="207"/>
      <c r="Z444" s="207"/>
      <c r="AC444" s="207"/>
      <c r="AD444" s="207"/>
      <c r="AE444" s="207"/>
    </row>
    <row r="445" spans="14:31">
      <c r="N445" s="473"/>
      <c r="V445" s="254"/>
      <c r="W445" s="281"/>
      <c r="X445" s="207"/>
      <c r="Y445" s="207"/>
      <c r="Z445" s="207"/>
      <c r="AC445" s="207"/>
      <c r="AD445" s="207"/>
      <c r="AE445" s="207"/>
    </row>
    <row r="446" spans="14:31">
      <c r="N446" s="473"/>
      <c r="V446" s="254"/>
      <c r="W446" s="281"/>
      <c r="X446" s="207"/>
      <c r="Y446" s="207"/>
      <c r="Z446" s="207"/>
      <c r="AC446" s="207"/>
      <c r="AD446" s="207"/>
      <c r="AE446" s="207"/>
    </row>
    <row r="447" spans="14:31">
      <c r="N447" s="473"/>
      <c r="V447" s="254"/>
      <c r="W447" s="281"/>
      <c r="X447" s="207"/>
      <c r="Y447" s="207"/>
      <c r="Z447" s="207"/>
      <c r="AC447" s="207"/>
      <c r="AD447" s="207"/>
      <c r="AE447" s="207"/>
    </row>
    <row r="448" spans="14:31">
      <c r="N448" s="473"/>
      <c r="V448" s="254"/>
      <c r="W448" s="281"/>
      <c r="X448" s="207"/>
      <c r="Y448" s="207"/>
      <c r="Z448" s="207"/>
      <c r="AC448" s="207"/>
      <c r="AD448" s="207"/>
      <c r="AE448" s="207"/>
    </row>
    <row r="449" spans="14:31">
      <c r="N449" s="473"/>
      <c r="V449" s="254"/>
      <c r="W449" s="281"/>
      <c r="X449" s="207"/>
      <c r="Y449" s="207"/>
      <c r="Z449" s="207"/>
      <c r="AC449" s="207"/>
      <c r="AD449" s="207"/>
      <c r="AE449" s="207"/>
    </row>
    <row r="450" spans="14:31">
      <c r="N450" s="473"/>
      <c r="V450" s="254"/>
      <c r="W450" s="281"/>
      <c r="X450" s="207"/>
      <c r="Y450" s="207"/>
      <c r="Z450" s="207"/>
      <c r="AC450" s="207"/>
      <c r="AD450" s="207"/>
      <c r="AE450" s="207"/>
    </row>
    <row r="451" spans="14:31">
      <c r="N451" s="473"/>
      <c r="V451" s="254"/>
      <c r="W451" s="281"/>
      <c r="X451" s="207"/>
      <c r="Y451" s="207"/>
      <c r="Z451" s="207"/>
      <c r="AC451" s="207"/>
      <c r="AD451" s="207"/>
      <c r="AE451" s="207"/>
    </row>
    <row r="452" spans="14:31">
      <c r="N452" s="473"/>
      <c r="V452" s="254"/>
      <c r="W452" s="281"/>
      <c r="X452" s="207"/>
      <c r="Y452" s="207"/>
      <c r="Z452" s="207"/>
      <c r="AC452" s="207"/>
      <c r="AD452" s="207"/>
      <c r="AE452" s="207"/>
    </row>
    <row r="453" spans="14:31">
      <c r="N453" s="473"/>
      <c r="V453" s="254"/>
      <c r="W453" s="281"/>
      <c r="X453" s="207"/>
      <c r="Y453" s="207"/>
      <c r="Z453" s="207"/>
      <c r="AC453" s="207"/>
      <c r="AD453" s="207"/>
      <c r="AE453" s="207"/>
    </row>
    <row r="454" spans="14:31">
      <c r="N454" s="473"/>
      <c r="V454" s="254"/>
      <c r="W454" s="281"/>
      <c r="X454" s="207"/>
      <c r="Y454" s="207"/>
      <c r="Z454" s="207"/>
      <c r="AC454" s="207"/>
      <c r="AD454" s="207"/>
      <c r="AE454" s="207"/>
    </row>
    <row r="455" spans="14:31">
      <c r="N455" s="473"/>
      <c r="V455" s="254"/>
      <c r="W455" s="281"/>
      <c r="X455" s="207"/>
      <c r="Y455" s="207"/>
      <c r="Z455" s="207"/>
      <c r="AC455" s="207"/>
      <c r="AD455" s="207"/>
      <c r="AE455" s="207"/>
    </row>
    <row r="456" spans="14:31">
      <c r="N456" s="473"/>
      <c r="V456" s="254"/>
      <c r="W456" s="281"/>
      <c r="X456" s="207"/>
      <c r="Y456" s="207"/>
      <c r="Z456" s="207"/>
      <c r="AC456" s="207"/>
      <c r="AD456" s="207"/>
      <c r="AE456" s="207"/>
    </row>
    <row r="457" spans="14:31">
      <c r="N457" s="473"/>
      <c r="V457" s="254"/>
      <c r="W457" s="281"/>
      <c r="X457" s="207"/>
      <c r="Y457" s="207"/>
      <c r="Z457" s="207"/>
      <c r="AC457" s="207"/>
      <c r="AD457" s="207"/>
      <c r="AE457" s="207"/>
    </row>
    <row r="458" spans="14:31">
      <c r="N458" s="473"/>
      <c r="V458" s="254"/>
      <c r="W458" s="281"/>
      <c r="X458" s="207"/>
      <c r="Y458" s="207"/>
      <c r="Z458" s="207"/>
      <c r="AC458" s="207"/>
      <c r="AD458" s="207"/>
      <c r="AE458" s="207"/>
    </row>
    <row r="459" spans="14:31">
      <c r="N459" s="473"/>
      <c r="V459" s="254"/>
      <c r="W459" s="281"/>
      <c r="X459" s="207"/>
      <c r="Y459" s="207"/>
      <c r="Z459" s="207"/>
      <c r="AC459" s="207"/>
      <c r="AD459" s="207"/>
      <c r="AE459" s="207"/>
    </row>
    <row r="460" spans="14:31">
      <c r="N460" s="473"/>
      <c r="V460" s="254"/>
      <c r="W460" s="281"/>
      <c r="X460" s="207"/>
      <c r="Y460" s="207"/>
      <c r="Z460" s="207"/>
      <c r="AC460" s="207"/>
      <c r="AD460" s="207"/>
      <c r="AE460" s="207"/>
    </row>
    <row r="461" spans="14:31">
      <c r="N461" s="473"/>
      <c r="V461" s="254"/>
      <c r="W461" s="281"/>
      <c r="X461" s="207"/>
      <c r="Y461" s="207"/>
      <c r="Z461" s="207"/>
      <c r="AC461" s="207"/>
      <c r="AD461" s="207"/>
      <c r="AE461" s="207"/>
    </row>
    <row r="462" spans="14:31">
      <c r="N462" s="473"/>
      <c r="V462" s="254"/>
      <c r="W462" s="281"/>
      <c r="X462" s="207"/>
      <c r="Y462" s="207"/>
      <c r="Z462" s="207"/>
      <c r="AC462" s="207"/>
      <c r="AD462" s="207"/>
      <c r="AE462" s="207"/>
    </row>
    <row r="463" spans="14:31">
      <c r="N463" s="473"/>
      <c r="V463" s="254"/>
      <c r="W463" s="281"/>
      <c r="X463" s="207"/>
      <c r="Y463" s="207"/>
      <c r="Z463" s="207"/>
      <c r="AC463" s="207"/>
      <c r="AD463" s="207"/>
      <c r="AE463" s="207"/>
    </row>
    <row r="464" spans="14:31">
      <c r="N464" s="473"/>
      <c r="V464" s="254"/>
      <c r="W464" s="281"/>
      <c r="X464" s="207"/>
      <c r="Y464" s="207"/>
      <c r="Z464" s="207"/>
      <c r="AC464" s="207"/>
      <c r="AD464" s="207"/>
      <c r="AE464" s="207"/>
    </row>
    <row r="465" spans="14:31">
      <c r="N465" s="473"/>
      <c r="V465" s="254"/>
      <c r="W465" s="281"/>
      <c r="X465" s="207"/>
      <c r="Y465" s="207"/>
      <c r="Z465" s="207"/>
      <c r="AC465" s="207"/>
      <c r="AD465" s="207"/>
      <c r="AE465" s="207"/>
    </row>
    <row r="466" spans="14:31">
      <c r="N466" s="473"/>
      <c r="V466" s="254"/>
      <c r="W466" s="281"/>
      <c r="X466" s="207"/>
      <c r="Y466" s="207"/>
      <c r="Z466" s="207"/>
      <c r="AC466" s="207"/>
      <c r="AD466" s="207"/>
      <c r="AE466" s="207"/>
    </row>
    <row r="467" spans="14:31">
      <c r="N467" s="473"/>
      <c r="V467" s="254"/>
      <c r="W467" s="281"/>
      <c r="X467" s="207"/>
      <c r="Y467" s="207"/>
      <c r="Z467" s="207"/>
      <c r="AC467" s="207"/>
      <c r="AD467" s="207"/>
      <c r="AE467" s="207"/>
    </row>
    <row r="468" spans="14:31">
      <c r="N468" s="473"/>
      <c r="V468" s="254"/>
      <c r="W468" s="281"/>
      <c r="X468" s="207"/>
      <c r="Y468" s="207"/>
      <c r="Z468" s="207"/>
      <c r="AC468" s="207"/>
      <c r="AD468" s="207"/>
      <c r="AE468" s="207"/>
    </row>
    <row r="469" spans="14:31">
      <c r="N469" s="473"/>
      <c r="V469" s="254"/>
      <c r="W469" s="281"/>
      <c r="X469" s="207"/>
      <c r="Y469" s="207"/>
      <c r="Z469" s="207"/>
      <c r="AC469" s="207"/>
      <c r="AD469" s="207"/>
      <c r="AE469" s="207"/>
    </row>
    <row r="470" spans="14:31">
      <c r="N470" s="473"/>
      <c r="V470" s="254"/>
      <c r="W470" s="281"/>
      <c r="X470" s="207"/>
      <c r="Y470" s="207"/>
      <c r="Z470" s="207"/>
      <c r="AC470" s="207"/>
      <c r="AD470" s="207"/>
      <c r="AE470" s="207"/>
    </row>
    <row r="471" spans="14:31">
      <c r="N471" s="473"/>
      <c r="V471" s="254"/>
      <c r="W471" s="281"/>
      <c r="X471" s="207"/>
      <c r="Y471" s="207"/>
      <c r="Z471" s="207"/>
      <c r="AC471" s="207"/>
      <c r="AD471" s="207"/>
      <c r="AE471" s="207"/>
    </row>
    <row r="472" spans="14:31">
      <c r="N472" s="473"/>
      <c r="V472" s="254"/>
      <c r="W472" s="281"/>
      <c r="X472" s="207"/>
      <c r="Y472" s="207"/>
      <c r="Z472" s="207"/>
      <c r="AC472" s="207"/>
      <c r="AD472" s="207"/>
      <c r="AE472" s="207"/>
    </row>
    <row r="473" spans="14:31">
      <c r="N473" s="473"/>
      <c r="V473" s="254"/>
      <c r="W473" s="281"/>
      <c r="X473" s="207"/>
      <c r="Y473" s="207"/>
      <c r="Z473" s="207"/>
      <c r="AC473" s="207"/>
      <c r="AD473" s="207"/>
      <c r="AE473" s="207"/>
    </row>
    <row r="474" spans="14:31">
      <c r="N474" s="473"/>
      <c r="V474" s="254"/>
      <c r="W474" s="281"/>
      <c r="X474" s="207"/>
      <c r="Y474" s="207"/>
      <c r="Z474" s="207"/>
      <c r="AC474" s="207"/>
      <c r="AD474" s="207"/>
      <c r="AE474" s="207"/>
    </row>
    <row r="475" spans="14:31">
      <c r="N475" s="473"/>
      <c r="V475" s="254"/>
      <c r="W475" s="281"/>
      <c r="X475" s="207"/>
      <c r="Y475" s="207"/>
      <c r="Z475" s="207"/>
      <c r="AC475" s="207"/>
      <c r="AD475" s="207"/>
      <c r="AE475" s="207"/>
    </row>
    <row r="476" spans="14:31">
      <c r="N476" s="473"/>
      <c r="V476" s="254"/>
      <c r="W476" s="281"/>
      <c r="X476" s="207"/>
      <c r="Y476" s="207"/>
      <c r="Z476" s="207"/>
      <c r="AC476" s="207"/>
      <c r="AD476" s="207"/>
      <c r="AE476" s="207"/>
    </row>
    <row r="477" spans="14:31">
      <c r="N477" s="473"/>
      <c r="V477" s="254"/>
      <c r="W477" s="281"/>
      <c r="X477" s="207"/>
      <c r="Y477" s="207"/>
      <c r="Z477" s="207"/>
      <c r="AC477" s="207"/>
      <c r="AD477" s="207"/>
      <c r="AE477" s="207"/>
    </row>
    <row r="478" spans="14:31">
      <c r="N478" s="473"/>
      <c r="V478" s="254"/>
      <c r="W478" s="281"/>
      <c r="X478" s="207"/>
      <c r="Y478" s="207"/>
      <c r="Z478" s="207"/>
      <c r="AC478" s="207"/>
      <c r="AD478" s="207"/>
      <c r="AE478" s="207"/>
    </row>
    <row r="479" spans="14:31">
      <c r="N479" s="473"/>
      <c r="V479" s="254"/>
      <c r="W479" s="281"/>
      <c r="X479" s="207"/>
      <c r="Y479" s="207"/>
      <c r="Z479" s="207"/>
      <c r="AC479" s="207"/>
      <c r="AD479" s="207"/>
      <c r="AE479" s="207"/>
    </row>
    <row r="480" spans="14:31">
      <c r="N480" s="473"/>
      <c r="V480" s="254"/>
      <c r="W480" s="281"/>
      <c r="X480" s="207"/>
      <c r="Y480" s="207"/>
      <c r="Z480" s="207"/>
      <c r="AC480" s="207"/>
      <c r="AD480" s="207"/>
      <c r="AE480" s="207"/>
    </row>
    <row r="481" spans="14:31">
      <c r="N481" s="473"/>
      <c r="V481" s="254"/>
      <c r="W481" s="281"/>
      <c r="X481" s="207"/>
      <c r="Y481" s="207"/>
      <c r="Z481" s="207"/>
      <c r="AC481" s="207"/>
      <c r="AD481" s="207"/>
      <c r="AE481" s="207"/>
    </row>
    <row r="482" spans="14:31">
      <c r="N482" s="473"/>
      <c r="V482" s="254"/>
      <c r="W482" s="281"/>
      <c r="X482" s="207"/>
      <c r="Y482" s="207"/>
      <c r="Z482" s="207"/>
      <c r="AC482" s="207"/>
      <c r="AD482" s="207"/>
      <c r="AE482" s="207"/>
    </row>
    <row r="483" spans="14:31">
      <c r="N483" s="473"/>
      <c r="V483" s="254"/>
      <c r="W483" s="281"/>
      <c r="X483" s="207"/>
      <c r="Y483" s="207"/>
      <c r="Z483" s="207"/>
      <c r="AC483" s="207"/>
      <c r="AD483" s="207"/>
      <c r="AE483" s="207"/>
    </row>
    <row r="484" spans="14:31">
      <c r="N484" s="473"/>
      <c r="V484" s="254"/>
      <c r="W484" s="281"/>
      <c r="X484" s="207"/>
      <c r="Y484" s="207"/>
      <c r="Z484" s="207"/>
      <c r="AC484" s="207"/>
      <c r="AD484" s="207"/>
      <c r="AE484" s="207"/>
    </row>
    <row r="485" spans="14:31">
      <c r="N485" s="473"/>
      <c r="V485" s="254"/>
      <c r="W485" s="281"/>
      <c r="X485" s="207"/>
      <c r="Y485" s="207"/>
      <c r="Z485" s="207"/>
      <c r="AC485" s="207"/>
      <c r="AD485" s="207"/>
      <c r="AE485" s="207"/>
    </row>
    <row r="486" spans="14:31">
      <c r="N486" s="473"/>
      <c r="V486" s="254"/>
      <c r="W486" s="281"/>
      <c r="X486" s="207"/>
      <c r="Y486" s="207"/>
      <c r="Z486" s="207"/>
      <c r="AC486" s="207"/>
      <c r="AD486" s="207"/>
      <c r="AE486" s="207"/>
    </row>
    <row r="487" spans="14:31">
      <c r="N487" s="473"/>
      <c r="V487" s="254"/>
      <c r="W487" s="281"/>
      <c r="X487" s="207"/>
      <c r="Y487" s="207"/>
      <c r="Z487" s="207"/>
      <c r="AC487" s="207"/>
      <c r="AD487" s="207"/>
      <c r="AE487" s="207"/>
    </row>
    <row r="488" spans="14:31">
      <c r="N488" s="473"/>
      <c r="V488" s="254"/>
      <c r="W488" s="281"/>
      <c r="X488" s="207"/>
      <c r="Y488" s="207"/>
      <c r="Z488" s="207"/>
      <c r="AC488" s="207"/>
      <c r="AD488" s="207"/>
      <c r="AE488" s="207"/>
    </row>
    <row r="489" spans="14:31">
      <c r="N489" s="473"/>
      <c r="V489" s="254"/>
      <c r="W489" s="281"/>
      <c r="X489" s="207"/>
      <c r="Y489" s="207"/>
      <c r="Z489" s="207"/>
      <c r="AC489" s="207"/>
      <c r="AD489" s="207"/>
      <c r="AE489" s="207"/>
    </row>
    <row r="490" spans="14:31">
      <c r="N490" s="473"/>
      <c r="V490" s="254"/>
      <c r="W490" s="281"/>
      <c r="X490" s="207"/>
      <c r="Y490" s="207"/>
      <c r="Z490" s="207"/>
      <c r="AC490" s="207"/>
      <c r="AD490" s="207"/>
      <c r="AE490" s="207"/>
    </row>
    <row r="491" spans="14:31">
      <c r="N491" s="473"/>
      <c r="V491" s="254"/>
      <c r="W491" s="281"/>
      <c r="X491" s="207"/>
      <c r="Y491" s="207"/>
      <c r="Z491" s="207"/>
      <c r="AC491" s="207"/>
      <c r="AD491" s="207"/>
      <c r="AE491" s="207"/>
    </row>
    <row r="492" spans="14:31">
      <c r="N492" s="473"/>
      <c r="V492" s="254"/>
      <c r="W492" s="281"/>
      <c r="X492" s="207"/>
      <c r="Y492" s="207"/>
      <c r="Z492" s="207"/>
      <c r="AC492" s="207"/>
      <c r="AD492" s="207"/>
      <c r="AE492" s="207"/>
    </row>
    <row r="493" spans="14:31">
      <c r="N493" s="473"/>
      <c r="V493" s="254"/>
      <c r="W493" s="281"/>
      <c r="X493" s="207"/>
      <c r="Y493" s="207"/>
      <c r="Z493" s="207"/>
      <c r="AC493" s="207"/>
      <c r="AD493" s="207"/>
      <c r="AE493" s="207"/>
    </row>
    <row r="494" spans="14:31">
      <c r="N494" s="473"/>
      <c r="V494" s="254"/>
      <c r="W494" s="281"/>
      <c r="X494" s="207"/>
      <c r="Y494" s="207"/>
      <c r="Z494" s="207"/>
      <c r="AC494" s="207"/>
      <c r="AD494" s="207"/>
      <c r="AE494" s="207"/>
    </row>
    <row r="495" spans="14:31">
      <c r="N495" s="473"/>
      <c r="V495" s="254"/>
      <c r="W495" s="281"/>
      <c r="X495" s="207"/>
      <c r="Y495" s="207"/>
      <c r="Z495" s="207"/>
      <c r="AC495" s="207"/>
      <c r="AD495" s="207"/>
      <c r="AE495" s="207"/>
    </row>
    <row r="496" spans="14:31">
      <c r="N496" s="473"/>
      <c r="V496" s="254"/>
      <c r="W496" s="281"/>
      <c r="X496" s="207"/>
      <c r="Y496" s="207"/>
      <c r="Z496" s="207"/>
      <c r="AC496" s="207"/>
      <c r="AD496" s="207"/>
      <c r="AE496" s="207"/>
    </row>
    <row r="497" spans="14:31">
      <c r="N497" s="473"/>
      <c r="V497" s="254"/>
      <c r="W497" s="281"/>
      <c r="X497" s="207"/>
      <c r="Y497" s="207"/>
      <c r="Z497" s="207"/>
      <c r="AC497" s="207"/>
      <c r="AD497" s="207"/>
      <c r="AE497" s="207"/>
    </row>
    <row r="498" spans="14:31">
      <c r="N498" s="473"/>
      <c r="V498" s="254"/>
      <c r="W498" s="281"/>
      <c r="X498" s="207"/>
      <c r="Y498" s="207"/>
      <c r="Z498" s="207"/>
      <c r="AC498" s="207"/>
      <c r="AD498" s="207"/>
      <c r="AE498" s="207"/>
    </row>
    <row r="499" spans="14:31">
      <c r="N499" s="473"/>
      <c r="V499" s="254"/>
      <c r="W499" s="281"/>
      <c r="X499" s="207"/>
      <c r="Y499" s="207"/>
      <c r="Z499" s="207"/>
      <c r="AC499" s="207"/>
      <c r="AD499" s="207"/>
      <c r="AE499" s="207"/>
    </row>
    <row r="500" spans="14:31">
      <c r="N500" s="473"/>
      <c r="V500" s="254"/>
      <c r="W500" s="281"/>
      <c r="X500" s="207"/>
      <c r="Y500" s="207"/>
      <c r="Z500" s="207"/>
      <c r="AC500" s="207"/>
      <c r="AD500" s="207"/>
      <c r="AE500" s="207"/>
    </row>
    <row r="501" spans="14:31">
      <c r="N501" s="473"/>
      <c r="V501" s="254"/>
      <c r="W501" s="281"/>
      <c r="X501" s="207"/>
      <c r="Y501" s="207"/>
      <c r="Z501" s="207"/>
      <c r="AC501" s="207"/>
      <c r="AD501" s="207"/>
      <c r="AE501" s="207"/>
    </row>
    <row r="502" spans="14:31">
      <c r="N502" s="473"/>
      <c r="V502" s="254"/>
      <c r="W502" s="281"/>
      <c r="X502" s="207"/>
      <c r="Y502" s="207"/>
      <c r="Z502" s="207"/>
      <c r="AC502" s="207"/>
      <c r="AD502" s="207"/>
      <c r="AE502" s="207"/>
    </row>
    <row r="503" spans="14:31">
      <c r="N503" s="473"/>
      <c r="V503" s="254"/>
      <c r="W503" s="281"/>
      <c r="X503" s="207"/>
      <c r="Y503" s="207"/>
      <c r="Z503" s="207"/>
      <c r="AC503" s="207"/>
      <c r="AD503" s="207"/>
      <c r="AE503" s="207"/>
    </row>
    <row r="504" spans="14:31">
      <c r="N504" s="473"/>
      <c r="V504" s="254"/>
      <c r="W504" s="281"/>
      <c r="X504" s="207"/>
      <c r="Y504" s="207"/>
      <c r="Z504" s="207"/>
      <c r="AC504" s="207"/>
      <c r="AD504" s="207"/>
      <c r="AE504" s="207"/>
    </row>
    <row r="505" spans="14:31">
      <c r="N505" s="473"/>
      <c r="V505" s="254"/>
      <c r="W505" s="281"/>
      <c r="X505" s="207"/>
      <c r="Y505" s="207"/>
      <c r="Z505" s="207"/>
      <c r="AC505" s="207"/>
      <c r="AD505" s="207"/>
      <c r="AE505" s="207"/>
    </row>
    <row r="506" spans="14:31">
      <c r="N506" s="473"/>
      <c r="V506" s="254"/>
      <c r="W506" s="281"/>
      <c r="X506" s="207"/>
      <c r="Y506" s="207"/>
      <c r="Z506" s="207"/>
      <c r="AC506" s="207"/>
      <c r="AD506" s="207"/>
      <c r="AE506" s="207"/>
    </row>
    <row r="507" spans="14:31">
      <c r="N507" s="473"/>
      <c r="V507" s="254"/>
      <c r="W507" s="281"/>
      <c r="X507" s="207"/>
      <c r="Y507" s="207"/>
      <c r="Z507" s="207"/>
      <c r="AC507" s="207"/>
      <c r="AD507" s="207"/>
      <c r="AE507" s="207"/>
    </row>
    <row r="508" spans="14:31">
      <c r="N508" s="473"/>
      <c r="V508" s="254"/>
      <c r="W508" s="281"/>
      <c r="X508" s="207"/>
      <c r="Y508" s="207"/>
      <c r="Z508" s="207"/>
      <c r="AC508" s="207"/>
      <c r="AD508" s="207"/>
      <c r="AE508" s="207"/>
    </row>
    <row r="509" spans="14:31">
      <c r="N509" s="473"/>
      <c r="V509" s="254"/>
      <c r="W509" s="281"/>
      <c r="X509" s="207"/>
      <c r="Y509" s="207"/>
      <c r="Z509" s="207"/>
      <c r="AC509" s="207"/>
      <c r="AD509" s="207"/>
      <c r="AE509" s="207"/>
    </row>
    <row r="510" spans="14:31">
      <c r="N510" s="473"/>
      <c r="V510" s="254"/>
      <c r="W510" s="281"/>
      <c r="X510" s="207"/>
      <c r="Y510" s="207"/>
      <c r="Z510" s="207"/>
      <c r="AC510" s="207"/>
      <c r="AD510" s="207"/>
      <c r="AE510" s="207"/>
    </row>
    <row r="511" spans="14:31">
      <c r="N511" s="473"/>
      <c r="V511" s="254"/>
      <c r="W511" s="281"/>
      <c r="X511" s="207"/>
      <c r="Y511" s="207"/>
      <c r="Z511" s="207"/>
      <c r="AC511" s="207"/>
      <c r="AD511" s="207"/>
      <c r="AE511" s="207"/>
    </row>
    <row r="512" spans="14:31">
      <c r="N512" s="473"/>
      <c r="V512" s="254"/>
      <c r="W512" s="281"/>
      <c r="X512" s="207"/>
      <c r="Y512" s="207"/>
      <c r="Z512" s="207"/>
      <c r="AC512" s="207"/>
      <c r="AD512" s="207"/>
      <c r="AE512" s="207"/>
    </row>
    <row r="513" spans="14:31">
      <c r="N513" s="473"/>
      <c r="V513" s="254"/>
      <c r="W513" s="281"/>
      <c r="X513" s="207"/>
      <c r="Y513" s="207"/>
      <c r="Z513" s="207"/>
      <c r="AC513" s="207"/>
      <c r="AD513" s="207"/>
      <c r="AE513" s="207"/>
    </row>
    <row r="514" spans="14:31">
      <c r="N514" s="473"/>
      <c r="V514" s="254"/>
      <c r="W514" s="281"/>
      <c r="X514" s="207"/>
      <c r="Y514" s="207"/>
      <c r="Z514" s="207"/>
      <c r="AC514" s="207"/>
      <c r="AD514" s="207"/>
      <c r="AE514" s="207"/>
    </row>
    <row r="515" spans="14:31">
      <c r="N515" s="473"/>
      <c r="V515" s="254"/>
      <c r="W515" s="281"/>
      <c r="X515" s="207"/>
      <c r="Y515" s="207"/>
      <c r="Z515" s="207"/>
      <c r="AC515" s="207"/>
      <c r="AD515" s="207"/>
      <c r="AE515" s="207"/>
    </row>
    <row r="516" spans="14:31">
      <c r="N516" s="473"/>
      <c r="V516" s="254"/>
      <c r="W516" s="281"/>
      <c r="X516" s="207"/>
      <c r="Y516" s="207"/>
      <c r="Z516" s="207"/>
      <c r="AC516" s="207"/>
      <c r="AD516" s="207"/>
      <c r="AE516" s="207"/>
    </row>
    <row r="517" spans="14:31">
      <c r="N517" s="473"/>
      <c r="V517" s="254"/>
      <c r="W517" s="281"/>
      <c r="X517" s="207"/>
      <c r="Y517" s="207"/>
      <c r="Z517" s="207"/>
      <c r="AC517" s="207"/>
      <c r="AD517" s="207"/>
      <c r="AE517" s="207"/>
    </row>
    <row r="518" spans="14:31">
      <c r="N518" s="473"/>
      <c r="V518" s="254"/>
      <c r="W518" s="281"/>
      <c r="X518" s="207"/>
      <c r="Y518" s="207"/>
      <c r="Z518" s="207"/>
      <c r="AC518" s="207"/>
      <c r="AD518" s="207"/>
      <c r="AE518" s="207"/>
    </row>
    <row r="519" spans="14:31">
      <c r="N519" s="473"/>
      <c r="V519" s="254"/>
      <c r="W519" s="281"/>
      <c r="X519" s="207"/>
      <c r="Y519" s="207"/>
      <c r="Z519" s="207"/>
      <c r="AC519" s="207"/>
      <c r="AD519" s="207"/>
      <c r="AE519" s="207"/>
    </row>
    <row r="520" spans="14:31">
      <c r="N520" s="473"/>
      <c r="V520" s="254"/>
      <c r="W520" s="281"/>
      <c r="X520" s="207"/>
      <c r="Y520" s="207"/>
      <c r="Z520" s="207"/>
      <c r="AC520" s="207"/>
      <c r="AD520" s="207"/>
      <c r="AE520" s="207"/>
    </row>
    <row r="521" spans="14:31">
      <c r="N521" s="473"/>
      <c r="V521" s="254"/>
      <c r="W521" s="281"/>
      <c r="X521" s="207"/>
      <c r="Y521" s="207"/>
      <c r="Z521" s="207"/>
      <c r="AC521" s="207"/>
      <c r="AD521" s="207"/>
      <c r="AE521" s="207"/>
    </row>
    <row r="522" spans="14:31">
      <c r="N522" s="473"/>
      <c r="V522" s="254"/>
      <c r="W522" s="281"/>
      <c r="X522" s="207"/>
      <c r="Y522" s="207"/>
      <c r="Z522" s="207"/>
      <c r="AC522" s="207"/>
      <c r="AD522" s="207"/>
      <c r="AE522" s="207"/>
    </row>
    <row r="523" spans="14:31">
      <c r="N523" s="473"/>
      <c r="V523" s="254"/>
      <c r="W523" s="281"/>
      <c r="X523" s="207"/>
      <c r="Y523" s="207"/>
      <c r="Z523" s="207"/>
      <c r="AC523" s="207"/>
      <c r="AD523" s="207"/>
      <c r="AE523" s="207"/>
    </row>
    <row r="524" spans="14:31">
      <c r="N524" s="473"/>
      <c r="V524" s="254"/>
      <c r="W524" s="281"/>
      <c r="X524" s="207"/>
      <c r="Y524" s="207"/>
      <c r="Z524" s="207"/>
      <c r="AC524" s="207"/>
      <c r="AD524" s="207"/>
      <c r="AE524" s="207"/>
    </row>
    <row r="525" spans="14:31">
      <c r="N525" s="473"/>
      <c r="V525" s="254"/>
      <c r="W525" s="281"/>
      <c r="X525" s="207"/>
      <c r="Y525" s="207"/>
      <c r="Z525" s="207"/>
      <c r="AC525" s="207"/>
      <c r="AD525" s="207"/>
      <c r="AE525" s="207"/>
    </row>
    <row r="526" spans="14:31">
      <c r="N526" s="473"/>
      <c r="V526" s="254"/>
      <c r="W526" s="281"/>
      <c r="X526" s="207"/>
      <c r="Y526" s="207"/>
      <c r="Z526" s="207"/>
      <c r="AC526" s="207"/>
      <c r="AD526" s="207"/>
      <c r="AE526" s="207"/>
    </row>
    <row r="527" spans="14:31">
      <c r="N527" s="473"/>
      <c r="V527" s="254"/>
      <c r="W527" s="281"/>
      <c r="X527" s="207"/>
      <c r="Y527" s="207"/>
      <c r="Z527" s="207"/>
      <c r="AC527" s="207"/>
      <c r="AD527" s="207"/>
      <c r="AE527" s="207"/>
    </row>
    <row r="528" spans="14:31">
      <c r="N528" s="473"/>
      <c r="V528" s="254"/>
      <c r="W528" s="281"/>
      <c r="X528" s="207"/>
      <c r="Y528" s="207"/>
      <c r="Z528" s="207"/>
      <c r="AC528" s="207"/>
      <c r="AD528" s="207"/>
      <c r="AE528" s="207"/>
    </row>
    <row r="529" spans="14:31">
      <c r="N529" s="473"/>
      <c r="V529" s="254"/>
      <c r="W529" s="281"/>
      <c r="X529" s="207"/>
      <c r="Y529" s="207"/>
      <c r="Z529" s="207"/>
      <c r="AC529" s="207"/>
      <c r="AD529" s="207"/>
      <c r="AE529" s="207"/>
    </row>
    <row r="530" spans="14:31">
      <c r="N530" s="473"/>
      <c r="V530" s="254"/>
      <c r="W530" s="281"/>
      <c r="X530" s="207"/>
      <c r="Y530" s="207"/>
      <c r="Z530" s="207"/>
      <c r="AC530" s="207"/>
      <c r="AD530" s="207"/>
      <c r="AE530" s="207"/>
    </row>
    <row r="531" spans="14:31">
      <c r="N531" s="473"/>
      <c r="V531" s="254"/>
      <c r="W531" s="281"/>
      <c r="X531" s="207"/>
      <c r="Y531" s="207"/>
      <c r="Z531" s="207"/>
      <c r="AC531" s="207"/>
      <c r="AD531" s="207"/>
      <c r="AE531" s="207"/>
    </row>
    <row r="532" spans="14:31">
      <c r="N532" s="473"/>
      <c r="V532" s="254"/>
      <c r="W532" s="281"/>
      <c r="X532" s="207"/>
      <c r="Y532" s="207"/>
      <c r="Z532" s="207"/>
      <c r="AC532" s="207"/>
      <c r="AD532" s="207"/>
      <c r="AE532" s="207"/>
    </row>
    <row r="533" spans="14:31">
      <c r="N533" s="473"/>
      <c r="V533" s="254"/>
      <c r="W533" s="281"/>
      <c r="X533" s="207"/>
      <c r="Y533" s="207"/>
      <c r="Z533" s="207"/>
      <c r="AC533" s="207"/>
      <c r="AD533" s="207"/>
      <c r="AE533" s="207"/>
    </row>
    <row r="534" spans="14:31">
      <c r="N534" s="473"/>
      <c r="V534" s="254"/>
      <c r="W534" s="281"/>
      <c r="X534" s="207"/>
      <c r="Y534" s="207"/>
      <c r="Z534" s="207"/>
      <c r="AC534" s="207"/>
      <c r="AD534" s="207"/>
      <c r="AE534" s="207"/>
    </row>
    <row r="535" spans="14:31">
      <c r="N535" s="473"/>
      <c r="V535" s="254"/>
      <c r="W535" s="281"/>
      <c r="X535" s="207"/>
      <c r="Y535" s="207"/>
      <c r="Z535" s="207"/>
      <c r="AC535" s="207"/>
      <c r="AD535" s="207"/>
      <c r="AE535" s="207"/>
    </row>
    <row r="536" spans="14:31">
      <c r="N536" s="473"/>
      <c r="V536" s="254"/>
      <c r="W536" s="281"/>
      <c r="X536" s="207"/>
      <c r="Y536" s="207"/>
      <c r="Z536" s="207"/>
      <c r="AC536" s="207"/>
      <c r="AD536" s="207"/>
      <c r="AE536" s="207"/>
    </row>
    <row r="537" spans="14:31">
      <c r="N537" s="473"/>
      <c r="V537" s="254"/>
      <c r="W537" s="281"/>
      <c r="X537" s="207"/>
      <c r="Y537" s="207"/>
      <c r="Z537" s="207"/>
      <c r="AC537" s="207"/>
      <c r="AD537" s="207"/>
      <c r="AE537" s="207"/>
    </row>
    <row r="538" spans="14:31">
      <c r="N538" s="473"/>
      <c r="V538" s="254"/>
      <c r="W538" s="281"/>
      <c r="X538" s="207"/>
      <c r="Y538" s="207"/>
      <c r="Z538" s="207"/>
      <c r="AC538" s="207"/>
      <c r="AD538" s="207"/>
      <c r="AE538" s="207"/>
    </row>
    <row r="539" spans="14:31">
      <c r="N539" s="473"/>
      <c r="V539" s="254"/>
      <c r="W539" s="281"/>
      <c r="X539" s="207"/>
      <c r="Y539" s="207"/>
      <c r="Z539" s="207"/>
      <c r="AC539" s="207"/>
      <c r="AD539" s="207"/>
      <c r="AE539" s="207"/>
    </row>
    <row r="540" spans="14:31">
      <c r="N540" s="473"/>
      <c r="V540" s="254"/>
      <c r="W540" s="281"/>
      <c r="X540" s="207"/>
      <c r="Y540" s="207"/>
      <c r="Z540" s="207"/>
      <c r="AC540" s="207"/>
      <c r="AD540" s="207"/>
      <c r="AE540" s="207"/>
    </row>
    <row r="541" spans="14:31">
      <c r="N541" s="473"/>
      <c r="V541" s="254"/>
      <c r="W541" s="281"/>
      <c r="X541" s="207"/>
      <c r="Y541" s="207"/>
      <c r="Z541" s="207"/>
      <c r="AC541" s="207"/>
      <c r="AD541" s="207"/>
      <c r="AE541" s="207"/>
    </row>
    <row r="542" spans="14:31">
      <c r="N542" s="473"/>
      <c r="V542" s="254"/>
      <c r="W542" s="281"/>
      <c r="X542" s="207"/>
      <c r="Y542" s="207"/>
      <c r="Z542" s="207"/>
      <c r="AC542" s="207"/>
      <c r="AD542" s="207"/>
      <c r="AE542" s="207"/>
    </row>
    <row r="543" spans="14:31">
      <c r="N543" s="473"/>
      <c r="V543" s="254"/>
      <c r="W543" s="281"/>
      <c r="X543" s="207"/>
      <c r="Y543" s="207"/>
      <c r="Z543" s="207"/>
      <c r="AC543" s="207"/>
      <c r="AD543" s="207"/>
      <c r="AE543" s="207"/>
    </row>
    <row r="544" spans="14:31">
      <c r="N544" s="473"/>
      <c r="V544" s="254"/>
      <c r="W544" s="281"/>
      <c r="X544" s="207"/>
      <c r="Y544" s="207"/>
      <c r="Z544" s="207"/>
      <c r="AC544" s="207"/>
      <c r="AD544" s="207"/>
      <c r="AE544" s="207"/>
    </row>
    <row r="545" spans="14:31">
      <c r="N545" s="473"/>
      <c r="V545" s="254"/>
      <c r="W545" s="281"/>
      <c r="X545" s="207"/>
      <c r="Y545" s="207"/>
      <c r="Z545" s="207"/>
      <c r="AC545" s="207"/>
      <c r="AD545" s="207"/>
      <c r="AE545" s="207"/>
    </row>
    <row r="546" spans="14:31">
      <c r="N546" s="473"/>
      <c r="V546" s="254"/>
      <c r="W546" s="281"/>
      <c r="X546" s="207"/>
      <c r="Y546" s="207"/>
      <c r="Z546" s="207"/>
      <c r="AC546" s="207"/>
      <c r="AD546" s="207"/>
      <c r="AE546" s="207"/>
    </row>
    <row r="547" spans="14:31">
      <c r="N547" s="473"/>
      <c r="V547" s="254"/>
      <c r="W547" s="281"/>
      <c r="X547" s="207"/>
      <c r="Y547" s="207"/>
      <c r="Z547" s="207"/>
      <c r="AC547" s="207"/>
      <c r="AD547" s="207"/>
      <c r="AE547" s="207"/>
    </row>
    <row r="548" spans="14:31">
      <c r="N548" s="473"/>
      <c r="V548" s="254"/>
      <c r="W548" s="281"/>
      <c r="X548" s="207"/>
      <c r="Y548" s="207"/>
      <c r="Z548" s="207"/>
      <c r="AC548" s="207"/>
      <c r="AD548" s="207"/>
      <c r="AE548" s="207"/>
    </row>
    <row r="549" spans="14:31">
      <c r="N549" s="473"/>
      <c r="V549" s="254"/>
      <c r="W549" s="281"/>
      <c r="X549" s="207"/>
      <c r="Y549" s="207"/>
      <c r="Z549" s="207"/>
      <c r="AC549" s="207"/>
      <c r="AD549" s="207"/>
      <c r="AE549" s="207"/>
    </row>
    <row r="550" spans="14:31">
      <c r="N550" s="473"/>
      <c r="V550" s="254"/>
      <c r="W550" s="281"/>
      <c r="X550" s="207"/>
      <c r="Y550" s="207"/>
      <c r="Z550" s="207"/>
      <c r="AC550" s="207"/>
      <c r="AD550" s="207"/>
      <c r="AE550" s="207"/>
    </row>
    <row r="551" spans="14:31">
      <c r="N551" s="473"/>
      <c r="V551" s="254"/>
      <c r="W551" s="281"/>
      <c r="X551" s="207"/>
      <c r="Y551" s="207"/>
      <c r="Z551" s="207"/>
      <c r="AC551" s="207"/>
      <c r="AD551" s="207"/>
      <c r="AE551" s="207"/>
    </row>
    <row r="552" spans="14:31">
      <c r="N552" s="473"/>
      <c r="V552" s="254"/>
      <c r="W552" s="281"/>
      <c r="X552" s="207"/>
      <c r="Y552" s="207"/>
      <c r="Z552" s="207"/>
      <c r="AC552" s="207"/>
      <c r="AD552" s="207"/>
      <c r="AE552" s="207"/>
    </row>
    <row r="553" spans="14:31">
      <c r="N553" s="473"/>
      <c r="V553" s="254"/>
      <c r="W553" s="281"/>
      <c r="X553" s="207"/>
      <c r="Y553" s="207"/>
      <c r="Z553" s="207"/>
      <c r="AC553" s="207"/>
      <c r="AD553" s="207"/>
      <c r="AE553" s="207"/>
    </row>
    <row r="554" spans="14:31">
      <c r="N554" s="473"/>
      <c r="V554" s="254"/>
      <c r="W554" s="281"/>
      <c r="X554" s="207"/>
      <c r="Y554" s="207"/>
      <c r="Z554" s="207"/>
      <c r="AC554" s="207"/>
      <c r="AD554" s="207"/>
      <c r="AE554" s="207"/>
    </row>
    <row r="555" spans="14:31">
      <c r="N555" s="473"/>
      <c r="V555" s="254"/>
      <c r="W555" s="281"/>
      <c r="X555" s="207"/>
      <c r="Y555" s="207"/>
      <c r="Z555" s="207"/>
      <c r="AC555" s="207"/>
      <c r="AD555" s="207"/>
      <c r="AE555" s="207"/>
    </row>
    <row r="556" spans="14:31">
      <c r="N556" s="473"/>
      <c r="V556" s="254"/>
      <c r="W556" s="281"/>
      <c r="X556" s="207"/>
      <c r="Y556" s="207"/>
      <c r="Z556" s="207"/>
      <c r="AC556" s="207"/>
      <c r="AD556" s="207"/>
      <c r="AE556" s="207"/>
    </row>
    <row r="557" spans="14:31">
      <c r="N557" s="473"/>
      <c r="V557" s="254"/>
      <c r="W557" s="281"/>
      <c r="X557" s="207"/>
      <c r="Y557" s="207"/>
      <c r="Z557" s="207"/>
      <c r="AC557" s="207"/>
      <c r="AD557" s="207"/>
      <c r="AE557" s="207"/>
    </row>
    <row r="558" spans="14:31">
      <c r="N558" s="473"/>
      <c r="V558" s="254"/>
      <c r="W558" s="281"/>
      <c r="X558" s="207"/>
      <c r="Y558" s="207"/>
      <c r="Z558" s="207"/>
      <c r="AC558" s="207"/>
      <c r="AD558" s="207"/>
      <c r="AE558" s="207"/>
    </row>
    <row r="559" spans="14:31">
      <c r="N559" s="473"/>
      <c r="V559" s="254"/>
      <c r="W559" s="281"/>
      <c r="X559" s="207"/>
      <c r="Y559" s="207"/>
      <c r="Z559" s="207"/>
      <c r="AC559" s="207"/>
      <c r="AD559" s="207"/>
      <c r="AE559" s="207"/>
    </row>
    <row r="560" spans="14:31">
      <c r="N560" s="473"/>
      <c r="V560" s="254"/>
      <c r="W560" s="281"/>
      <c r="X560" s="207"/>
      <c r="Y560" s="207"/>
      <c r="Z560" s="207"/>
      <c r="AC560" s="207"/>
      <c r="AD560" s="207"/>
      <c r="AE560" s="207"/>
    </row>
    <row r="561" spans="14:31">
      <c r="N561" s="473"/>
      <c r="V561" s="254"/>
      <c r="W561" s="281"/>
      <c r="X561" s="207"/>
      <c r="Y561" s="207"/>
      <c r="Z561" s="207"/>
      <c r="AC561" s="207"/>
      <c r="AD561" s="207"/>
      <c r="AE561" s="207"/>
    </row>
    <row r="562" spans="14:31">
      <c r="N562" s="473"/>
      <c r="V562" s="254"/>
      <c r="W562" s="281"/>
      <c r="X562" s="207"/>
      <c r="Y562" s="207"/>
      <c r="Z562" s="207"/>
      <c r="AC562" s="207"/>
      <c r="AD562" s="207"/>
      <c r="AE562" s="207"/>
    </row>
    <row r="563" spans="14:31">
      <c r="N563" s="473"/>
      <c r="V563" s="254"/>
      <c r="W563" s="281"/>
      <c r="X563" s="207"/>
      <c r="Y563" s="207"/>
      <c r="Z563" s="207"/>
      <c r="AC563" s="207"/>
      <c r="AD563" s="207"/>
      <c r="AE563" s="207"/>
    </row>
    <row r="564" spans="14:31">
      <c r="N564" s="473"/>
      <c r="V564" s="254"/>
      <c r="W564" s="281"/>
      <c r="X564" s="207"/>
      <c r="Y564" s="207"/>
      <c r="Z564" s="207"/>
      <c r="AC564" s="207"/>
      <c r="AD564" s="207"/>
      <c r="AE564" s="207"/>
    </row>
    <row r="565" spans="14:31">
      <c r="N565" s="473"/>
      <c r="V565" s="254"/>
      <c r="W565" s="281"/>
      <c r="X565" s="207"/>
      <c r="Y565" s="207"/>
      <c r="Z565" s="207"/>
      <c r="AC565" s="207"/>
      <c r="AD565" s="207"/>
      <c r="AE565" s="207"/>
    </row>
    <row r="566" spans="14:31">
      <c r="N566" s="473"/>
      <c r="V566" s="254"/>
      <c r="W566" s="281"/>
      <c r="X566" s="207"/>
      <c r="Y566" s="207"/>
      <c r="Z566" s="207"/>
      <c r="AC566" s="207"/>
      <c r="AD566" s="207"/>
      <c r="AE566" s="207"/>
    </row>
    <row r="567" spans="14:31">
      <c r="N567" s="473"/>
      <c r="V567" s="254"/>
      <c r="W567" s="281"/>
      <c r="X567" s="207"/>
      <c r="Y567" s="207"/>
      <c r="Z567" s="207"/>
      <c r="AC567" s="207"/>
      <c r="AD567" s="207"/>
      <c r="AE567" s="207"/>
    </row>
    <row r="568" spans="14:31">
      <c r="N568" s="473"/>
      <c r="V568" s="254"/>
      <c r="W568" s="281"/>
      <c r="X568" s="207"/>
      <c r="Y568" s="207"/>
      <c r="Z568" s="207"/>
      <c r="AC568" s="207"/>
      <c r="AD568" s="207"/>
      <c r="AE568" s="207"/>
    </row>
    <row r="569" spans="14:31">
      <c r="N569" s="473"/>
      <c r="V569" s="254"/>
      <c r="W569" s="281"/>
      <c r="X569" s="207"/>
      <c r="Y569" s="207"/>
      <c r="Z569" s="207"/>
      <c r="AC569" s="207"/>
      <c r="AD569" s="207"/>
      <c r="AE569" s="207"/>
    </row>
    <row r="570" spans="14:31">
      <c r="N570" s="473"/>
      <c r="V570" s="254"/>
      <c r="W570" s="281"/>
      <c r="X570" s="207"/>
      <c r="Y570" s="207"/>
      <c r="Z570" s="207"/>
      <c r="AC570" s="207"/>
      <c r="AD570" s="207"/>
      <c r="AE570" s="207"/>
    </row>
    <row r="571" spans="14:31">
      <c r="N571" s="473"/>
      <c r="V571" s="254"/>
      <c r="W571" s="281"/>
      <c r="X571" s="207"/>
      <c r="Y571" s="207"/>
      <c r="Z571" s="207"/>
      <c r="AC571" s="207"/>
      <c r="AD571" s="207"/>
      <c r="AE571" s="207"/>
    </row>
    <row r="572" spans="14:31">
      <c r="N572" s="473"/>
      <c r="V572" s="254"/>
      <c r="W572" s="281"/>
      <c r="X572" s="207"/>
      <c r="Y572" s="207"/>
      <c r="Z572" s="207"/>
      <c r="AC572" s="207"/>
      <c r="AD572" s="207"/>
      <c r="AE572" s="207"/>
    </row>
    <row r="573" spans="14:31">
      <c r="N573" s="473"/>
      <c r="V573" s="254"/>
      <c r="W573" s="281"/>
      <c r="X573" s="207"/>
      <c r="Y573" s="207"/>
      <c r="Z573" s="207"/>
      <c r="AC573" s="207"/>
      <c r="AD573" s="207"/>
      <c r="AE573" s="207"/>
    </row>
    <row r="574" spans="14:31">
      <c r="N574" s="473"/>
      <c r="V574" s="254"/>
      <c r="W574" s="281"/>
      <c r="X574" s="207"/>
      <c r="Y574" s="207"/>
      <c r="Z574" s="207"/>
      <c r="AC574" s="207"/>
      <c r="AD574" s="207"/>
      <c r="AE574" s="207"/>
    </row>
    <row r="575" spans="14:31">
      <c r="N575" s="473"/>
      <c r="V575" s="254"/>
      <c r="W575" s="281"/>
      <c r="X575" s="207"/>
      <c r="Y575" s="207"/>
      <c r="Z575" s="207"/>
      <c r="AC575" s="207"/>
      <c r="AD575" s="207"/>
      <c r="AE575" s="207"/>
    </row>
    <row r="576" spans="14:31">
      <c r="N576" s="473"/>
      <c r="V576" s="254"/>
      <c r="W576" s="281"/>
      <c r="X576" s="207"/>
      <c r="Y576" s="207"/>
      <c r="Z576" s="207"/>
      <c r="AC576" s="207"/>
      <c r="AD576" s="207"/>
      <c r="AE576" s="207"/>
    </row>
    <row r="577" spans="14:31">
      <c r="N577" s="473"/>
      <c r="V577" s="254"/>
      <c r="W577" s="281"/>
      <c r="X577" s="207"/>
      <c r="Y577" s="207"/>
      <c r="Z577" s="207"/>
      <c r="AC577" s="207"/>
      <c r="AD577" s="207"/>
      <c r="AE577" s="207"/>
    </row>
    <row r="578" spans="14:31">
      <c r="N578" s="473"/>
      <c r="V578" s="254"/>
      <c r="W578" s="281"/>
      <c r="X578" s="207"/>
      <c r="Y578" s="207"/>
      <c r="Z578" s="207"/>
      <c r="AC578" s="207"/>
      <c r="AD578" s="207"/>
      <c r="AE578" s="207"/>
    </row>
    <row r="579" spans="14:31">
      <c r="N579" s="473"/>
      <c r="V579" s="254"/>
      <c r="W579" s="281"/>
      <c r="X579" s="207"/>
      <c r="Y579" s="207"/>
      <c r="Z579" s="207"/>
      <c r="AC579" s="207"/>
      <c r="AD579" s="207"/>
      <c r="AE579" s="207"/>
    </row>
    <row r="580" spans="14:31">
      <c r="N580" s="473"/>
      <c r="V580" s="254"/>
      <c r="W580" s="281"/>
      <c r="X580" s="207"/>
      <c r="Y580" s="207"/>
      <c r="Z580" s="207"/>
      <c r="AC580" s="207"/>
      <c r="AD580" s="207"/>
      <c r="AE580" s="207"/>
    </row>
    <row r="581" spans="14:31">
      <c r="N581" s="473"/>
      <c r="V581" s="254"/>
      <c r="W581" s="281"/>
      <c r="X581" s="207"/>
      <c r="Y581" s="207"/>
      <c r="Z581" s="207"/>
      <c r="AC581" s="207"/>
      <c r="AD581" s="207"/>
      <c r="AE581" s="207"/>
    </row>
    <row r="582" spans="14:31">
      <c r="N582" s="473"/>
      <c r="V582" s="254"/>
      <c r="W582" s="281"/>
      <c r="X582" s="207"/>
      <c r="Y582" s="207"/>
      <c r="Z582" s="207"/>
      <c r="AC582" s="207"/>
      <c r="AD582" s="207"/>
      <c r="AE582" s="207"/>
    </row>
    <row r="583" spans="14:31">
      <c r="N583" s="473"/>
      <c r="V583" s="254"/>
      <c r="W583" s="281"/>
      <c r="X583" s="207"/>
      <c r="Y583" s="207"/>
      <c r="Z583" s="207"/>
      <c r="AC583" s="207"/>
      <c r="AD583" s="207"/>
      <c r="AE583" s="207"/>
    </row>
    <row r="584" spans="14:31">
      <c r="N584" s="473"/>
      <c r="V584" s="254"/>
      <c r="W584" s="281"/>
      <c r="X584" s="207"/>
      <c r="Y584" s="207"/>
      <c r="Z584" s="207"/>
      <c r="AC584" s="207"/>
      <c r="AD584" s="207"/>
      <c r="AE584" s="207"/>
    </row>
    <row r="585" spans="14:31">
      <c r="N585" s="473"/>
      <c r="V585" s="254"/>
      <c r="W585" s="281"/>
      <c r="X585" s="207"/>
      <c r="Y585" s="207"/>
      <c r="Z585" s="207"/>
      <c r="AC585" s="207"/>
      <c r="AD585" s="207"/>
      <c r="AE585" s="207"/>
    </row>
    <row r="586" spans="14:31">
      <c r="N586" s="473"/>
      <c r="V586" s="254"/>
      <c r="W586" s="281"/>
      <c r="X586" s="207"/>
      <c r="Y586" s="207"/>
      <c r="Z586" s="207"/>
      <c r="AC586" s="207"/>
      <c r="AD586" s="207"/>
      <c r="AE586" s="207"/>
    </row>
    <row r="587" spans="14:31">
      <c r="N587" s="473"/>
      <c r="V587" s="254"/>
      <c r="W587" s="281"/>
      <c r="X587" s="207"/>
      <c r="Y587" s="207"/>
      <c r="Z587" s="207"/>
      <c r="AC587" s="207"/>
      <c r="AD587" s="207"/>
      <c r="AE587" s="207"/>
    </row>
    <row r="588" spans="14:31">
      <c r="N588" s="473"/>
      <c r="V588" s="254"/>
      <c r="W588" s="281"/>
      <c r="X588" s="207"/>
      <c r="Y588" s="207"/>
      <c r="Z588" s="207"/>
      <c r="AC588" s="207"/>
      <c r="AD588" s="207"/>
      <c r="AE588" s="207"/>
    </row>
    <row r="589" spans="14:31">
      <c r="N589" s="473"/>
      <c r="V589" s="254"/>
      <c r="W589" s="281"/>
      <c r="X589" s="207"/>
      <c r="Y589" s="207"/>
      <c r="Z589" s="207"/>
      <c r="AC589" s="207"/>
      <c r="AD589" s="207"/>
      <c r="AE589" s="207"/>
    </row>
    <row r="590" spans="14:31">
      <c r="N590" s="473"/>
      <c r="V590" s="254"/>
      <c r="W590" s="281"/>
      <c r="X590" s="207"/>
      <c r="Y590" s="207"/>
      <c r="Z590" s="207"/>
      <c r="AC590" s="207"/>
      <c r="AD590" s="207"/>
      <c r="AE590" s="207"/>
    </row>
    <row r="591" spans="14:31">
      <c r="N591" s="473"/>
      <c r="V591" s="254"/>
      <c r="W591" s="281"/>
      <c r="X591" s="207"/>
      <c r="Y591" s="207"/>
      <c r="Z591" s="207"/>
      <c r="AC591" s="207"/>
      <c r="AD591" s="207"/>
      <c r="AE591" s="207"/>
    </row>
    <row r="592" spans="14:31">
      <c r="N592" s="473"/>
      <c r="V592" s="254"/>
      <c r="W592" s="281"/>
      <c r="X592" s="207"/>
      <c r="Y592" s="207"/>
      <c r="Z592" s="207"/>
      <c r="AC592" s="207"/>
      <c r="AD592" s="207"/>
      <c r="AE592" s="207"/>
    </row>
    <row r="593" spans="14:31">
      <c r="N593" s="473"/>
      <c r="V593" s="254"/>
      <c r="W593" s="281"/>
      <c r="X593" s="207"/>
      <c r="Y593" s="207"/>
      <c r="Z593" s="207"/>
      <c r="AC593" s="207"/>
      <c r="AD593" s="207"/>
      <c r="AE593" s="207"/>
    </row>
    <row r="594" spans="14:31">
      <c r="N594" s="473"/>
      <c r="V594" s="254"/>
      <c r="W594" s="281"/>
      <c r="X594" s="207"/>
      <c r="Y594" s="207"/>
      <c r="Z594" s="207"/>
      <c r="AC594" s="207"/>
      <c r="AD594" s="207"/>
      <c r="AE594" s="207"/>
    </row>
    <row r="595" spans="14:31">
      <c r="N595" s="473"/>
      <c r="V595" s="254"/>
      <c r="W595" s="281"/>
      <c r="X595" s="207"/>
      <c r="Y595" s="207"/>
      <c r="Z595" s="207"/>
      <c r="AC595" s="207"/>
      <c r="AD595" s="207"/>
      <c r="AE595" s="207"/>
    </row>
    <row r="596" spans="14:31">
      <c r="N596" s="473"/>
      <c r="V596" s="254"/>
      <c r="W596" s="281"/>
      <c r="X596" s="207"/>
      <c r="Y596" s="207"/>
      <c r="Z596" s="207"/>
      <c r="AC596" s="207"/>
      <c r="AD596" s="207"/>
      <c r="AE596" s="207"/>
    </row>
    <row r="597" spans="14:31">
      <c r="N597" s="473"/>
      <c r="V597" s="254"/>
      <c r="W597" s="281"/>
      <c r="X597" s="207"/>
      <c r="Y597" s="207"/>
      <c r="Z597" s="207"/>
      <c r="AC597" s="207"/>
      <c r="AD597" s="207"/>
      <c r="AE597" s="207"/>
    </row>
    <row r="598" spans="14:31">
      <c r="N598" s="473"/>
      <c r="V598" s="254"/>
      <c r="W598" s="281"/>
      <c r="X598" s="207"/>
      <c r="Y598" s="207"/>
      <c r="Z598" s="207"/>
      <c r="AC598" s="207"/>
      <c r="AD598" s="207"/>
      <c r="AE598" s="207"/>
    </row>
    <row r="599" spans="14:31">
      <c r="N599" s="473"/>
      <c r="V599" s="254"/>
      <c r="W599" s="281"/>
      <c r="X599" s="207"/>
      <c r="Y599" s="207"/>
      <c r="Z599" s="207"/>
      <c r="AC599" s="207"/>
      <c r="AD599" s="207"/>
      <c r="AE599" s="207"/>
    </row>
    <row r="600" spans="14:31">
      <c r="N600" s="473"/>
      <c r="V600" s="254"/>
      <c r="W600" s="281"/>
      <c r="X600" s="207"/>
      <c r="Y600" s="207"/>
      <c r="Z600" s="207"/>
      <c r="AC600" s="207"/>
      <c r="AD600" s="207"/>
      <c r="AE600" s="207"/>
    </row>
    <row r="601" spans="14:31">
      <c r="N601" s="473"/>
      <c r="V601" s="254"/>
      <c r="W601" s="281"/>
      <c r="X601" s="207"/>
      <c r="Y601" s="207"/>
      <c r="Z601" s="207"/>
      <c r="AC601" s="207"/>
      <c r="AD601" s="207"/>
      <c r="AE601" s="207"/>
    </row>
    <row r="602" spans="14:31">
      <c r="N602" s="473"/>
      <c r="V602" s="254"/>
      <c r="W602" s="281"/>
      <c r="X602" s="207"/>
      <c r="Y602" s="207"/>
      <c r="Z602" s="207"/>
      <c r="AC602" s="207"/>
      <c r="AD602" s="207"/>
      <c r="AE602" s="207"/>
    </row>
    <row r="603" spans="14:31">
      <c r="N603" s="473"/>
      <c r="V603" s="254"/>
      <c r="W603" s="281"/>
      <c r="X603" s="207"/>
      <c r="Y603" s="207"/>
      <c r="Z603" s="207"/>
      <c r="AC603" s="207"/>
      <c r="AD603" s="207"/>
      <c r="AE603" s="207"/>
    </row>
    <row r="604" spans="14:31">
      <c r="N604" s="473"/>
      <c r="V604" s="254"/>
      <c r="W604" s="281"/>
      <c r="X604" s="207"/>
      <c r="Y604" s="207"/>
      <c r="Z604" s="207"/>
      <c r="AC604" s="207"/>
      <c r="AD604" s="207"/>
      <c r="AE604" s="207"/>
    </row>
    <row r="605" spans="14:31">
      <c r="N605" s="473"/>
      <c r="V605" s="254"/>
      <c r="W605" s="281"/>
      <c r="X605" s="207"/>
      <c r="Y605" s="207"/>
      <c r="Z605" s="207"/>
      <c r="AC605" s="207"/>
      <c r="AD605" s="207"/>
      <c r="AE605" s="207"/>
    </row>
    <row r="606" spans="14:31">
      <c r="N606" s="473"/>
      <c r="V606" s="254"/>
      <c r="W606" s="281"/>
      <c r="X606" s="207"/>
      <c r="Y606" s="207"/>
      <c r="Z606" s="207"/>
      <c r="AC606" s="207"/>
      <c r="AD606" s="207"/>
      <c r="AE606" s="207"/>
    </row>
    <row r="607" spans="14:31">
      <c r="N607" s="473"/>
      <c r="V607" s="254"/>
      <c r="W607" s="281"/>
      <c r="X607" s="207"/>
      <c r="Y607" s="207"/>
      <c r="Z607" s="207"/>
      <c r="AC607" s="207"/>
      <c r="AD607" s="207"/>
      <c r="AE607" s="207"/>
    </row>
    <row r="608" spans="14:31">
      <c r="N608" s="473"/>
      <c r="V608" s="254"/>
      <c r="W608" s="281"/>
      <c r="X608" s="207"/>
      <c r="Y608" s="207"/>
      <c r="Z608" s="207"/>
      <c r="AC608" s="207"/>
      <c r="AD608" s="207"/>
      <c r="AE608" s="207"/>
    </row>
    <row r="609" spans="14:31">
      <c r="N609" s="473"/>
      <c r="V609" s="254"/>
      <c r="W609" s="281"/>
      <c r="X609" s="207"/>
      <c r="Y609" s="207"/>
      <c r="Z609" s="207"/>
      <c r="AC609" s="207"/>
      <c r="AD609" s="207"/>
      <c r="AE609" s="207"/>
    </row>
    <row r="610" spans="14:31">
      <c r="N610" s="473"/>
      <c r="V610" s="254"/>
      <c r="W610" s="281"/>
      <c r="X610" s="207"/>
      <c r="Y610" s="207"/>
      <c r="Z610" s="207"/>
      <c r="AC610" s="207"/>
      <c r="AD610" s="207"/>
      <c r="AE610" s="207"/>
    </row>
    <row r="611" spans="14:31">
      <c r="N611" s="473"/>
      <c r="V611" s="254"/>
      <c r="W611" s="281"/>
      <c r="X611" s="207"/>
      <c r="Y611" s="207"/>
      <c r="Z611" s="207"/>
      <c r="AC611" s="207"/>
      <c r="AD611" s="207"/>
      <c r="AE611" s="207"/>
    </row>
    <row r="612" spans="14:31">
      <c r="N612" s="473"/>
      <c r="V612" s="254"/>
      <c r="W612" s="281"/>
      <c r="X612" s="207"/>
      <c r="Y612" s="207"/>
      <c r="Z612" s="207"/>
      <c r="AC612" s="207"/>
      <c r="AD612" s="207"/>
      <c r="AE612" s="207"/>
    </row>
    <row r="613" spans="14:31">
      <c r="N613" s="473"/>
      <c r="V613" s="254"/>
      <c r="W613" s="281"/>
      <c r="X613" s="207"/>
      <c r="Y613" s="207"/>
      <c r="Z613" s="207"/>
      <c r="AC613" s="207"/>
      <c r="AD613" s="207"/>
      <c r="AE613" s="207"/>
    </row>
    <row r="614" spans="14:31">
      <c r="N614" s="473"/>
      <c r="V614" s="254"/>
      <c r="W614" s="281"/>
      <c r="X614" s="207"/>
      <c r="Y614" s="207"/>
      <c r="Z614" s="207"/>
      <c r="AC614" s="207"/>
      <c r="AD614" s="207"/>
      <c r="AE614" s="207"/>
    </row>
    <row r="615" spans="14:31">
      <c r="N615" s="473"/>
      <c r="V615" s="254"/>
      <c r="W615" s="281"/>
      <c r="X615" s="207"/>
      <c r="Y615" s="207"/>
      <c r="Z615" s="207"/>
      <c r="AC615" s="207"/>
      <c r="AD615" s="207"/>
      <c r="AE615" s="207"/>
    </row>
    <row r="616" spans="14:31">
      <c r="N616" s="473"/>
      <c r="V616" s="254"/>
      <c r="W616" s="281"/>
      <c r="X616" s="207"/>
      <c r="Y616" s="207"/>
      <c r="Z616" s="207"/>
      <c r="AC616" s="207"/>
      <c r="AD616" s="207"/>
      <c r="AE616" s="207"/>
    </row>
    <row r="617" spans="14:31">
      <c r="N617" s="473"/>
      <c r="V617" s="254"/>
      <c r="W617" s="281"/>
      <c r="X617" s="207"/>
      <c r="Y617" s="207"/>
      <c r="Z617" s="207"/>
      <c r="AC617" s="207"/>
      <c r="AD617" s="207"/>
      <c r="AE617" s="207"/>
    </row>
    <row r="618" spans="14:31">
      <c r="N618" s="473"/>
      <c r="V618" s="254"/>
      <c r="W618" s="281"/>
      <c r="X618" s="207"/>
      <c r="Y618" s="207"/>
      <c r="Z618" s="207"/>
      <c r="AC618" s="207"/>
      <c r="AD618" s="207"/>
      <c r="AE618" s="207"/>
    </row>
    <row r="619" spans="14:31">
      <c r="N619" s="473"/>
      <c r="V619" s="254"/>
      <c r="W619" s="281"/>
      <c r="X619" s="207"/>
      <c r="Y619" s="207"/>
      <c r="Z619" s="207"/>
      <c r="AC619" s="207"/>
      <c r="AD619" s="207"/>
      <c r="AE619" s="207"/>
    </row>
    <row r="620" spans="14:31">
      <c r="N620" s="473"/>
      <c r="V620" s="254"/>
      <c r="W620" s="281"/>
      <c r="X620" s="207"/>
      <c r="Y620" s="207"/>
      <c r="Z620" s="207"/>
      <c r="AC620" s="207"/>
      <c r="AD620" s="207"/>
      <c r="AE620" s="207"/>
    </row>
    <row r="621" spans="14:31">
      <c r="N621" s="473"/>
      <c r="V621" s="254"/>
      <c r="W621" s="281"/>
      <c r="X621" s="207"/>
      <c r="Y621" s="207"/>
      <c r="Z621" s="207"/>
      <c r="AC621" s="207"/>
      <c r="AD621" s="207"/>
      <c r="AE621" s="207"/>
    </row>
    <row r="622" spans="14:31">
      <c r="N622" s="473"/>
      <c r="V622" s="254"/>
      <c r="W622" s="281"/>
      <c r="X622" s="207"/>
      <c r="Y622" s="207"/>
      <c r="Z622" s="207"/>
      <c r="AC622" s="207"/>
      <c r="AD622" s="207"/>
      <c r="AE622" s="207"/>
    </row>
    <row r="623" spans="14:31">
      <c r="N623" s="473"/>
      <c r="V623" s="254"/>
      <c r="W623" s="281"/>
      <c r="X623" s="207"/>
      <c r="Y623" s="207"/>
      <c r="Z623" s="207"/>
      <c r="AC623" s="207"/>
      <c r="AD623" s="207"/>
      <c r="AE623" s="207"/>
    </row>
    <row r="624" spans="14:31">
      <c r="N624" s="473"/>
      <c r="V624" s="254"/>
      <c r="W624" s="281"/>
      <c r="X624" s="207"/>
      <c r="Y624" s="207"/>
      <c r="Z624" s="207"/>
      <c r="AC624" s="207"/>
      <c r="AD624" s="207"/>
      <c r="AE624" s="207"/>
    </row>
    <row r="625" spans="14:31">
      <c r="N625" s="473"/>
      <c r="V625" s="254"/>
      <c r="W625" s="281"/>
      <c r="X625" s="207"/>
      <c r="Y625" s="207"/>
      <c r="Z625" s="207"/>
      <c r="AC625" s="207"/>
      <c r="AD625" s="207"/>
      <c r="AE625" s="207"/>
    </row>
    <row r="626" spans="14:31">
      <c r="N626" s="473"/>
      <c r="V626" s="254"/>
      <c r="W626" s="281"/>
      <c r="X626" s="207"/>
      <c r="Y626" s="207"/>
      <c r="Z626" s="207"/>
      <c r="AC626" s="207"/>
      <c r="AD626" s="207"/>
      <c r="AE626" s="207"/>
    </row>
    <row r="627" spans="14:31">
      <c r="N627" s="473"/>
      <c r="V627" s="254"/>
      <c r="W627" s="281"/>
      <c r="X627" s="207"/>
      <c r="Y627" s="207"/>
      <c r="Z627" s="207"/>
      <c r="AC627" s="207"/>
      <c r="AD627" s="207"/>
      <c r="AE627" s="207"/>
    </row>
    <row r="628" spans="14:31">
      <c r="N628" s="473"/>
      <c r="V628" s="254"/>
      <c r="W628" s="281"/>
      <c r="X628" s="207"/>
      <c r="Y628" s="207"/>
      <c r="Z628" s="207"/>
      <c r="AC628" s="207"/>
      <c r="AD628" s="207"/>
      <c r="AE628" s="207"/>
    </row>
    <row r="629" spans="14:31">
      <c r="N629" s="473"/>
      <c r="V629" s="254"/>
      <c r="W629" s="281"/>
      <c r="X629" s="207"/>
      <c r="Y629" s="207"/>
      <c r="Z629" s="207"/>
      <c r="AC629" s="207"/>
      <c r="AD629" s="207"/>
      <c r="AE629" s="207"/>
    </row>
    <row r="630" spans="14:31">
      <c r="N630" s="473"/>
      <c r="V630" s="254"/>
      <c r="W630" s="281"/>
      <c r="X630" s="207"/>
      <c r="Y630" s="207"/>
      <c r="Z630" s="207"/>
      <c r="AC630" s="207"/>
      <c r="AD630" s="207"/>
      <c r="AE630" s="207"/>
    </row>
    <row r="631" spans="14:31">
      <c r="N631" s="473"/>
      <c r="V631" s="254"/>
      <c r="W631" s="281"/>
      <c r="X631" s="207"/>
      <c r="Y631" s="207"/>
      <c r="Z631" s="207"/>
      <c r="AC631" s="207"/>
      <c r="AD631" s="207"/>
      <c r="AE631" s="207"/>
    </row>
    <row r="632" spans="14:31">
      <c r="N632" s="473"/>
      <c r="V632" s="254"/>
      <c r="W632" s="281"/>
      <c r="X632" s="207"/>
      <c r="Y632" s="207"/>
      <c r="Z632" s="207"/>
      <c r="AC632" s="207"/>
      <c r="AD632" s="207"/>
      <c r="AE632" s="207"/>
    </row>
    <row r="633" spans="14:31">
      <c r="N633" s="473"/>
      <c r="V633" s="254"/>
      <c r="W633" s="281"/>
      <c r="X633" s="207"/>
      <c r="Y633" s="207"/>
      <c r="Z633" s="207"/>
      <c r="AC633" s="207"/>
      <c r="AD633" s="207"/>
      <c r="AE633" s="207"/>
    </row>
    <row r="634" spans="14:31">
      <c r="N634" s="473"/>
      <c r="V634" s="254"/>
      <c r="W634" s="281"/>
      <c r="X634" s="207"/>
      <c r="Y634" s="207"/>
      <c r="Z634" s="207"/>
      <c r="AC634" s="207"/>
      <c r="AD634" s="207"/>
      <c r="AE634" s="207"/>
    </row>
    <row r="635" spans="14:31">
      <c r="N635" s="473"/>
      <c r="V635" s="254"/>
      <c r="W635" s="281"/>
      <c r="X635" s="207"/>
      <c r="Y635" s="207"/>
      <c r="Z635" s="207"/>
      <c r="AC635" s="207"/>
      <c r="AD635" s="207"/>
      <c r="AE635" s="207"/>
    </row>
    <row r="636" spans="14:31">
      <c r="N636" s="473"/>
      <c r="V636" s="254"/>
      <c r="W636" s="281"/>
      <c r="X636" s="207"/>
      <c r="Y636" s="207"/>
      <c r="Z636" s="207"/>
      <c r="AC636" s="207"/>
      <c r="AD636" s="207"/>
      <c r="AE636" s="207"/>
    </row>
    <row r="637" spans="14:31">
      <c r="N637" s="473"/>
      <c r="V637" s="254"/>
      <c r="W637" s="281"/>
      <c r="X637" s="207"/>
      <c r="Y637" s="207"/>
      <c r="Z637" s="207"/>
      <c r="AC637" s="207"/>
      <c r="AD637" s="207"/>
      <c r="AE637" s="207"/>
    </row>
    <row r="638" spans="14:31">
      <c r="N638" s="473"/>
      <c r="V638" s="254"/>
      <c r="W638" s="281"/>
      <c r="X638" s="207"/>
      <c r="Y638" s="207"/>
      <c r="Z638" s="207"/>
      <c r="AC638" s="207"/>
      <c r="AD638" s="207"/>
      <c r="AE638" s="207"/>
    </row>
    <row r="639" spans="14:31">
      <c r="N639" s="473"/>
      <c r="V639" s="254"/>
      <c r="W639" s="281"/>
      <c r="X639" s="207"/>
      <c r="Y639" s="207"/>
      <c r="Z639" s="207"/>
      <c r="AC639" s="207"/>
      <c r="AD639" s="207"/>
      <c r="AE639" s="207"/>
    </row>
    <row r="640" spans="14:31">
      <c r="N640" s="473"/>
      <c r="V640" s="254"/>
      <c r="W640" s="281"/>
      <c r="X640" s="207"/>
      <c r="Y640" s="207"/>
      <c r="Z640" s="207"/>
      <c r="AC640" s="207"/>
      <c r="AD640" s="207"/>
      <c r="AE640" s="207"/>
    </row>
    <row r="641" spans="14:31">
      <c r="N641" s="473"/>
      <c r="V641" s="254"/>
      <c r="W641" s="281"/>
      <c r="X641" s="207"/>
      <c r="Y641" s="207"/>
      <c r="Z641" s="207"/>
      <c r="AC641" s="207"/>
      <c r="AD641" s="207"/>
      <c r="AE641" s="207"/>
    </row>
    <row r="642" spans="14:31">
      <c r="N642" s="473"/>
      <c r="V642" s="254"/>
      <c r="W642" s="281"/>
      <c r="X642" s="207"/>
      <c r="Y642" s="207"/>
      <c r="Z642" s="207"/>
      <c r="AC642" s="207"/>
      <c r="AD642" s="207"/>
      <c r="AE642" s="207"/>
    </row>
    <row r="643" spans="14:31">
      <c r="N643" s="473"/>
      <c r="V643" s="254"/>
      <c r="W643" s="281"/>
      <c r="X643" s="207"/>
      <c r="Y643" s="207"/>
      <c r="Z643" s="207"/>
      <c r="AC643" s="207"/>
      <c r="AD643" s="207"/>
      <c r="AE643" s="207"/>
    </row>
    <row r="644" spans="14:31">
      <c r="N644" s="473"/>
      <c r="V644" s="254"/>
      <c r="W644" s="281"/>
      <c r="X644" s="207"/>
      <c r="Y644" s="207"/>
      <c r="Z644" s="207"/>
      <c r="AC644" s="207"/>
      <c r="AD644" s="207"/>
      <c r="AE644" s="207"/>
    </row>
    <row r="645" spans="14:31">
      <c r="N645" s="473"/>
      <c r="V645" s="254"/>
      <c r="W645" s="281"/>
      <c r="X645" s="207"/>
      <c r="Y645" s="207"/>
      <c r="Z645" s="207"/>
      <c r="AC645" s="207"/>
      <c r="AD645" s="207"/>
      <c r="AE645" s="207"/>
    </row>
    <row r="646" spans="14:31">
      <c r="N646" s="473"/>
      <c r="V646" s="254"/>
      <c r="W646" s="281"/>
      <c r="X646" s="207"/>
      <c r="Y646" s="207"/>
      <c r="Z646" s="207"/>
      <c r="AC646" s="207"/>
      <c r="AD646" s="207"/>
      <c r="AE646" s="207"/>
    </row>
    <row r="647" spans="14:31">
      <c r="N647" s="473"/>
      <c r="V647" s="254"/>
      <c r="W647" s="281"/>
      <c r="X647" s="207"/>
      <c r="Y647" s="207"/>
      <c r="Z647" s="207"/>
      <c r="AC647" s="207"/>
      <c r="AD647" s="207"/>
      <c r="AE647" s="207"/>
    </row>
    <row r="648" spans="14:31">
      <c r="N648" s="473"/>
      <c r="V648" s="254"/>
      <c r="W648" s="281"/>
      <c r="X648" s="207"/>
      <c r="Y648" s="207"/>
      <c r="Z648" s="207"/>
      <c r="AC648" s="207"/>
      <c r="AD648" s="207"/>
      <c r="AE648" s="207"/>
    </row>
    <row r="649" spans="14:31">
      <c r="N649" s="473"/>
      <c r="V649" s="254"/>
      <c r="W649" s="281"/>
      <c r="X649" s="207"/>
      <c r="Y649" s="207"/>
      <c r="Z649" s="207"/>
      <c r="AC649" s="207"/>
      <c r="AD649" s="207"/>
      <c r="AE649" s="207"/>
    </row>
    <row r="650" spans="14:31">
      <c r="N650" s="473"/>
      <c r="V650" s="254"/>
      <c r="W650" s="281"/>
      <c r="X650" s="207"/>
      <c r="Y650" s="207"/>
      <c r="Z650" s="207"/>
      <c r="AC650" s="207"/>
      <c r="AD650" s="207"/>
      <c r="AE650" s="207"/>
    </row>
    <row r="651" spans="14:31">
      <c r="N651" s="473"/>
      <c r="V651" s="254"/>
      <c r="W651" s="281"/>
      <c r="X651" s="207"/>
      <c r="Y651" s="207"/>
      <c r="Z651" s="207"/>
      <c r="AC651" s="207"/>
      <c r="AD651" s="207"/>
      <c r="AE651" s="207"/>
    </row>
    <row r="652" spans="14:31">
      <c r="N652" s="473"/>
      <c r="V652" s="254"/>
      <c r="W652" s="281"/>
      <c r="X652" s="207"/>
      <c r="Y652" s="207"/>
      <c r="Z652" s="207"/>
      <c r="AC652" s="207"/>
      <c r="AD652" s="207"/>
      <c r="AE652" s="207"/>
    </row>
    <row r="653" spans="14:31">
      <c r="N653" s="473"/>
      <c r="V653" s="254"/>
      <c r="W653" s="281"/>
      <c r="X653" s="207"/>
      <c r="Y653" s="207"/>
      <c r="Z653" s="207"/>
      <c r="AC653" s="207"/>
      <c r="AD653" s="207"/>
      <c r="AE653" s="207"/>
    </row>
    <row r="654" spans="14:31">
      <c r="N654" s="473"/>
      <c r="V654" s="254"/>
      <c r="W654" s="281"/>
      <c r="X654" s="207"/>
      <c r="Y654" s="207"/>
      <c r="Z654" s="207"/>
      <c r="AC654" s="207"/>
      <c r="AD654" s="207"/>
      <c r="AE654" s="207"/>
    </row>
    <row r="655" spans="14:31">
      <c r="N655" s="473"/>
      <c r="V655" s="254"/>
      <c r="W655" s="281"/>
      <c r="X655" s="207"/>
      <c r="Y655" s="207"/>
      <c r="Z655" s="207"/>
      <c r="AC655" s="207"/>
      <c r="AD655" s="207"/>
      <c r="AE655" s="207"/>
    </row>
    <row r="656" spans="14:31">
      <c r="N656" s="473"/>
      <c r="V656" s="254"/>
      <c r="W656" s="281"/>
      <c r="X656" s="207"/>
      <c r="Y656" s="207"/>
      <c r="Z656" s="207"/>
      <c r="AC656" s="207"/>
      <c r="AD656" s="207"/>
      <c r="AE656" s="207"/>
    </row>
    <row r="657" spans="14:31">
      <c r="N657" s="473"/>
      <c r="V657" s="254"/>
      <c r="W657" s="281"/>
      <c r="X657" s="207"/>
      <c r="Y657" s="207"/>
      <c r="Z657" s="207"/>
      <c r="AC657" s="207"/>
      <c r="AD657" s="207"/>
      <c r="AE657" s="207"/>
    </row>
    <row r="658" spans="14:31">
      <c r="N658" s="473"/>
      <c r="V658" s="254"/>
      <c r="W658" s="281"/>
      <c r="X658" s="207"/>
      <c r="Y658" s="207"/>
      <c r="Z658" s="207"/>
      <c r="AC658" s="207"/>
      <c r="AD658" s="207"/>
      <c r="AE658" s="207"/>
    </row>
    <row r="659" spans="14:31">
      <c r="N659" s="473"/>
      <c r="V659" s="254"/>
      <c r="W659" s="281"/>
      <c r="X659" s="207"/>
      <c r="Y659" s="207"/>
      <c r="Z659" s="207"/>
      <c r="AC659" s="207"/>
      <c r="AD659" s="207"/>
      <c r="AE659" s="207"/>
    </row>
    <row r="660" spans="14:31">
      <c r="N660" s="473"/>
      <c r="V660" s="254"/>
      <c r="W660" s="281"/>
      <c r="X660" s="207"/>
      <c r="Y660" s="207"/>
      <c r="Z660" s="207"/>
      <c r="AC660" s="207"/>
      <c r="AD660" s="207"/>
      <c r="AE660" s="207"/>
    </row>
    <row r="661" spans="14:31">
      <c r="N661" s="473"/>
      <c r="V661" s="254"/>
      <c r="W661" s="281"/>
      <c r="X661" s="207"/>
      <c r="Y661" s="207"/>
      <c r="Z661" s="207"/>
      <c r="AC661" s="207"/>
      <c r="AD661" s="207"/>
      <c r="AE661" s="207"/>
    </row>
    <row r="662" spans="14:31">
      <c r="N662" s="473"/>
      <c r="V662" s="254"/>
      <c r="W662" s="281"/>
      <c r="X662" s="207"/>
      <c r="Y662" s="207"/>
      <c r="Z662" s="207"/>
      <c r="AC662" s="207"/>
      <c r="AD662" s="207"/>
      <c r="AE662" s="207"/>
    </row>
    <row r="663" spans="14:31">
      <c r="N663" s="473"/>
      <c r="V663" s="254"/>
      <c r="W663" s="281"/>
      <c r="X663" s="207"/>
      <c r="Y663" s="207"/>
      <c r="Z663" s="207"/>
      <c r="AC663" s="207"/>
      <c r="AD663" s="207"/>
      <c r="AE663" s="207"/>
    </row>
    <row r="664" spans="14:31">
      <c r="N664" s="473"/>
      <c r="V664" s="254"/>
      <c r="W664" s="281"/>
      <c r="X664" s="207"/>
      <c r="Y664" s="207"/>
      <c r="Z664" s="207"/>
      <c r="AC664" s="207"/>
      <c r="AD664" s="207"/>
      <c r="AE664" s="207"/>
    </row>
    <row r="665" spans="14:31">
      <c r="N665" s="473"/>
      <c r="V665" s="254"/>
      <c r="W665" s="281"/>
      <c r="X665" s="207"/>
      <c r="Y665" s="207"/>
      <c r="Z665" s="207"/>
      <c r="AC665" s="207"/>
      <c r="AD665" s="207"/>
      <c r="AE665" s="207"/>
    </row>
    <row r="666" spans="14:31">
      <c r="N666" s="473"/>
      <c r="V666" s="254"/>
      <c r="W666" s="281"/>
      <c r="X666" s="207"/>
      <c r="Y666" s="207"/>
      <c r="Z666" s="207"/>
      <c r="AC666" s="207"/>
      <c r="AD666" s="207"/>
      <c r="AE666" s="207"/>
    </row>
    <row r="667" spans="14:31">
      <c r="N667" s="473"/>
      <c r="V667" s="254"/>
      <c r="W667" s="281"/>
      <c r="X667" s="207"/>
      <c r="Y667" s="207"/>
      <c r="Z667" s="207"/>
      <c r="AC667" s="207"/>
      <c r="AD667" s="207"/>
      <c r="AE667" s="207"/>
    </row>
    <row r="668" spans="14:31">
      <c r="N668" s="473"/>
      <c r="V668" s="254"/>
      <c r="W668" s="281"/>
      <c r="X668" s="207"/>
      <c r="Y668" s="207"/>
      <c r="Z668" s="207"/>
      <c r="AC668" s="207"/>
      <c r="AD668" s="207"/>
      <c r="AE668" s="207"/>
    </row>
    <row r="669" spans="14:31">
      <c r="N669" s="473"/>
      <c r="V669" s="254"/>
      <c r="W669" s="281"/>
      <c r="X669" s="207"/>
      <c r="Y669" s="207"/>
      <c r="Z669" s="207"/>
      <c r="AC669" s="207"/>
      <c r="AD669" s="207"/>
      <c r="AE669" s="207"/>
    </row>
    <row r="670" spans="14:31">
      <c r="N670" s="473"/>
      <c r="V670" s="254"/>
      <c r="W670" s="281"/>
      <c r="X670" s="207"/>
      <c r="Y670" s="207"/>
      <c r="Z670" s="207"/>
      <c r="AC670" s="207"/>
      <c r="AD670" s="207"/>
      <c r="AE670" s="207"/>
    </row>
    <row r="671" spans="14:31">
      <c r="N671" s="473"/>
      <c r="V671" s="254"/>
      <c r="W671" s="281"/>
      <c r="X671" s="207"/>
      <c r="Y671" s="207"/>
      <c r="Z671" s="207"/>
      <c r="AC671" s="207"/>
      <c r="AD671" s="207"/>
      <c r="AE671" s="207"/>
    </row>
    <row r="672" spans="14:31">
      <c r="N672" s="473"/>
      <c r="V672" s="254"/>
      <c r="W672" s="281"/>
      <c r="X672" s="207"/>
      <c r="Y672" s="207"/>
      <c r="Z672" s="207"/>
      <c r="AC672" s="207"/>
      <c r="AD672" s="207"/>
      <c r="AE672" s="207"/>
    </row>
    <row r="673" spans="14:31">
      <c r="N673" s="473"/>
      <c r="V673" s="254"/>
      <c r="W673" s="281"/>
      <c r="X673" s="207"/>
      <c r="Y673" s="207"/>
      <c r="Z673" s="207"/>
      <c r="AC673" s="207"/>
      <c r="AD673" s="207"/>
      <c r="AE673" s="207"/>
    </row>
    <row r="674" spans="14:31">
      <c r="N674" s="473"/>
      <c r="V674" s="254"/>
      <c r="W674" s="281"/>
      <c r="X674" s="207"/>
      <c r="Y674" s="207"/>
      <c r="Z674" s="207"/>
      <c r="AC674" s="207"/>
      <c r="AD674" s="207"/>
      <c r="AE674" s="207"/>
    </row>
    <row r="675" spans="14:31">
      <c r="N675" s="473"/>
      <c r="V675" s="254"/>
      <c r="W675" s="281"/>
      <c r="X675" s="207"/>
      <c r="Y675" s="207"/>
      <c r="Z675" s="207"/>
      <c r="AC675" s="207"/>
      <c r="AD675" s="207"/>
      <c r="AE675" s="207"/>
    </row>
    <row r="676" spans="14:31">
      <c r="N676" s="473"/>
      <c r="V676" s="254"/>
      <c r="W676" s="281"/>
      <c r="X676" s="207"/>
      <c r="Y676" s="207"/>
      <c r="Z676" s="207"/>
      <c r="AC676" s="207"/>
      <c r="AD676" s="207"/>
      <c r="AE676" s="207"/>
    </row>
    <row r="677" spans="14:31">
      <c r="N677" s="473"/>
      <c r="V677" s="254"/>
      <c r="W677" s="281"/>
      <c r="X677" s="207"/>
      <c r="Y677" s="207"/>
      <c r="Z677" s="207"/>
      <c r="AC677" s="207"/>
      <c r="AD677" s="207"/>
      <c r="AE677" s="207"/>
    </row>
    <row r="678" spans="14:31">
      <c r="N678" s="473"/>
      <c r="V678" s="254"/>
      <c r="W678" s="281"/>
      <c r="X678" s="207"/>
      <c r="Y678" s="207"/>
      <c r="Z678" s="207"/>
      <c r="AC678" s="207"/>
      <c r="AD678" s="207"/>
      <c r="AE678" s="207"/>
    </row>
    <row r="679" spans="14:31">
      <c r="N679" s="473"/>
      <c r="V679" s="254"/>
      <c r="W679" s="281"/>
      <c r="X679" s="207"/>
      <c r="Y679" s="207"/>
      <c r="Z679" s="207"/>
      <c r="AC679" s="207"/>
      <c r="AD679" s="207"/>
      <c r="AE679" s="207"/>
    </row>
    <row r="680" spans="14:31">
      <c r="N680" s="473"/>
      <c r="V680" s="254"/>
      <c r="W680" s="281"/>
      <c r="X680" s="207"/>
      <c r="Y680" s="207"/>
      <c r="Z680" s="207"/>
      <c r="AC680" s="207"/>
      <c r="AD680" s="207"/>
      <c r="AE680" s="207"/>
    </row>
    <row r="681" spans="14:31">
      <c r="N681" s="473"/>
      <c r="V681" s="254"/>
      <c r="W681" s="281"/>
      <c r="X681" s="207"/>
      <c r="Y681" s="207"/>
      <c r="Z681" s="207"/>
      <c r="AC681" s="207"/>
      <c r="AD681" s="207"/>
      <c r="AE681" s="207"/>
    </row>
    <row r="682" spans="14:31">
      <c r="N682" s="473"/>
      <c r="V682" s="254"/>
      <c r="W682" s="281"/>
      <c r="X682" s="207"/>
      <c r="Y682" s="207"/>
      <c r="Z682" s="207"/>
      <c r="AC682" s="207"/>
      <c r="AD682" s="207"/>
      <c r="AE682" s="207"/>
    </row>
    <row r="683" spans="14:31">
      <c r="N683" s="473"/>
      <c r="V683" s="254"/>
      <c r="W683" s="281"/>
      <c r="X683" s="207"/>
      <c r="Y683" s="207"/>
      <c r="Z683" s="207"/>
      <c r="AC683" s="207"/>
      <c r="AD683" s="207"/>
      <c r="AE683" s="207"/>
    </row>
    <row r="684" spans="14:31">
      <c r="N684" s="473"/>
      <c r="V684" s="254"/>
      <c r="W684" s="281"/>
      <c r="X684" s="207"/>
      <c r="Y684" s="207"/>
      <c r="Z684" s="207"/>
      <c r="AC684" s="207"/>
      <c r="AD684" s="207"/>
      <c r="AE684" s="207"/>
    </row>
    <row r="685" spans="14:31">
      <c r="N685" s="473"/>
      <c r="V685" s="254"/>
      <c r="W685" s="281"/>
      <c r="X685" s="207"/>
      <c r="Y685" s="207"/>
      <c r="Z685" s="207"/>
      <c r="AC685" s="207"/>
      <c r="AD685" s="207"/>
      <c r="AE685" s="207"/>
    </row>
    <row r="686" spans="14:31">
      <c r="N686" s="473"/>
      <c r="V686" s="254"/>
      <c r="W686" s="281"/>
      <c r="X686" s="207"/>
      <c r="Y686" s="207"/>
      <c r="Z686" s="207"/>
      <c r="AC686" s="207"/>
      <c r="AD686" s="207"/>
      <c r="AE686" s="207"/>
    </row>
    <row r="687" spans="14:31">
      <c r="N687" s="473"/>
      <c r="V687" s="254"/>
      <c r="W687" s="281"/>
      <c r="X687" s="207"/>
      <c r="Y687" s="207"/>
      <c r="Z687" s="207"/>
      <c r="AC687" s="207"/>
      <c r="AD687" s="207"/>
      <c r="AE687" s="207"/>
    </row>
    <row r="688" spans="14:31">
      <c r="N688" s="473"/>
      <c r="V688" s="254"/>
      <c r="W688" s="281"/>
      <c r="X688" s="207"/>
      <c r="Y688" s="207"/>
      <c r="Z688" s="207"/>
      <c r="AC688" s="207"/>
      <c r="AD688" s="207"/>
      <c r="AE688" s="207"/>
    </row>
    <row r="689" spans="14:31">
      <c r="N689" s="473"/>
      <c r="V689" s="254"/>
      <c r="W689" s="281"/>
      <c r="X689" s="207"/>
      <c r="Y689" s="207"/>
      <c r="Z689" s="207"/>
      <c r="AC689" s="207"/>
      <c r="AD689" s="207"/>
      <c r="AE689" s="207"/>
    </row>
    <row r="690" spans="14:31">
      <c r="N690" s="473"/>
      <c r="V690" s="254"/>
      <c r="W690" s="281"/>
      <c r="X690" s="207"/>
      <c r="Y690" s="207"/>
      <c r="Z690" s="207"/>
      <c r="AC690" s="207"/>
      <c r="AD690" s="207"/>
      <c r="AE690" s="207"/>
    </row>
    <row r="691" spans="14:31">
      <c r="N691" s="473"/>
      <c r="V691" s="254"/>
      <c r="W691" s="281"/>
      <c r="X691" s="207"/>
      <c r="Y691" s="207"/>
      <c r="Z691" s="207"/>
      <c r="AC691" s="207"/>
      <c r="AD691" s="207"/>
      <c r="AE691" s="207"/>
    </row>
    <row r="692" spans="14:31">
      <c r="N692" s="473"/>
      <c r="V692" s="254"/>
      <c r="W692" s="281"/>
      <c r="X692" s="207"/>
      <c r="Y692" s="207"/>
      <c r="Z692" s="207"/>
      <c r="AC692" s="207"/>
      <c r="AD692" s="207"/>
      <c r="AE692" s="207"/>
    </row>
    <row r="693" spans="14:31">
      <c r="N693" s="473"/>
      <c r="V693" s="254"/>
      <c r="W693" s="281"/>
      <c r="X693" s="207"/>
      <c r="Y693" s="207"/>
      <c r="Z693" s="207"/>
      <c r="AC693" s="207"/>
      <c r="AD693" s="207"/>
      <c r="AE693" s="207"/>
    </row>
    <row r="694" spans="14:31">
      <c r="N694" s="473"/>
      <c r="V694" s="254"/>
      <c r="W694" s="281"/>
      <c r="X694" s="207"/>
      <c r="Y694" s="207"/>
      <c r="Z694" s="207"/>
      <c r="AC694" s="207"/>
      <c r="AD694" s="207"/>
      <c r="AE694" s="207"/>
    </row>
    <row r="695" spans="14:31">
      <c r="N695" s="473"/>
      <c r="V695" s="254"/>
      <c r="W695" s="281"/>
      <c r="X695" s="207"/>
      <c r="Y695" s="207"/>
      <c r="Z695" s="207"/>
      <c r="AC695" s="207"/>
      <c r="AD695" s="207"/>
      <c r="AE695" s="207"/>
    </row>
    <row r="696" spans="14:31">
      <c r="N696" s="473"/>
      <c r="V696" s="254"/>
      <c r="W696" s="281"/>
      <c r="X696" s="207"/>
      <c r="Y696" s="207"/>
      <c r="Z696" s="207"/>
      <c r="AC696" s="207"/>
      <c r="AD696" s="207"/>
      <c r="AE696" s="207"/>
    </row>
    <row r="697" spans="14:31">
      <c r="N697" s="473"/>
      <c r="V697" s="254"/>
      <c r="W697" s="281"/>
      <c r="X697" s="207"/>
      <c r="Y697" s="207"/>
      <c r="Z697" s="207"/>
      <c r="AC697" s="207"/>
      <c r="AD697" s="207"/>
      <c r="AE697" s="207"/>
    </row>
    <row r="698" spans="14:31">
      <c r="N698" s="473"/>
      <c r="V698" s="254"/>
      <c r="W698" s="281"/>
      <c r="X698" s="207"/>
      <c r="Y698" s="207"/>
      <c r="Z698" s="207"/>
      <c r="AC698" s="207"/>
      <c r="AD698" s="207"/>
      <c r="AE698" s="207"/>
    </row>
    <row r="699" spans="14:31">
      <c r="N699" s="473"/>
      <c r="V699" s="254"/>
      <c r="W699" s="281"/>
      <c r="X699" s="207"/>
      <c r="Y699" s="207"/>
      <c r="Z699" s="207"/>
      <c r="AC699" s="207"/>
      <c r="AD699" s="207"/>
      <c r="AE699" s="207"/>
    </row>
    <row r="700" spans="14:31">
      <c r="N700" s="473"/>
      <c r="V700" s="254"/>
      <c r="W700" s="281"/>
      <c r="X700" s="207"/>
      <c r="Y700" s="207"/>
      <c r="Z700" s="207"/>
      <c r="AC700" s="207"/>
      <c r="AD700" s="207"/>
      <c r="AE700" s="207"/>
    </row>
    <row r="701" spans="14:31">
      <c r="N701" s="473"/>
      <c r="V701" s="254"/>
      <c r="W701" s="281"/>
      <c r="X701" s="207"/>
      <c r="Y701" s="207"/>
      <c r="Z701" s="207"/>
      <c r="AC701" s="207"/>
      <c r="AD701" s="207"/>
      <c r="AE701" s="207"/>
    </row>
    <row r="702" spans="14:31">
      <c r="N702" s="473"/>
      <c r="V702" s="254"/>
      <c r="W702" s="281"/>
      <c r="X702" s="207"/>
      <c r="Y702" s="207"/>
      <c r="Z702" s="207"/>
      <c r="AC702" s="207"/>
      <c r="AD702" s="207"/>
      <c r="AE702" s="207"/>
    </row>
    <row r="703" spans="14:31">
      <c r="N703" s="473"/>
      <c r="V703" s="254"/>
      <c r="W703" s="281"/>
      <c r="X703" s="207"/>
      <c r="Y703" s="207"/>
      <c r="Z703" s="207"/>
      <c r="AC703" s="207"/>
      <c r="AD703" s="207"/>
      <c r="AE703" s="207"/>
    </row>
    <row r="704" spans="14:31">
      <c r="N704" s="473"/>
      <c r="V704" s="254"/>
      <c r="W704" s="281"/>
      <c r="X704" s="207"/>
      <c r="Y704" s="207"/>
      <c r="Z704" s="207"/>
      <c r="AC704" s="207"/>
      <c r="AD704" s="207"/>
      <c r="AE704" s="207"/>
    </row>
    <row r="705" spans="14:31">
      <c r="N705" s="473"/>
      <c r="V705" s="254"/>
      <c r="W705" s="281"/>
      <c r="X705" s="207"/>
      <c r="Y705" s="207"/>
      <c r="Z705" s="207"/>
      <c r="AC705" s="207"/>
      <c r="AD705" s="207"/>
      <c r="AE705" s="207"/>
    </row>
    <row r="706" spans="14:31">
      <c r="N706" s="473"/>
      <c r="V706" s="254"/>
      <c r="W706" s="281"/>
      <c r="X706" s="207"/>
      <c r="Y706" s="207"/>
      <c r="Z706" s="207"/>
      <c r="AC706" s="207"/>
      <c r="AD706" s="207"/>
      <c r="AE706" s="207"/>
    </row>
    <row r="707" spans="14:31">
      <c r="N707" s="473"/>
      <c r="V707" s="254"/>
      <c r="W707" s="281"/>
      <c r="X707" s="207"/>
      <c r="Y707" s="207"/>
      <c r="Z707" s="207"/>
      <c r="AC707" s="207"/>
      <c r="AD707" s="207"/>
      <c r="AE707" s="207"/>
    </row>
    <row r="708" spans="14:31">
      <c r="N708" s="473"/>
      <c r="V708" s="254"/>
      <c r="W708" s="281"/>
      <c r="X708" s="207"/>
      <c r="Y708" s="207"/>
      <c r="Z708" s="207"/>
      <c r="AC708" s="207"/>
      <c r="AD708" s="207"/>
      <c r="AE708" s="207"/>
    </row>
    <row r="709" spans="14:31">
      <c r="N709" s="473"/>
      <c r="V709" s="254"/>
      <c r="W709" s="281"/>
      <c r="X709" s="207"/>
      <c r="Y709" s="207"/>
      <c r="Z709" s="207"/>
      <c r="AC709" s="207"/>
      <c r="AD709" s="207"/>
      <c r="AE709" s="207"/>
    </row>
    <row r="710" spans="14:31">
      <c r="N710" s="473"/>
      <c r="V710" s="254"/>
      <c r="W710" s="281"/>
      <c r="X710" s="207"/>
      <c r="Y710" s="207"/>
      <c r="Z710" s="207"/>
      <c r="AC710" s="207"/>
      <c r="AD710" s="207"/>
      <c r="AE710" s="207"/>
    </row>
    <row r="711" spans="14:31">
      <c r="N711" s="473"/>
      <c r="V711" s="254"/>
      <c r="W711" s="281"/>
      <c r="X711" s="207"/>
      <c r="Y711" s="207"/>
      <c r="Z711" s="207"/>
      <c r="AC711" s="207"/>
      <c r="AD711" s="207"/>
      <c r="AE711" s="207"/>
    </row>
    <row r="712" spans="14:31">
      <c r="N712" s="473"/>
      <c r="V712" s="254"/>
      <c r="W712" s="281"/>
      <c r="X712" s="207"/>
      <c r="Y712" s="207"/>
      <c r="Z712" s="207"/>
      <c r="AC712" s="207"/>
      <c r="AD712" s="207"/>
      <c r="AE712" s="207"/>
    </row>
    <row r="713" spans="14:31">
      <c r="N713" s="473"/>
      <c r="V713" s="254"/>
      <c r="W713" s="281"/>
      <c r="X713" s="207"/>
      <c r="Y713" s="207"/>
      <c r="Z713" s="207"/>
      <c r="AC713" s="207"/>
      <c r="AD713" s="207"/>
      <c r="AE713" s="207"/>
    </row>
    <row r="714" spans="14:31">
      <c r="N714" s="473"/>
      <c r="V714" s="254"/>
      <c r="W714" s="281"/>
      <c r="X714" s="207"/>
      <c r="Y714" s="207"/>
      <c r="Z714" s="207"/>
      <c r="AC714" s="207"/>
      <c r="AD714" s="207"/>
      <c r="AE714" s="207"/>
    </row>
    <row r="715" spans="14:31">
      <c r="N715" s="473"/>
      <c r="V715" s="254"/>
      <c r="W715" s="281"/>
      <c r="X715" s="207"/>
      <c r="Y715" s="207"/>
      <c r="Z715" s="207"/>
      <c r="AC715" s="207"/>
      <c r="AD715" s="207"/>
      <c r="AE715" s="207"/>
    </row>
    <row r="716" spans="14:31">
      <c r="N716" s="473"/>
      <c r="V716" s="254"/>
      <c r="W716" s="281"/>
      <c r="X716" s="207"/>
      <c r="Y716" s="207"/>
      <c r="Z716" s="207"/>
      <c r="AC716" s="207"/>
      <c r="AD716" s="207"/>
      <c r="AE716" s="207"/>
    </row>
    <row r="717" spans="14:31">
      <c r="N717" s="473"/>
      <c r="V717" s="254"/>
      <c r="W717" s="281"/>
      <c r="X717" s="207"/>
      <c r="Y717" s="207"/>
      <c r="Z717" s="207"/>
      <c r="AC717" s="207"/>
      <c r="AD717" s="207"/>
      <c r="AE717" s="207"/>
    </row>
    <row r="718" spans="14:31">
      <c r="N718" s="473"/>
      <c r="V718" s="254"/>
      <c r="W718" s="281"/>
      <c r="X718" s="207"/>
      <c r="Y718" s="207"/>
      <c r="Z718" s="207"/>
      <c r="AC718" s="207"/>
      <c r="AD718" s="207"/>
      <c r="AE718" s="207"/>
    </row>
    <row r="719" spans="14:31">
      <c r="N719" s="473"/>
      <c r="V719" s="254"/>
      <c r="W719" s="281"/>
      <c r="X719" s="207"/>
      <c r="Y719" s="207"/>
      <c r="Z719" s="207"/>
      <c r="AC719" s="207"/>
      <c r="AD719" s="207"/>
      <c r="AE719" s="207"/>
    </row>
    <row r="720" spans="14:31">
      <c r="N720" s="473"/>
      <c r="V720" s="254"/>
      <c r="W720" s="281"/>
      <c r="X720" s="207"/>
      <c r="Y720" s="207"/>
      <c r="Z720" s="207"/>
      <c r="AC720" s="207"/>
      <c r="AD720" s="207"/>
      <c r="AE720" s="207"/>
    </row>
    <row r="721" spans="14:31">
      <c r="N721" s="473"/>
      <c r="V721" s="254"/>
      <c r="W721" s="281"/>
      <c r="X721" s="207"/>
      <c r="Y721" s="207"/>
      <c r="Z721" s="207"/>
      <c r="AC721" s="207"/>
      <c r="AD721" s="207"/>
      <c r="AE721" s="207"/>
    </row>
    <row r="722" spans="14:31">
      <c r="N722" s="473"/>
      <c r="V722" s="254"/>
      <c r="W722" s="281"/>
      <c r="X722" s="207"/>
      <c r="Y722" s="207"/>
      <c r="Z722" s="207"/>
      <c r="AC722" s="207"/>
      <c r="AD722" s="207"/>
      <c r="AE722" s="207"/>
    </row>
    <row r="723" spans="14:31">
      <c r="N723" s="473"/>
      <c r="V723" s="254"/>
      <c r="W723" s="281"/>
      <c r="X723" s="207"/>
      <c r="Y723" s="207"/>
      <c r="Z723" s="207"/>
      <c r="AC723" s="207"/>
      <c r="AD723" s="207"/>
      <c r="AE723" s="207"/>
    </row>
    <row r="724" spans="14:31">
      <c r="N724" s="473"/>
      <c r="V724" s="254"/>
      <c r="W724" s="281"/>
      <c r="X724" s="207"/>
      <c r="Y724" s="207"/>
      <c r="Z724" s="207"/>
      <c r="AC724" s="207"/>
      <c r="AD724" s="207"/>
      <c r="AE724" s="207"/>
    </row>
    <row r="725" spans="14:31">
      <c r="N725" s="473"/>
      <c r="V725" s="254"/>
      <c r="W725" s="281"/>
      <c r="X725" s="207"/>
      <c r="Y725" s="207"/>
      <c r="Z725" s="207"/>
      <c r="AC725" s="207"/>
      <c r="AD725" s="207"/>
      <c r="AE725" s="207"/>
    </row>
    <row r="726" spans="14:31">
      <c r="N726" s="473"/>
      <c r="V726" s="254"/>
      <c r="W726" s="281"/>
      <c r="X726" s="207"/>
      <c r="Y726" s="207"/>
      <c r="Z726" s="207"/>
      <c r="AC726" s="207"/>
      <c r="AD726" s="207"/>
      <c r="AE726" s="207"/>
    </row>
    <row r="727" spans="14:31">
      <c r="N727" s="473"/>
      <c r="V727" s="254"/>
      <c r="W727" s="281"/>
      <c r="X727" s="207"/>
      <c r="Y727" s="207"/>
      <c r="Z727" s="207"/>
      <c r="AC727" s="207"/>
      <c r="AD727" s="207"/>
      <c r="AE727" s="207"/>
    </row>
    <row r="728" spans="14:31">
      <c r="N728" s="473"/>
      <c r="V728" s="254"/>
      <c r="W728" s="281"/>
      <c r="X728" s="207"/>
      <c r="Y728" s="207"/>
      <c r="Z728" s="207"/>
      <c r="AC728" s="207"/>
      <c r="AD728" s="207"/>
      <c r="AE728" s="207"/>
    </row>
    <row r="729" spans="14:31">
      <c r="N729" s="473"/>
      <c r="V729" s="254"/>
      <c r="W729" s="281"/>
      <c r="X729" s="207"/>
      <c r="Y729" s="207"/>
      <c r="Z729" s="207"/>
      <c r="AC729" s="207"/>
      <c r="AD729" s="207"/>
      <c r="AE729" s="207"/>
    </row>
    <row r="730" spans="14:31">
      <c r="N730" s="473"/>
      <c r="V730" s="254"/>
      <c r="W730" s="281"/>
      <c r="X730" s="207"/>
      <c r="Y730" s="207"/>
      <c r="Z730" s="207"/>
      <c r="AC730" s="207"/>
      <c r="AD730" s="207"/>
      <c r="AE730" s="207"/>
    </row>
    <row r="731" spans="14:31">
      <c r="N731" s="473"/>
      <c r="V731" s="254"/>
      <c r="W731" s="281"/>
      <c r="X731" s="207"/>
      <c r="Y731" s="207"/>
      <c r="Z731" s="207"/>
      <c r="AC731" s="207"/>
      <c r="AD731" s="207"/>
      <c r="AE731" s="207"/>
    </row>
    <row r="732" spans="14:31">
      <c r="N732" s="473"/>
      <c r="V732" s="254"/>
      <c r="W732" s="281"/>
      <c r="X732" s="207"/>
      <c r="Y732" s="207"/>
      <c r="Z732" s="207"/>
      <c r="AC732" s="207"/>
      <c r="AD732" s="207"/>
      <c r="AE732" s="207"/>
    </row>
    <row r="733" spans="14:31">
      <c r="N733" s="473"/>
      <c r="V733" s="254"/>
      <c r="W733" s="281"/>
      <c r="X733" s="207"/>
      <c r="Y733" s="207"/>
      <c r="Z733" s="207"/>
      <c r="AC733" s="207"/>
      <c r="AD733" s="207"/>
      <c r="AE733" s="207"/>
    </row>
    <row r="734" spans="14:31">
      <c r="N734" s="473"/>
      <c r="V734" s="254"/>
      <c r="W734" s="281"/>
      <c r="X734" s="207"/>
      <c r="Y734" s="207"/>
      <c r="Z734" s="207"/>
      <c r="AC734" s="207"/>
      <c r="AD734" s="207"/>
      <c r="AE734" s="207"/>
    </row>
    <row r="735" spans="14:31">
      <c r="N735" s="473"/>
      <c r="V735" s="254"/>
      <c r="W735" s="281"/>
      <c r="X735" s="207"/>
      <c r="Y735" s="207"/>
      <c r="Z735" s="207"/>
      <c r="AC735" s="207"/>
      <c r="AD735" s="207"/>
      <c r="AE735" s="207"/>
    </row>
    <row r="736" spans="14:31">
      <c r="N736" s="473"/>
      <c r="V736" s="254"/>
      <c r="W736" s="281"/>
      <c r="X736" s="207"/>
      <c r="Y736" s="207"/>
      <c r="Z736" s="207"/>
      <c r="AC736" s="207"/>
      <c r="AD736" s="207"/>
      <c r="AE736" s="207"/>
    </row>
    <row r="737" spans="14:31">
      <c r="N737" s="473"/>
      <c r="V737" s="254"/>
      <c r="W737" s="281"/>
      <c r="X737" s="207"/>
      <c r="Y737" s="207"/>
      <c r="Z737" s="207"/>
      <c r="AC737" s="207"/>
      <c r="AD737" s="207"/>
      <c r="AE737" s="207"/>
    </row>
    <row r="738" spans="14:31">
      <c r="N738" s="473"/>
      <c r="V738" s="254"/>
      <c r="W738" s="281"/>
      <c r="X738" s="207"/>
      <c r="Y738" s="207"/>
      <c r="Z738" s="207"/>
      <c r="AC738" s="207"/>
      <c r="AD738" s="207"/>
      <c r="AE738" s="207"/>
    </row>
    <row r="739" spans="14:31">
      <c r="N739" s="473"/>
      <c r="V739" s="254"/>
      <c r="W739" s="281"/>
      <c r="X739" s="207"/>
      <c r="Y739" s="207"/>
      <c r="Z739" s="207"/>
      <c r="AC739" s="207"/>
      <c r="AD739" s="207"/>
      <c r="AE739" s="207"/>
    </row>
    <row r="740" spans="14:31">
      <c r="N740" s="473"/>
      <c r="V740" s="254"/>
      <c r="W740" s="281"/>
      <c r="X740" s="207"/>
      <c r="Y740" s="207"/>
      <c r="Z740" s="207"/>
      <c r="AC740" s="207"/>
      <c r="AD740" s="207"/>
      <c r="AE740" s="207"/>
    </row>
    <row r="741" spans="14:31">
      <c r="N741" s="473"/>
      <c r="V741" s="254"/>
      <c r="W741" s="281"/>
      <c r="X741" s="207"/>
      <c r="Y741" s="207"/>
      <c r="Z741" s="207"/>
      <c r="AC741" s="207"/>
      <c r="AD741" s="207"/>
      <c r="AE741" s="207"/>
    </row>
    <row r="742" spans="14:31">
      <c r="N742" s="473"/>
      <c r="V742" s="254"/>
      <c r="W742" s="281"/>
      <c r="X742" s="207"/>
      <c r="Y742" s="207"/>
      <c r="Z742" s="207"/>
      <c r="AC742" s="207"/>
      <c r="AD742" s="207"/>
      <c r="AE742" s="207"/>
    </row>
    <row r="743" spans="14:31">
      <c r="N743" s="473"/>
      <c r="V743" s="254"/>
      <c r="W743" s="281"/>
      <c r="X743" s="207"/>
      <c r="Y743" s="207"/>
      <c r="Z743" s="207"/>
      <c r="AC743" s="207"/>
      <c r="AD743" s="207"/>
      <c r="AE743" s="207"/>
    </row>
    <row r="744" spans="14:31">
      <c r="N744" s="473"/>
      <c r="V744" s="254"/>
      <c r="W744" s="281"/>
      <c r="X744" s="207"/>
      <c r="Y744" s="207"/>
      <c r="Z744" s="207"/>
      <c r="AC744" s="207"/>
      <c r="AD744" s="207"/>
      <c r="AE744" s="207"/>
    </row>
    <row r="745" spans="14:31">
      <c r="N745" s="473"/>
      <c r="V745" s="254"/>
      <c r="W745" s="281"/>
      <c r="X745" s="207"/>
      <c r="Y745" s="207"/>
      <c r="Z745" s="207"/>
      <c r="AC745" s="207"/>
      <c r="AD745" s="207"/>
      <c r="AE745" s="207"/>
    </row>
    <row r="746" spans="14:31">
      <c r="N746" s="473"/>
      <c r="V746" s="254"/>
      <c r="W746" s="281"/>
      <c r="X746" s="207"/>
      <c r="Y746" s="207"/>
      <c r="Z746" s="207"/>
      <c r="AC746" s="207"/>
      <c r="AD746" s="207"/>
      <c r="AE746" s="207"/>
    </row>
    <row r="747" spans="14:31">
      <c r="N747" s="473"/>
      <c r="V747" s="254"/>
      <c r="W747" s="281"/>
      <c r="X747" s="207"/>
      <c r="Y747" s="207"/>
      <c r="Z747" s="207"/>
      <c r="AC747" s="207"/>
      <c r="AD747" s="207"/>
      <c r="AE747" s="207"/>
    </row>
    <row r="748" spans="14:31">
      <c r="N748" s="473"/>
      <c r="V748" s="254"/>
      <c r="W748" s="281"/>
      <c r="X748" s="207"/>
      <c r="Y748" s="207"/>
      <c r="Z748" s="207"/>
      <c r="AC748" s="207"/>
      <c r="AD748" s="207"/>
      <c r="AE748" s="207"/>
    </row>
    <row r="749" spans="14:31">
      <c r="N749" s="473"/>
      <c r="V749" s="254"/>
      <c r="W749" s="281"/>
      <c r="X749" s="207"/>
      <c r="Y749" s="207"/>
      <c r="Z749" s="207"/>
      <c r="AC749" s="207"/>
      <c r="AD749" s="207"/>
      <c r="AE749" s="207"/>
    </row>
    <row r="750" spans="14:31">
      <c r="N750" s="473"/>
      <c r="V750" s="254"/>
      <c r="W750" s="281"/>
      <c r="X750" s="207"/>
      <c r="Y750" s="207"/>
      <c r="Z750" s="207"/>
      <c r="AC750" s="207"/>
      <c r="AD750" s="207"/>
      <c r="AE750" s="207"/>
    </row>
    <row r="751" spans="14:31">
      <c r="N751" s="473"/>
      <c r="V751" s="254"/>
      <c r="W751" s="281"/>
      <c r="X751" s="207"/>
      <c r="Y751" s="207"/>
      <c r="Z751" s="207"/>
      <c r="AC751" s="207"/>
      <c r="AD751" s="207"/>
      <c r="AE751" s="207"/>
    </row>
    <row r="752" spans="14:31">
      <c r="N752" s="473"/>
      <c r="V752" s="254"/>
      <c r="W752" s="281"/>
      <c r="X752" s="207"/>
      <c r="Y752" s="207"/>
      <c r="Z752" s="207"/>
      <c r="AC752" s="207"/>
      <c r="AD752" s="207"/>
      <c r="AE752" s="207"/>
    </row>
    <row r="753" spans="14:31">
      <c r="N753" s="473"/>
      <c r="V753" s="254"/>
      <c r="W753" s="281"/>
      <c r="X753" s="207"/>
      <c r="Y753" s="207"/>
      <c r="Z753" s="207"/>
      <c r="AC753" s="207"/>
      <c r="AD753" s="207"/>
      <c r="AE753" s="207"/>
    </row>
    <row r="754" spans="14:31">
      <c r="N754" s="473"/>
      <c r="V754" s="254"/>
      <c r="W754" s="281"/>
      <c r="X754" s="207"/>
      <c r="Y754" s="207"/>
      <c r="Z754" s="207"/>
      <c r="AC754" s="207"/>
      <c r="AD754" s="207"/>
      <c r="AE754" s="207"/>
    </row>
    <row r="755" spans="14:31">
      <c r="N755" s="473"/>
      <c r="V755" s="254"/>
      <c r="W755" s="281"/>
      <c r="X755" s="207"/>
      <c r="Y755" s="207"/>
      <c r="Z755" s="207"/>
      <c r="AC755" s="207"/>
      <c r="AD755" s="207"/>
      <c r="AE755" s="207"/>
    </row>
    <row r="756" spans="14:31">
      <c r="N756" s="473"/>
      <c r="V756" s="254"/>
      <c r="W756" s="281"/>
      <c r="X756" s="207"/>
      <c r="Y756" s="207"/>
      <c r="Z756" s="207"/>
      <c r="AC756" s="207"/>
      <c r="AD756" s="207"/>
      <c r="AE756" s="207"/>
    </row>
    <row r="757" spans="14:31">
      <c r="N757" s="473"/>
      <c r="V757" s="254"/>
      <c r="W757" s="281"/>
      <c r="X757" s="207"/>
      <c r="Y757" s="207"/>
      <c r="Z757" s="207"/>
      <c r="AC757" s="207"/>
      <c r="AD757" s="207"/>
      <c r="AE757" s="207"/>
    </row>
    <row r="758" spans="14:31">
      <c r="N758" s="473"/>
      <c r="V758" s="254"/>
      <c r="W758" s="281"/>
      <c r="X758" s="207"/>
      <c r="Y758" s="207"/>
      <c r="Z758" s="207"/>
      <c r="AC758" s="207"/>
      <c r="AD758" s="207"/>
      <c r="AE758" s="207"/>
    </row>
    <row r="759" spans="14:31">
      <c r="N759" s="473"/>
      <c r="V759" s="254"/>
      <c r="W759" s="281"/>
      <c r="X759" s="207"/>
      <c r="Y759" s="207"/>
      <c r="Z759" s="207"/>
      <c r="AC759" s="207"/>
      <c r="AD759" s="207"/>
      <c r="AE759" s="207"/>
    </row>
    <row r="760" spans="14:31">
      <c r="N760" s="473"/>
      <c r="V760" s="254"/>
      <c r="W760" s="281"/>
      <c r="X760" s="207"/>
      <c r="Y760" s="207"/>
      <c r="Z760" s="207"/>
      <c r="AC760" s="207"/>
      <c r="AD760" s="207"/>
      <c r="AE760" s="207"/>
    </row>
    <row r="761" spans="14:31">
      <c r="N761" s="473"/>
      <c r="V761" s="254"/>
      <c r="W761" s="281"/>
      <c r="X761" s="207"/>
      <c r="Y761" s="207"/>
      <c r="Z761" s="207"/>
      <c r="AC761" s="207"/>
      <c r="AD761" s="207"/>
      <c r="AE761" s="207"/>
    </row>
    <row r="762" spans="14:31">
      <c r="N762" s="473"/>
      <c r="V762" s="254"/>
      <c r="W762" s="281"/>
      <c r="X762" s="207"/>
      <c r="Y762" s="207"/>
      <c r="Z762" s="207"/>
      <c r="AC762" s="207"/>
      <c r="AD762" s="207"/>
      <c r="AE762" s="207"/>
    </row>
    <row r="763" spans="14:31">
      <c r="N763" s="473"/>
      <c r="V763" s="254"/>
      <c r="W763" s="281"/>
      <c r="X763" s="207"/>
      <c r="Y763" s="207"/>
      <c r="Z763" s="207"/>
      <c r="AC763" s="207"/>
      <c r="AD763" s="207"/>
      <c r="AE763" s="207"/>
    </row>
    <row r="764" spans="14:31">
      <c r="N764" s="473"/>
      <c r="V764" s="254"/>
      <c r="W764" s="281"/>
      <c r="X764" s="207"/>
      <c r="Y764" s="207"/>
      <c r="Z764" s="207"/>
      <c r="AC764" s="207"/>
      <c r="AD764" s="207"/>
      <c r="AE764" s="207"/>
    </row>
    <row r="765" spans="14:31">
      <c r="N765" s="473"/>
      <c r="V765" s="254"/>
      <c r="W765" s="281"/>
      <c r="X765" s="207"/>
      <c r="Y765" s="207"/>
      <c r="Z765" s="207"/>
      <c r="AC765" s="207"/>
      <c r="AD765" s="207"/>
      <c r="AE765" s="207"/>
    </row>
    <row r="766" spans="14:31">
      <c r="N766" s="473"/>
      <c r="V766" s="254"/>
      <c r="W766" s="281"/>
      <c r="X766" s="207"/>
      <c r="Y766" s="207"/>
      <c r="Z766" s="207"/>
      <c r="AC766" s="207"/>
      <c r="AD766" s="207"/>
      <c r="AE766" s="207"/>
    </row>
    <row r="767" spans="14:31">
      <c r="N767" s="473"/>
      <c r="V767" s="254"/>
      <c r="W767" s="281"/>
      <c r="X767" s="207"/>
      <c r="Y767" s="207"/>
      <c r="Z767" s="207"/>
      <c r="AC767" s="207"/>
      <c r="AD767" s="207"/>
      <c r="AE767" s="207"/>
    </row>
    <row r="768" spans="14:31">
      <c r="N768" s="473"/>
      <c r="V768" s="254"/>
      <c r="W768" s="281"/>
      <c r="X768" s="207"/>
      <c r="Y768" s="207"/>
      <c r="Z768" s="207"/>
      <c r="AC768" s="207"/>
      <c r="AD768" s="207"/>
      <c r="AE768" s="207"/>
    </row>
    <row r="769" spans="14:31">
      <c r="N769" s="473"/>
      <c r="V769" s="254"/>
      <c r="W769" s="281"/>
      <c r="X769" s="207"/>
      <c r="Y769" s="207"/>
      <c r="Z769" s="207"/>
      <c r="AC769" s="207"/>
      <c r="AD769" s="207"/>
      <c r="AE769" s="207"/>
    </row>
    <row r="770" spans="14:31">
      <c r="N770" s="473"/>
      <c r="V770" s="254"/>
      <c r="W770" s="281"/>
      <c r="X770" s="207"/>
      <c r="Y770" s="207"/>
      <c r="Z770" s="207"/>
      <c r="AC770" s="207"/>
      <c r="AD770" s="207"/>
      <c r="AE770" s="207"/>
    </row>
    <row r="771" spans="14:31">
      <c r="N771" s="473"/>
      <c r="V771" s="254"/>
      <c r="W771" s="281"/>
      <c r="X771" s="207"/>
      <c r="Y771" s="207"/>
      <c r="Z771" s="207"/>
      <c r="AC771" s="207"/>
      <c r="AD771" s="207"/>
      <c r="AE771" s="207"/>
    </row>
    <row r="772" spans="14:31">
      <c r="N772" s="473"/>
      <c r="V772" s="254"/>
      <c r="W772" s="281"/>
      <c r="X772" s="207"/>
      <c r="Y772" s="207"/>
      <c r="Z772" s="207"/>
      <c r="AC772" s="207"/>
      <c r="AD772" s="207"/>
      <c r="AE772" s="207"/>
    </row>
    <row r="773" spans="14:31">
      <c r="N773" s="473"/>
      <c r="V773" s="254"/>
      <c r="W773" s="281"/>
      <c r="X773" s="207"/>
      <c r="Y773" s="207"/>
      <c r="Z773" s="207"/>
      <c r="AC773" s="207"/>
      <c r="AD773" s="207"/>
      <c r="AE773" s="207"/>
    </row>
    <row r="774" spans="14:31">
      <c r="N774" s="473"/>
      <c r="V774" s="254"/>
      <c r="W774" s="281"/>
      <c r="X774" s="207"/>
      <c r="Y774" s="207"/>
      <c r="Z774" s="207"/>
      <c r="AC774" s="207"/>
      <c r="AD774" s="207"/>
      <c r="AE774" s="207"/>
    </row>
    <row r="775" spans="14:31">
      <c r="N775" s="473"/>
      <c r="V775" s="254"/>
      <c r="W775" s="281"/>
      <c r="X775" s="207"/>
      <c r="Y775" s="207"/>
      <c r="Z775" s="207"/>
      <c r="AC775" s="207"/>
      <c r="AD775" s="207"/>
      <c r="AE775" s="207"/>
    </row>
    <row r="776" spans="14:31">
      <c r="N776" s="473"/>
      <c r="V776" s="254"/>
      <c r="W776" s="281"/>
      <c r="X776" s="207"/>
      <c r="Y776" s="207"/>
      <c r="Z776" s="207"/>
      <c r="AC776" s="207"/>
      <c r="AD776" s="207"/>
      <c r="AE776" s="207"/>
    </row>
    <row r="777" spans="14:31">
      <c r="N777" s="473"/>
      <c r="V777" s="254"/>
      <c r="W777" s="281"/>
      <c r="X777" s="207"/>
      <c r="Y777" s="207"/>
      <c r="Z777" s="207"/>
      <c r="AC777" s="207"/>
      <c r="AD777" s="207"/>
      <c r="AE777" s="207"/>
    </row>
    <row r="778" spans="14:31">
      <c r="N778" s="473"/>
      <c r="V778" s="254"/>
      <c r="W778" s="281"/>
      <c r="X778" s="207"/>
      <c r="Y778" s="207"/>
      <c r="Z778" s="207"/>
      <c r="AC778" s="207"/>
      <c r="AD778" s="207"/>
      <c r="AE778" s="207"/>
    </row>
    <row r="779" spans="14:31">
      <c r="N779" s="473"/>
      <c r="V779" s="254"/>
      <c r="W779" s="281"/>
      <c r="X779" s="207"/>
      <c r="Y779" s="207"/>
      <c r="Z779" s="207"/>
      <c r="AC779" s="207"/>
      <c r="AD779" s="207"/>
      <c r="AE779" s="207"/>
    </row>
    <row r="780" spans="14:31">
      <c r="N780" s="473"/>
      <c r="V780" s="254"/>
      <c r="W780" s="281"/>
      <c r="X780" s="207"/>
      <c r="Y780" s="207"/>
      <c r="Z780" s="207"/>
      <c r="AC780" s="207"/>
      <c r="AD780" s="207"/>
      <c r="AE780" s="207"/>
    </row>
    <row r="781" spans="14:31">
      <c r="N781" s="473"/>
      <c r="V781" s="254"/>
      <c r="W781" s="281"/>
      <c r="X781" s="207"/>
      <c r="Y781" s="207"/>
      <c r="Z781" s="207"/>
      <c r="AC781" s="207"/>
      <c r="AD781" s="207"/>
      <c r="AE781" s="207"/>
    </row>
    <row r="782" spans="14:31">
      <c r="N782" s="473"/>
      <c r="V782" s="254"/>
      <c r="W782" s="281"/>
      <c r="X782" s="207"/>
      <c r="Y782" s="207"/>
      <c r="Z782" s="207"/>
      <c r="AC782" s="207"/>
      <c r="AD782" s="207"/>
      <c r="AE782" s="207"/>
    </row>
    <row r="783" spans="14:31">
      <c r="N783" s="473"/>
      <c r="V783" s="254"/>
      <c r="W783" s="281"/>
      <c r="X783" s="207"/>
      <c r="Y783" s="207"/>
      <c r="Z783" s="207"/>
      <c r="AC783" s="207"/>
      <c r="AD783" s="207"/>
      <c r="AE783" s="207"/>
    </row>
    <row r="784" spans="14:31">
      <c r="N784" s="473"/>
      <c r="V784" s="254"/>
      <c r="W784" s="281"/>
      <c r="X784" s="207"/>
      <c r="Y784" s="207"/>
      <c r="Z784" s="207"/>
      <c r="AC784" s="207"/>
      <c r="AD784" s="207"/>
      <c r="AE784" s="207"/>
    </row>
    <row r="785" spans="14:31">
      <c r="N785" s="473"/>
      <c r="V785" s="254"/>
      <c r="W785" s="281"/>
      <c r="X785" s="207"/>
      <c r="Y785" s="207"/>
      <c r="Z785" s="207"/>
      <c r="AC785" s="207"/>
      <c r="AD785" s="207"/>
      <c r="AE785" s="207"/>
    </row>
    <row r="786" spans="14:31">
      <c r="N786" s="473"/>
      <c r="V786" s="254"/>
      <c r="W786" s="281"/>
      <c r="X786" s="207"/>
      <c r="Y786" s="207"/>
      <c r="Z786" s="207"/>
      <c r="AC786" s="207"/>
      <c r="AD786" s="207"/>
      <c r="AE786" s="207"/>
    </row>
    <row r="787" spans="14:31">
      <c r="N787" s="473"/>
      <c r="V787" s="254"/>
      <c r="W787" s="281"/>
      <c r="X787" s="207"/>
      <c r="Y787" s="207"/>
      <c r="Z787" s="207"/>
      <c r="AC787" s="207"/>
      <c r="AD787" s="207"/>
      <c r="AE787" s="207"/>
    </row>
    <row r="788" spans="14:31">
      <c r="N788" s="473"/>
      <c r="V788" s="254"/>
      <c r="W788" s="281"/>
      <c r="X788" s="207"/>
      <c r="Y788" s="207"/>
      <c r="Z788" s="207"/>
      <c r="AC788" s="207"/>
      <c r="AD788" s="207"/>
      <c r="AE788" s="207"/>
    </row>
    <row r="789" spans="14:31">
      <c r="N789" s="473"/>
      <c r="V789" s="254"/>
      <c r="W789" s="281"/>
      <c r="X789" s="207"/>
      <c r="Y789" s="207"/>
      <c r="Z789" s="207"/>
      <c r="AC789" s="207"/>
      <c r="AD789" s="207"/>
      <c r="AE789" s="207"/>
    </row>
    <row r="790" spans="14:31">
      <c r="N790" s="473"/>
      <c r="V790" s="254"/>
      <c r="W790" s="281"/>
      <c r="X790" s="207"/>
      <c r="Y790" s="207"/>
      <c r="Z790" s="207"/>
      <c r="AC790" s="207"/>
      <c r="AD790" s="207"/>
      <c r="AE790" s="207"/>
    </row>
    <row r="791" spans="14:31">
      <c r="N791" s="473"/>
      <c r="V791" s="254"/>
      <c r="W791" s="281"/>
      <c r="X791" s="207"/>
      <c r="Y791" s="207"/>
      <c r="Z791" s="207"/>
      <c r="AC791" s="207"/>
      <c r="AD791" s="207"/>
      <c r="AE791" s="207"/>
    </row>
    <row r="792" spans="14:31">
      <c r="N792" s="473"/>
      <c r="V792" s="254"/>
      <c r="W792" s="281"/>
      <c r="X792" s="207"/>
      <c r="Y792" s="207"/>
      <c r="Z792" s="207"/>
      <c r="AC792" s="207"/>
      <c r="AD792" s="207"/>
      <c r="AE792" s="207"/>
    </row>
    <row r="793" spans="14:31">
      <c r="N793" s="473"/>
      <c r="V793" s="254"/>
      <c r="W793" s="281"/>
      <c r="X793" s="207"/>
      <c r="Y793" s="207"/>
      <c r="Z793" s="207"/>
      <c r="AC793" s="207"/>
      <c r="AD793" s="207"/>
      <c r="AE793" s="207"/>
    </row>
    <row r="794" spans="14:31">
      <c r="N794" s="473"/>
      <c r="V794" s="254"/>
      <c r="W794" s="281"/>
      <c r="X794" s="207"/>
      <c r="Y794" s="207"/>
      <c r="Z794" s="207"/>
      <c r="AC794" s="207"/>
      <c r="AD794" s="207"/>
      <c r="AE794" s="207"/>
    </row>
    <row r="795" spans="14:31">
      <c r="N795" s="473"/>
      <c r="V795" s="254"/>
      <c r="W795" s="281"/>
      <c r="X795" s="207"/>
      <c r="Y795" s="207"/>
      <c r="Z795" s="207"/>
      <c r="AC795" s="207"/>
      <c r="AD795" s="207"/>
      <c r="AE795" s="207"/>
    </row>
    <row r="796" spans="14:31">
      <c r="N796" s="473"/>
      <c r="V796" s="254"/>
      <c r="W796" s="281"/>
      <c r="X796" s="207"/>
      <c r="Y796" s="207"/>
      <c r="Z796" s="207"/>
      <c r="AC796" s="207"/>
      <c r="AD796" s="207"/>
      <c r="AE796" s="207"/>
    </row>
    <row r="797" spans="14:31">
      <c r="N797" s="473"/>
      <c r="V797" s="254"/>
      <c r="W797" s="281"/>
      <c r="X797" s="207"/>
      <c r="Y797" s="207"/>
      <c r="Z797" s="207"/>
      <c r="AC797" s="207"/>
      <c r="AD797" s="207"/>
      <c r="AE797" s="207"/>
    </row>
    <row r="798" spans="14:31">
      <c r="N798" s="473"/>
      <c r="V798" s="254"/>
      <c r="W798" s="281"/>
      <c r="X798" s="207"/>
      <c r="Y798" s="207"/>
      <c r="Z798" s="207"/>
      <c r="AC798" s="207"/>
      <c r="AD798" s="207"/>
      <c r="AE798" s="207"/>
    </row>
    <row r="799" spans="14:31">
      <c r="N799" s="473"/>
      <c r="V799" s="254"/>
      <c r="W799" s="281"/>
      <c r="X799" s="207"/>
      <c r="Y799" s="207"/>
      <c r="Z799" s="207"/>
      <c r="AC799" s="207"/>
      <c r="AD799" s="207"/>
      <c r="AE799" s="207"/>
    </row>
    <row r="800" spans="14:31">
      <c r="N800" s="473"/>
      <c r="V800" s="254"/>
      <c r="W800" s="281"/>
      <c r="X800" s="207"/>
      <c r="Y800" s="207"/>
      <c r="Z800" s="207"/>
      <c r="AC800" s="207"/>
      <c r="AD800" s="207"/>
      <c r="AE800" s="207"/>
    </row>
    <row r="801" spans="14:31">
      <c r="N801" s="473"/>
      <c r="V801" s="254"/>
      <c r="W801" s="281"/>
      <c r="X801" s="207"/>
      <c r="Y801" s="207"/>
      <c r="Z801" s="207"/>
      <c r="AC801" s="207"/>
      <c r="AD801" s="207"/>
      <c r="AE801" s="207"/>
    </row>
    <row r="802" spans="14:31">
      <c r="N802" s="473"/>
      <c r="V802" s="254"/>
      <c r="W802" s="281"/>
      <c r="X802" s="207"/>
      <c r="Y802" s="207"/>
      <c r="Z802" s="207"/>
      <c r="AC802" s="207"/>
      <c r="AD802" s="207"/>
      <c r="AE802" s="207"/>
    </row>
    <row r="803" spans="14:31">
      <c r="N803" s="473"/>
      <c r="V803" s="254"/>
      <c r="W803" s="281"/>
      <c r="X803" s="207"/>
      <c r="Y803" s="207"/>
      <c r="Z803" s="207"/>
      <c r="AC803" s="207"/>
      <c r="AD803" s="207"/>
      <c r="AE803" s="207"/>
    </row>
    <row r="804" spans="14:31">
      <c r="N804" s="473"/>
      <c r="V804" s="254"/>
      <c r="W804" s="281"/>
      <c r="X804" s="207"/>
      <c r="Y804" s="207"/>
      <c r="Z804" s="207"/>
      <c r="AC804" s="207"/>
      <c r="AD804" s="207"/>
      <c r="AE804" s="207"/>
    </row>
    <row r="805" spans="14:31">
      <c r="N805" s="473"/>
      <c r="V805" s="254"/>
      <c r="W805" s="281"/>
      <c r="X805" s="207"/>
      <c r="Y805" s="207"/>
      <c r="Z805" s="207"/>
      <c r="AC805" s="207"/>
      <c r="AD805" s="207"/>
      <c r="AE805" s="207"/>
    </row>
    <row r="806" spans="14:31">
      <c r="N806" s="473"/>
      <c r="V806" s="254"/>
      <c r="W806" s="281"/>
      <c r="X806" s="207"/>
      <c r="Y806" s="207"/>
      <c r="Z806" s="207"/>
      <c r="AC806" s="207"/>
      <c r="AD806" s="207"/>
      <c r="AE806" s="207"/>
    </row>
    <row r="807" spans="14:31">
      <c r="N807" s="473"/>
      <c r="V807" s="254"/>
      <c r="W807" s="281"/>
      <c r="X807" s="207"/>
      <c r="Y807" s="207"/>
      <c r="Z807" s="207"/>
      <c r="AC807" s="207"/>
      <c r="AD807" s="207"/>
      <c r="AE807" s="207"/>
    </row>
    <row r="808" spans="14:31">
      <c r="N808" s="473"/>
      <c r="V808" s="254"/>
      <c r="W808" s="281"/>
      <c r="X808" s="207"/>
      <c r="Y808" s="207"/>
      <c r="Z808" s="207"/>
      <c r="AC808" s="207"/>
      <c r="AD808" s="207"/>
      <c r="AE808" s="207"/>
    </row>
    <row r="809" spans="14:31">
      <c r="N809" s="473"/>
      <c r="V809" s="254"/>
      <c r="W809" s="281"/>
      <c r="X809" s="207"/>
      <c r="Y809" s="207"/>
      <c r="Z809" s="207"/>
      <c r="AC809" s="207"/>
      <c r="AD809" s="207"/>
      <c r="AE809" s="207"/>
    </row>
    <row r="810" spans="14:31">
      <c r="N810" s="473"/>
      <c r="V810" s="254"/>
      <c r="W810" s="281"/>
      <c r="X810" s="207"/>
      <c r="Y810" s="207"/>
      <c r="Z810" s="207"/>
      <c r="AC810" s="207"/>
      <c r="AD810" s="207"/>
      <c r="AE810" s="207"/>
    </row>
    <row r="811" spans="14:31">
      <c r="N811" s="473"/>
      <c r="V811" s="254"/>
      <c r="W811" s="281"/>
      <c r="X811" s="207"/>
      <c r="Y811" s="207"/>
      <c r="Z811" s="207"/>
      <c r="AC811" s="207"/>
      <c r="AD811" s="207"/>
      <c r="AE811" s="207"/>
    </row>
    <row r="812" spans="14:31">
      <c r="N812" s="473"/>
      <c r="V812" s="254"/>
      <c r="W812" s="281"/>
      <c r="X812" s="207"/>
      <c r="Y812" s="207"/>
      <c r="Z812" s="207"/>
      <c r="AC812" s="207"/>
      <c r="AD812" s="207"/>
      <c r="AE812" s="207"/>
    </row>
    <row r="813" spans="14:31">
      <c r="N813" s="473"/>
      <c r="V813" s="254"/>
      <c r="W813" s="281"/>
      <c r="X813" s="207"/>
      <c r="Y813" s="207"/>
      <c r="Z813" s="207"/>
      <c r="AC813" s="207"/>
      <c r="AD813" s="207"/>
      <c r="AE813" s="207"/>
    </row>
    <row r="814" spans="14:31">
      <c r="N814" s="473"/>
      <c r="V814" s="254"/>
      <c r="W814" s="281"/>
      <c r="X814" s="207"/>
      <c r="Y814" s="207"/>
      <c r="Z814" s="207"/>
      <c r="AC814" s="207"/>
      <c r="AD814" s="207"/>
      <c r="AE814" s="207"/>
    </row>
    <row r="815" spans="14:31">
      <c r="N815" s="473"/>
      <c r="V815" s="254"/>
      <c r="W815" s="281"/>
      <c r="X815" s="207"/>
      <c r="Y815" s="207"/>
      <c r="Z815" s="207"/>
      <c r="AC815" s="207"/>
      <c r="AD815" s="207"/>
      <c r="AE815" s="207"/>
    </row>
    <row r="816" spans="14:31">
      <c r="N816" s="473"/>
      <c r="V816" s="254"/>
      <c r="W816" s="281"/>
      <c r="X816" s="207"/>
      <c r="Y816" s="207"/>
      <c r="Z816" s="207"/>
      <c r="AC816" s="207"/>
      <c r="AD816" s="207"/>
      <c r="AE816" s="207"/>
    </row>
    <row r="817" spans="14:31">
      <c r="N817" s="473"/>
      <c r="V817" s="254"/>
      <c r="W817" s="281"/>
      <c r="X817" s="207"/>
      <c r="Y817" s="207"/>
      <c r="Z817" s="207"/>
      <c r="AC817" s="207"/>
      <c r="AD817" s="207"/>
      <c r="AE817" s="207"/>
    </row>
    <row r="818" spans="14:31">
      <c r="N818" s="473"/>
      <c r="V818" s="254"/>
      <c r="W818" s="281"/>
      <c r="X818" s="207"/>
      <c r="Y818" s="207"/>
      <c r="Z818" s="207"/>
      <c r="AC818" s="207"/>
      <c r="AD818" s="207"/>
      <c r="AE818" s="207"/>
    </row>
    <row r="819" spans="14:31">
      <c r="N819" s="473"/>
      <c r="V819" s="254"/>
      <c r="W819" s="281"/>
      <c r="X819" s="207"/>
      <c r="Y819" s="207"/>
      <c r="Z819" s="207"/>
      <c r="AC819" s="207"/>
      <c r="AD819" s="207"/>
      <c r="AE819" s="207"/>
    </row>
    <row r="820" spans="14:31">
      <c r="N820" s="473"/>
      <c r="V820" s="254"/>
      <c r="W820" s="281"/>
      <c r="X820" s="207"/>
      <c r="Y820" s="207"/>
      <c r="Z820" s="207"/>
      <c r="AC820" s="207"/>
      <c r="AD820" s="207"/>
      <c r="AE820" s="207"/>
    </row>
    <row r="821" spans="14:31">
      <c r="N821" s="473"/>
      <c r="V821" s="254"/>
      <c r="W821" s="281"/>
      <c r="X821" s="207"/>
      <c r="Y821" s="207"/>
      <c r="Z821" s="207"/>
      <c r="AC821" s="207"/>
      <c r="AD821" s="207"/>
      <c r="AE821" s="207"/>
    </row>
    <row r="822" spans="14:31">
      <c r="N822" s="473"/>
      <c r="V822" s="254"/>
      <c r="W822" s="281"/>
      <c r="X822" s="207"/>
      <c r="Y822" s="207"/>
      <c r="Z822" s="207"/>
      <c r="AC822" s="207"/>
      <c r="AD822" s="207"/>
      <c r="AE822" s="207"/>
    </row>
    <row r="823" spans="14:31">
      <c r="N823" s="473"/>
      <c r="V823" s="254"/>
      <c r="W823" s="281"/>
      <c r="X823" s="207"/>
      <c r="Y823" s="207"/>
      <c r="Z823" s="207"/>
      <c r="AC823" s="207"/>
      <c r="AD823" s="207"/>
      <c r="AE823" s="207"/>
    </row>
    <row r="824" spans="14:31">
      <c r="N824" s="473"/>
      <c r="V824" s="254"/>
      <c r="W824" s="281"/>
      <c r="X824" s="207"/>
      <c r="Y824" s="207"/>
      <c r="Z824" s="207"/>
      <c r="AC824" s="207"/>
      <c r="AD824" s="207"/>
      <c r="AE824" s="207"/>
    </row>
    <row r="825" spans="14:31">
      <c r="N825" s="473"/>
      <c r="V825" s="254"/>
      <c r="W825" s="281"/>
      <c r="X825" s="207"/>
      <c r="Y825" s="207"/>
      <c r="Z825" s="207"/>
      <c r="AC825" s="207"/>
      <c r="AD825" s="207"/>
      <c r="AE825" s="207"/>
    </row>
    <row r="826" spans="14:31">
      <c r="N826" s="473"/>
      <c r="V826" s="254"/>
      <c r="W826" s="281"/>
      <c r="X826" s="207"/>
      <c r="Y826" s="207"/>
      <c r="Z826" s="207"/>
      <c r="AC826" s="207"/>
      <c r="AD826" s="207"/>
      <c r="AE826" s="207"/>
    </row>
    <row r="827" spans="14:31">
      <c r="N827" s="473"/>
      <c r="V827" s="254"/>
      <c r="W827" s="281"/>
      <c r="X827" s="207"/>
      <c r="Y827" s="207"/>
      <c r="Z827" s="207"/>
      <c r="AC827" s="207"/>
      <c r="AD827" s="207"/>
      <c r="AE827" s="207"/>
    </row>
    <row r="828" spans="14:31">
      <c r="N828" s="473"/>
      <c r="V828" s="254"/>
      <c r="W828" s="281"/>
      <c r="X828" s="207"/>
      <c r="Y828" s="207"/>
      <c r="Z828" s="207"/>
      <c r="AC828" s="207"/>
      <c r="AD828" s="207"/>
      <c r="AE828" s="207"/>
    </row>
    <row r="829" spans="14:31">
      <c r="N829" s="473"/>
      <c r="V829" s="254"/>
      <c r="W829" s="281"/>
      <c r="X829" s="207"/>
      <c r="Y829" s="207"/>
      <c r="Z829" s="207"/>
      <c r="AC829" s="207"/>
      <c r="AD829" s="207"/>
      <c r="AE829" s="207"/>
    </row>
    <row r="830" spans="14:31">
      <c r="N830" s="473"/>
      <c r="V830" s="254"/>
      <c r="W830" s="281"/>
      <c r="X830" s="207"/>
      <c r="Y830" s="207"/>
      <c r="Z830" s="207"/>
      <c r="AC830" s="207"/>
      <c r="AD830" s="207"/>
      <c r="AE830" s="207"/>
    </row>
    <row r="831" spans="14:31">
      <c r="N831" s="473"/>
      <c r="V831" s="254"/>
      <c r="W831" s="281"/>
      <c r="X831" s="207"/>
      <c r="Y831" s="207"/>
      <c r="Z831" s="207"/>
      <c r="AC831" s="207"/>
      <c r="AD831" s="207"/>
      <c r="AE831" s="207"/>
    </row>
    <row r="832" spans="14:31">
      <c r="N832" s="473"/>
      <c r="V832" s="254"/>
      <c r="W832" s="281"/>
      <c r="X832" s="207"/>
      <c r="Y832" s="207"/>
      <c r="Z832" s="207"/>
      <c r="AC832" s="207"/>
      <c r="AD832" s="207"/>
      <c r="AE832" s="207"/>
    </row>
    <row r="833" spans="14:31">
      <c r="N833" s="473"/>
      <c r="V833" s="254"/>
      <c r="W833" s="281"/>
      <c r="X833" s="207"/>
      <c r="Y833" s="207"/>
      <c r="Z833" s="207"/>
      <c r="AC833" s="207"/>
      <c r="AD833" s="207"/>
      <c r="AE833" s="207"/>
    </row>
    <row r="834" spans="14:31">
      <c r="N834" s="473"/>
      <c r="V834" s="254"/>
      <c r="W834" s="281"/>
      <c r="X834" s="207"/>
      <c r="Y834" s="207"/>
      <c r="Z834" s="207"/>
      <c r="AC834" s="207"/>
      <c r="AD834" s="207"/>
      <c r="AE834" s="207"/>
    </row>
    <row r="835" spans="14:31">
      <c r="N835" s="473"/>
      <c r="V835" s="254"/>
      <c r="W835" s="281"/>
      <c r="X835" s="207"/>
      <c r="Y835" s="207"/>
      <c r="Z835" s="207"/>
      <c r="AC835" s="207"/>
      <c r="AD835" s="207"/>
      <c r="AE835" s="207"/>
    </row>
    <row r="836" spans="14:31">
      <c r="N836" s="473"/>
      <c r="V836" s="254"/>
      <c r="W836" s="281"/>
      <c r="X836" s="207"/>
      <c r="Y836" s="207"/>
      <c r="Z836" s="207"/>
      <c r="AC836" s="207"/>
      <c r="AD836" s="207"/>
      <c r="AE836" s="207"/>
    </row>
    <row r="837" spans="14:31">
      <c r="N837" s="473"/>
      <c r="V837" s="254"/>
      <c r="W837" s="281"/>
      <c r="X837" s="207"/>
      <c r="Y837" s="207"/>
      <c r="Z837" s="207"/>
      <c r="AC837" s="207"/>
      <c r="AD837" s="207"/>
      <c r="AE837" s="207"/>
    </row>
    <row r="838" spans="14:31">
      <c r="N838" s="473"/>
      <c r="V838" s="254"/>
      <c r="W838" s="281"/>
      <c r="X838" s="207"/>
      <c r="Y838" s="207"/>
      <c r="Z838" s="207"/>
      <c r="AC838" s="207"/>
      <c r="AD838" s="207"/>
      <c r="AE838" s="207"/>
    </row>
    <row r="839" spans="14:31">
      <c r="N839" s="473"/>
      <c r="V839" s="254"/>
      <c r="W839" s="281"/>
      <c r="X839" s="207"/>
      <c r="Y839" s="207"/>
      <c r="Z839" s="207"/>
      <c r="AC839" s="207"/>
      <c r="AD839" s="207"/>
      <c r="AE839" s="207"/>
    </row>
    <row r="840" spans="14:31">
      <c r="N840" s="473"/>
      <c r="V840" s="254"/>
      <c r="W840" s="281"/>
      <c r="X840" s="207"/>
      <c r="Y840" s="207"/>
      <c r="Z840" s="207"/>
      <c r="AC840" s="207"/>
      <c r="AD840" s="207"/>
      <c r="AE840" s="207"/>
    </row>
    <row r="841" spans="14:31">
      <c r="N841" s="473"/>
      <c r="V841" s="254"/>
      <c r="W841" s="281"/>
      <c r="X841" s="207"/>
      <c r="Y841" s="207"/>
      <c r="Z841" s="207"/>
      <c r="AC841" s="207"/>
      <c r="AD841" s="207"/>
      <c r="AE841" s="207"/>
    </row>
    <row r="842" spans="14:31">
      <c r="N842" s="473"/>
      <c r="V842" s="254"/>
      <c r="W842" s="281"/>
      <c r="X842" s="207"/>
      <c r="Y842" s="207"/>
      <c r="Z842" s="207"/>
      <c r="AC842" s="207"/>
      <c r="AD842" s="207"/>
      <c r="AE842" s="207"/>
    </row>
    <row r="843" spans="14:31">
      <c r="N843" s="473"/>
      <c r="V843" s="254"/>
      <c r="W843" s="281"/>
      <c r="X843" s="207"/>
      <c r="Y843" s="207"/>
      <c r="Z843" s="207"/>
      <c r="AC843" s="207"/>
      <c r="AD843" s="207"/>
      <c r="AE843" s="207"/>
    </row>
    <row r="844" spans="14:31">
      <c r="N844" s="473"/>
      <c r="V844" s="254"/>
      <c r="W844" s="281"/>
      <c r="X844" s="207"/>
      <c r="Y844" s="207"/>
      <c r="Z844" s="207"/>
      <c r="AC844" s="207"/>
      <c r="AD844" s="207"/>
      <c r="AE844" s="207"/>
    </row>
    <row r="845" spans="14:31">
      <c r="N845" s="473"/>
      <c r="V845" s="254"/>
      <c r="W845" s="281"/>
      <c r="X845" s="207"/>
      <c r="Y845" s="207"/>
      <c r="Z845" s="207"/>
      <c r="AC845" s="207"/>
      <c r="AD845" s="207"/>
      <c r="AE845" s="207"/>
    </row>
    <row r="846" spans="14:31">
      <c r="N846" s="473"/>
      <c r="V846" s="254"/>
      <c r="W846" s="281"/>
      <c r="X846" s="207"/>
      <c r="Y846" s="207"/>
      <c r="Z846" s="207"/>
      <c r="AC846" s="207"/>
      <c r="AD846" s="207"/>
      <c r="AE846" s="207"/>
    </row>
    <row r="847" spans="14:31">
      <c r="N847" s="473"/>
      <c r="V847" s="254"/>
      <c r="W847" s="281"/>
      <c r="X847" s="207"/>
      <c r="Y847" s="207"/>
      <c r="Z847" s="207"/>
      <c r="AC847" s="207"/>
      <c r="AD847" s="207"/>
      <c r="AE847" s="207"/>
    </row>
    <row r="848" spans="14:31">
      <c r="N848" s="473"/>
      <c r="V848" s="254"/>
      <c r="W848" s="281"/>
      <c r="X848" s="207"/>
      <c r="Y848" s="207"/>
      <c r="Z848" s="207"/>
      <c r="AC848" s="207"/>
      <c r="AD848" s="207"/>
      <c r="AE848" s="207"/>
    </row>
    <row r="849" spans="14:31">
      <c r="N849" s="473"/>
      <c r="V849" s="254"/>
      <c r="W849" s="281"/>
      <c r="X849" s="207"/>
      <c r="Y849" s="207"/>
      <c r="Z849" s="207"/>
      <c r="AC849" s="207"/>
      <c r="AD849" s="207"/>
      <c r="AE849" s="207"/>
    </row>
    <row r="850" spans="14:31">
      <c r="N850" s="473"/>
      <c r="V850" s="254"/>
      <c r="W850" s="281"/>
      <c r="X850" s="207"/>
      <c r="Y850" s="207"/>
      <c r="Z850" s="207"/>
      <c r="AC850" s="207"/>
      <c r="AD850" s="207"/>
      <c r="AE850" s="207"/>
    </row>
    <row r="851" spans="14:31">
      <c r="N851" s="473"/>
      <c r="V851" s="254"/>
      <c r="W851" s="281"/>
      <c r="X851" s="207"/>
      <c r="Y851" s="207"/>
      <c r="Z851" s="207"/>
      <c r="AC851" s="207"/>
      <c r="AD851" s="207"/>
      <c r="AE851" s="207"/>
    </row>
    <row r="852" spans="14:31">
      <c r="N852" s="473"/>
      <c r="V852" s="254"/>
      <c r="W852" s="281"/>
      <c r="X852" s="207"/>
      <c r="Y852" s="207"/>
      <c r="Z852" s="207"/>
      <c r="AC852" s="207"/>
      <c r="AD852" s="207"/>
      <c r="AE852" s="207"/>
    </row>
    <row r="853" spans="14:31">
      <c r="N853" s="473"/>
      <c r="V853" s="254"/>
      <c r="W853" s="281"/>
      <c r="X853" s="207"/>
      <c r="Y853" s="207"/>
      <c r="Z853" s="207"/>
      <c r="AC853" s="207"/>
      <c r="AD853" s="207"/>
      <c r="AE853" s="207"/>
    </row>
    <row r="854" spans="14:31">
      <c r="N854" s="473"/>
      <c r="V854" s="254"/>
      <c r="W854" s="281"/>
      <c r="X854" s="207"/>
      <c r="Y854" s="207"/>
      <c r="Z854" s="207"/>
      <c r="AC854" s="207"/>
      <c r="AD854" s="207"/>
      <c r="AE854" s="207"/>
    </row>
    <row r="855" spans="14:31">
      <c r="N855" s="473"/>
      <c r="V855" s="254"/>
      <c r="W855" s="281"/>
      <c r="X855" s="207"/>
      <c r="Y855" s="207"/>
      <c r="Z855" s="207"/>
      <c r="AC855" s="207"/>
      <c r="AD855" s="207"/>
      <c r="AE855" s="207"/>
    </row>
    <row r="856" spans="14:31">
      <c r="N856" s="473"/>
      <c r="V856" s="254"/>
      <c r="W856" s="281"/>
      <c r="X856" s="207"/>
      <c r="Y856" s="207"/>
      <c r="Z856" s="207"/>
      <c r="AC856" s="207"/>
      <c r="AD856" s="207"/>
      <c r="AE856" s="207"/>
    </row>
    <row r="857" spans="14:31">
      <c r="N857" s="473"/>
      <c r="V857" s="254"/>
      <c r="W857" s="281"/>
      <c r="X857" s="207"/>
      <c r="Y857" s="207"/>
      <c r="Z857" s="207"/>
      <c r="AC857" s="207"/>
      <c r="AD857" s="207"/>
      <c r="AE857" s="207"/>
    </row>
    <row r="858" spans="14:31">
      <c r="N858" s="473"/>
      <c r="V858" s="254"/>
      <c r="W858" s="281"/>
      <c r="X858" s="207"/>
      <c r="Y858" s="207"/>
      <c r="Z858" s="207"/>
      <c r="AC858" s="207"/>
      <c r="AD858" s="207"/>
      <c r="AE858" s="207"/>
    </row>
    <row r="859" spans="14:31">
      <c r="N859" s="473"/>
      <c r="V859" s="254"/>
      <c r="W859" s="281"/>
      <c r="X859" s="207"/>
      <c r="Y859" s="207"/>
      <c r="Z859" s="207"/>
      <c r="AC859" s="207"/>
      <c r="AD859" s="207"/>
      <c r="AE859" s="207"/>
    </row>
    <row r="860" spans="14:31">
      <c r="N860" s="473"/>
      <c r="V860" s="254"/>
      <c r="W860" s="281"/>
      <c r="X860" s="207"/>
      <c r="Y860" s="207"/>
      <c r="Z860" s="207"/>
      <c r="AC860" s="207"/>
      <c r="AD860" s="207"/>
      <c r="AE860" s="207"/>
    </row>
    <row r="861" spans="14:31">
      <c r="N861" s="473"/>
      <c r="V861" s="254"/>
      <c r="W861" s="281"/>
      <c r="X861" s="207"/>
      <c r="Y861" s="207"/>
      <c r="Z861" s="207"/>
      <c r="AC861" s="207"/>
      <c r="AD861" s="207"/>
      <c r="AE861" s="207"/>
    </row>
    <row r="862" spans="14:31">
      <c r="N862" s="473"/>
      <c r="V862" s="254"/>
      <c r="W862" s="281"/>
      <c r="X862" s="207"/>
      <c r="Y862" s="207"/>
      <c r="Z862" s="207"/>
      <c r="AC862" s="207"/>
      <c r="AD862" s="207"/>
      <c r="AE862" s="207"/>
    </row>
    <row r="863" spans="14:31">
      <c r="N863" s="473"/>
      <c r="V863" s="254"/>
      <c r="W863" s="281"/>
      <c r="X863" s="207"/>
      <c r="Y863" s="207"/>
      <c r="Z863" s="207"/>
      <c r="AC863" s="207"/>
      <c r="AD863" s="207"/>
      <c r="AE863" s="207"/>
    </row>
    <row r="864" spans="14:31">
      <c r="N864" s="473"/>
      <c r="V864" s="254"/>
      <c r="W864" s="281"/>
      <c r="X864" s="207"/>
      <c r="Y864" s="207"/>
      <c r="Z864" s="207"/>
      <c r="AC864" s="207"/>
      <c r="AD864" s="207"/>
      <c r="AE864" s="207"/>
    </row>
    <row r="865" spans="14:31">
      <c r="N865" s="473"/>
      <c r="V865" s="254"/>
      <c r="W865" s="281"/>
      <c r="X865" s="207"/>
      <c r="Y865" s="207"/>
      <c r="Z865" s="207"/>
      <c r="AC865" s="207"/>
      <c r="AD865" s="207"/>
      <c r="AE865" s="207"/>
    </row>
    <row r="866" spans="14:31">
      <c r="N866" s="473"/>
      <c r="V866" s="254"/>
      <c r="W866" s="281"/>
      <c r="X866" s="207"/>
      <c r="Y866" s="207"/>
      <c r="Z866" s="207"/>
      <c r="AC866" s="207"/>
      <c r="AD866" s="207"/>
      <c r="AE866" s="207"/>
    </row>
    <row r="867" spans="14:31">
      <c r="N867" s="473"/>
      <c r="V867" s="254"/>
      <c r="W867" s="281"/>
      <c r="X867" s="207"/>
      <c r="Y867" s="207"/>
      <c r="Z867" s="207"/>
      <c r="AC867" s="207"/>
      <c r="AD867" s="207"/>
      <c r="AE867" s="207"/>
    </row>
    <row r="868" spans="14:31">
      <c r="N868" s="473"/>
      <c r="V868" s="254"/>
      <c r="W868" s="281"/>
      <c r="X868" s="207"/>
      <c r="Y868" s="207"/>
      <c r="Z868" s="207"/>
      <c r="AC868" s="207"/>
      <c r="AD868" s="207"/>
      <c r="AE868" s="207"/>
    </row>
    <row r="869" spans="14:31">
      <c r="N869" s="473"/>
      <c r="V869" s="254"/>
      <c r="W869" s="281"/>
      <c r="X869" s="207"/>
      <c r="Y869" s="207"/>
      <c r="Z869" s="207"/>
      <c r="AC869" s="207"/>
      <c r="AD869" s="207"/>
      <c r="AE869" s="207"/>
    </row>
    <row r="870" spans="14:31">
      <c r="N870" s="473"/>
      <c r="V870" s="254"/>
      <c r="W870" s="281"/>
      <c r="X870" s="207"/>
      <c r="Y870" s="207"/>
      <c r="Z870" s="207"/>
      <c r="AC870" s="207"/>
      <c r="AD870" s="207"/>
      <c r="AE870" s="207"/>
    </row>
    <row r="871" spans="14:31">
      <c r="N871" s="473"/>
      <c r="V871" s="254"/>
      <c r="W871" s="281"/>
      <c r="X871" s="207"/>
      <c r="Y871" s="207"/>
      <c r="Z871" s="207"/>
      <c r="AC871" s="207"/>
      <c r="AD871" s="207"/>
      <c r="AE871" s="207"/>
    </row>
    <row r="872" spans="14:31">
      <c r="N872" s="473"/>
      <c r="V872" s="254"/>
      <c r="W872" s="281"/>
      <c r="X872" s="207"/>
      <c r="Y872" s="207"/>
      <c r="Z872" s="207"/>
      <c r="AC872" s="207"/>
      <c r="AD872" s="207"/>
      <c r="AE872" s="207"/>
    </row>
    <row r="873" spans="14:31">
      <c r="N873" s="473"/>
      <c r="V873" s="254"/>
      <c r="W873" s="281"/>
      <c r="X873" s="207"/>
      <c r="Y873" s="207"/>
      <c r="Z873" s="207"/>
      <c r="AC873" s="207"/>
      <c r="AD873" s="207"/>
      <c r="AE873" s="207"/>
    </row>
    <row r="874" spans="14:31">
      <c r="N874" s="473"/>
      <c r="V874" s="254"/>
      <c r="W874" s="281"/>
      <c r="X874" s="207"/>
      <c r="Y874" s="207"/>
      <c r="Z874" s="207"/>
      <c r="AC874" s="207"/>
      <c r="AD874" s="207"/>
      <c r="AE874" s="207"/>
    </row>
    <row r="875" spans="14:31">
      <c r="N875" s="473"/>
      <c r="V875" s="254"/>
      <c r="W875" s="281"/>
      <c r="X875" s="207"/>
      <c r="Y875" s="207"/>
      <c r="Z875" s="207"/>
      <c r="AC875" s="207"/>
      <c r="AD875" s="207"/>
      <c r="AE875" s="207"/>
    </row>
    <row r="876" spans="14:31">
      <c r="N876" s="473"/>
      <c r="V876" s="254"/>
      <c r="W876" s="281"/>
      <c r="X876" s="207"/>
      <c r="Y876" s="207"/>
      <c r="Z876" s="207"/>
      <c r="AC876" s="207"/>
      <c r="AD876" s="207"/>
      <c r="AE876" s="207"/>
    </row>
    <row r="877" spans="14:31">
      <c r="N877" s="473"/>
      <c r="V877" s="254"/>
      <c r="W877" s="281"/>
      <c r="X877" s="207"/>
      <c r="Y877" s="207"/>
      <c r="Z877" s="207"/>
      <c r="AC877" s="207"/>
      <c r="AD877" s="207"/>
      <c r="AE877" s="207"/>
    </row>
    <row r="878" spans="14:31">
      <c r="N878" s="473"/>
      <c r="V878" s="254"/>
      <c r="W878" s="281"/>
      <c r="X878" s="207"/>
      <c r="Y878" s="207"/>
      <c r="Z878" s="207"/>
      <c r="AC878" s="207"/>
      <c r="AD878" s="207"/>
      <c r="AE878" s="207"/>
    </row>
    <row r="879" spans="14:31">
      <c r="N879" s="473"/>
      <c r="V879" s="254"/>
      <c r="W879" s="281"/>
      <c r="X879" s="207"/>
      <c r="Y879" s="207"/>
      <c r="Z879" s="207"/>
      <c r="AC879" s="207"/>
      <c r="AD879" s="207"/>
      <c r="AE879" s="207"/>
    </row>
    <row r="880" spans="14:31">
      <c r="N880" s="473"/>
      <c r="V880" s="254"/>
      <c r="W880" s="281"/>
      <c r="X880" s="207"/>
      <c r="Y880" s="207"/>
      <c r="Z880" s="207"/>
      <c r="AC880" s="207"/>
      <c r="AD880" s="207"/>
      <c r="AE880" s="207"/>
    </row>
    <row r="881" spans="14:31">
      <c r="N881" s="473"/>
      <c r="V881" s="254"/>
      <c r="W881" s="281"/>
      <c r="X881" s="207"/>
      <c r="Y881" s="207"/>
      <c r="Z881" s="207"/>
      <c r="AC881" s="207"/>
      <c r="AD881" s="207"/>
      <c r="AE881" s="207"/>
    </row>
    <row r="882" spans="14:31">
      <c r="N882" s="473"/>
      <c r="V882" s="254"/>
      <c r="W882" s="281"/>
      <c r="X882" s="207"/>
      <c r="Y882" s="207"/>
      <c r="Z882" s="207"/>
      <c r="AC882" s="207"/>
      <c r="AD882" s="207"/>
      <c r="AE882" s="207"/>
    </row>
    <row r="883" spans="14:31">
      <c r="N883" s="473"/>
      <c r="V883" s="254"/>
      <c r="W883" s="281"/>
      <c r="X883" s="207"/>
      <c r="Y883" s="207"/>
      <c r="Z883" s="207"/>
      <c r="AC883" s="207"/>
      <c r="AD883" s="207"/>
      <c r="AE883" s="207"/>
    </row>
    <row r="884" spans="14:31">
      <c r="N884" s="473"/>
      <c r="V884" s="254"/>
      <c r="W884" s="281"/>
      <c r="X884" s="207"/>
      <c r="Y884" s="207"/>
      <c r="Z884" s="207"/>
      <c r="AC884" s="207"/>
      <c r="AD884" s="207"/>
      <c r="AE884" s="207"/>
    </row>
    <row r="885" spans="14:31">
      <c r="N885" s="473"/>
      <c r="V885" s="254"/>
      <c r="W885" s="281"/>
      <c r="X885" s="207"/>
      <c r="Y885" s="207"/>
      <c r="Z885" s="207"/>
      <c r="AC885" s="207"/>
      <c r="AD885" s="207"/>
      <c r="AE885" s="207"/>
    </row>
    <row r="886" spans="14:31">
      <c r="N886" s="473"/>
      <c r="V886" s="254"/>
      <c r="W886" s="281"/>
      <c r="X886" s="207"/>
      <c r="Y886" s="207"/>
      <c r="Z886" s="207"/>
      <c r="AC886" s="207"/>
      <c r="AD886" s="207"/>
      <c r="AE886" s="207"/>
    </row>
    <row r="887" spans="14:31">
      <c r="N887" s="473"/>
      <c r="V887" s="254"/>
      <c r="W887" s="281"/>
      <c r="X887" s="207"/>
      <c r="Y887" s="207"/>
      <c r="Z887" s="207"/>
      <c r="AC887" s="207"/>
      <c r="AD887" s="207"/>
      <c r="AE887" s="207"/>
    </row>
    <row r="888" spans="14:31">
      <c r="N888" s="473"/>
      <c r="V888" s="254"/>
      <c r="W888" s="281"/>
      <c r="X888" s="207"/>
      <c r="Y888" s="207"/>
      <c r="Z888" s="207"/>
      <c r="AC888" s="207"/>
      <c r="AD888" s="207"/>
      <c r="AE888" s="207"/>
    </row>
    <row r="889" spans="14:31">
      <c r="N889" s="473"/>
      <c r="V889" s="254"/>
      <c r="W889" s="281"/>
      <c r="X889" s="207"/>
      <c r="Y889" s="207"/>
      <c r="Z889" s="207"/>
      <c r="AC889" s="207"/>
      <c r="AD889" s="207"/>
      <c r="AE889" s="207"/>
    </row>
    <row r="890" spans="14:31">
      <c r="N890" s="473"/>
      <c r="V890" s="254"/>
      <c r="W890" s="281"/>
      <c r="X890" s="207"/>
      <c r="Y890" s="207"/>
      <c r="Z890" s="207"/>
      <c r="AC890" s="207"/>
      <c r="AD890" s="207"/>
      <c r="AE890" s="207"/>
    </row>
    <row r="891" spans="14:31">
      <c r="N891" s="473"/>
      <c r="V891" s="254"/>
      <c r="W891" s="281"/>
      <c r="X891" s="207"/>
      <c r="Y891" s="207"/>
      <c r="Z891" s="207"/>
      <c r="AC891" s="207"/>
      <c r="AD891" s="207"/>
      <c r="AE891" s="207"/>
    </row>
    <row r="892" spans="14:31">
      <c r="N892" s="473"/>
      <c r="V892" s="254"/>
      <c r="W892" s="281"/>
      <c r="X892" s="207"/>
      <c r="Y892" s="207"/>
      <c r="Z892" s="207"/>
      <c r="AC892" s="207"/>
      <c r="AD892" s="207"/>
      <c r="AE892" s="207"/>
    </row>
    <row r="893" spans="14:31">
      <c r="N893" s="473"/>
      <c r="V893" s="254"/>
      <c r="W893" s="281"/>
      <c r="X893" s="207"/>
      <c r="Y893" s="207"/>
      <c r="Z893" s="207"/>
      <c r="AC893" s="207"/>
      <c r="AD893" s="207"/>
      <c r="AE893" s="207"/>
    </row>
    <row r="894" spans="14:31">
      <c r="N894" s="473"/>
      <c r="V894" s="254"/>
      <c r="W894" s="281"/>
      <c r="X894" s="207"/>
      <c r="Y894" s="207"/>
      <c r="Z894" s="207"/>
      <c r="AC894" s="207"/>
      <c r="AD894" s="207"/>
      <c r="AE894" s="207"/>
    </row>
    <row r="895" spans="14:31">
      <c r="N895" s="473"/>
      <c r="V895" s="254"/>
      <c r="W895" s="281"/>
      <c r="X895" s="207"/>
      <c r="Y895" s="207"/>
      <c r="Z895" s="207"/>
      <c r="AC895" s="207"/>
      <c r="AD895" s="207"/>
      <c r="AE895" s="207"/>
    </row>
    <row r="896" spans="14:31">
      <c r="N896" s="473"/>
      <c r="V896" s="254"/>
      <c r="W896" s="281"/>
      <c r="X896" s="207"/>
      <c r="Y896" s="207"/>
      <c r="Z896" s="207"/>
      <c r="AC896" s="207"/>
      <c r="AD896" s="207"/>
      <c r="AE896" s="207"/>
    </row>
    <row r="897" spans="14:31">
      <c r="N897" s="473"/>
      <c r="V897" s="254"/>
      <c r="W897" s="281"/>
      <c r="X897" s="207"/>
      <c r="Y897" s="207"/>
      <c r="Z897" s="207"/>
      <c r="AC897" s="207"/>
      <c r="AD897" s="207"/>
      <c r="AE897" s="207"/>
    </row>
    <row r="898" spans="14:31">
      <c r="N898" s="473"/>
      <c r="V898" s="254"/>
      <c r="W898" s="281"/>
      <c r="X898" s="207"/>
      <c r="Y898" s="207"/>
      <c r="Z898" s="207"/>
      <c r="AC898" s="207"/>
      <c r="AD898" s="207"/>
      <c r="AE898" s="207"/>
    </row>
    <row r="899" spans="14:31">
      <c r="N899" s="473"/>
      <c r="V899" s="254"/>
      <c r="W899" s="281"/>
      <c r="X899" s="207"/>
      <c r="Y899" s="207"/>
      <c r="Z899" s="207"/>
      <c r="AC899" s="207"/>
      <c r="AD899" s="207"/>
      <c r="AE899" s="207"/>
    </row>
    <row r="900" spans="14:31">
      <c r="N900" s="473"/>
      <c r="V900" s="254"/>
      <c r="W900" s="281"/>
      <c r="X900" s="207"/>
      <c r="Y900" s="207"/>
      <c r="Z900" s="207"/>
      <c r="AC900" s="207"/>
      <c r="AD900" s="207"/>
      <c r="AE900" s="207"/>
    </row>
    <row r="901" spans="14:31">
      <c r="N901" s="473"/>
      <c r="V901" s="254"/>
      <c r="W901" s="281"/>
      <c r="X901" s="207"/>
      <c r="Y901" s="207"/>
      <c r="Z901" s="207"/>
      <c r="AC901" s="207"/>
      <c r="AD901" s="207"/>
      <c r="AE901" s="207"/>
    </row>
    <row r="902" spans="14:31">
      <c r="N902" s="473"/>
      <c r="V902" s="254"/>
      <c r="W902" s="281"/>
      <c r="X902" s="207"/>
      <c r="Y902" s="207"/>
      <c r="Z902" s="207"/>
      <c r="AC902" s="207"/>
      <c r="AD902" s="207"/>
      <c r="AE902" s="207"/>
    </row>
    <row r="903" spans="14:31">
      <c r="N903" s="473"/>
      <c r="V903" s="254"/>
      <c r="W903" s="281"/>
      <c r="X903" s="207"/>
      <c r="Y903" s="207"/>
      <c r="Z903" s="207"/>
      <c r="AC903" s="207"/>
      <c r="AD903" s="207"/>
      <c r="AE903" s="207"/>
    </row>
    <row r="904" spans="14:31">
      <c r="N904" s="473"/>
      <c r="V904" s="254"/>
      <c r="W904" s="281"/>
      <c r="X904" s="207"/>
      <c r="Y904" s="207"/>
      <c r="Z904" s="207"/>
      <c r="AC904" s="207"/>
      <c r="AD904" s="207"/>
      <c r="AE904" s="207"/>
    </row>
    <row r="905" spans="14:31">
      <c r="N905" s="473"/>
      <c r="V905" s="254"/>
      <c r="W905" s="281"/>
      <c r="X905" s="207"/>
      <c r="Y905" s="207"/>
      <c r="Z905" s="207"/>
      <c r="AC905" s="207"/>
      <c r="AD905" s="207"/>
      <c r="AE905" s="207"/>
    </row>
    <row r="906" spans="14:31">
      <c r="N906" s="473"/>
      <c r="V906" s="254"/>
      <c r="W906" s="281"/>
      <c r="X906" s="207"/>
      <c r="Y906" s="207"/>
      <c r="Z906" s="207"/>
      <c r="AC906" s="207"/>
      <c r="AD906" s="207"/>
      <c r="AE906" s="207"/>
    </row>
    <row r="907" spans="14:31">
      <c r="N907" s="473"/>
      <c r="V907" s="254"/>
      <c r="W907" s="281"/>
      <c r="X907" s="207"/>
      <c r="Y907" s="207"/>
      <c r="Z907" s="207"/>
      <c r="AC907" s="207"/>
      <c r="AD907" s="207"/>
      <c r="AE907" s="207"/>
    </row>
    <row r="908" spans="14:31">
      <c r="N908" s="473"/>
      <c r="V908" s="254"/>
      <c r="W908" s="281"/>
      <c r="X908" s="207"/>
      <c r="Y908" s="207"/>
      <c r="Z908" s="207"/>
      <c r="AC908" s="207"/>
      <c r="AD908" s="207"/>
      <c r="AE908" s="207"/>
    </row>
    <row r="909" spans="14:31">
      <c r="N909" s="473"/>
      <c r="V909" s="254"/>
      <c r="W909" s="281"/>
      <c r="X909" s="207"/>
      <c r="Y909" s="207"/>
      <c r="Z909" s="207"/>
      <c r="AC909" s="207"/>
      <c r="AD909" s="207"/>
      <c r="AE909" s="207"/>
    </row>
    <row r="910" spans="14:31">
      <c r="N910" s="473"/>
      <c r="V910" s="254"/>
      <c r="W910" s="281"/>
      <c r="X910" s="207"/>
      <c r="Y910" s="207"/>
      <c r="Z910" s="207"/>
      <c r="AC910" s="207"/>
      <c r="AD910" s="207"/>
      <c r="AE910" s="207"/>
    </row>
    <row r="911" spans="14:31">
      <c r="N911" s="473"/>
      <c r="V911" s="254"/>
      <c r="W911" s="281"/>
      <c r="X911" s="207"/>
      <c r="Y911" s="207"/>
      <c r="Z911" s="207"/>
      <c r="AC911" s="207"/>
      <c r="AD911" s="207"/>
      <c r="AE911" s="207"/>
    </row>
    <row r="912" spans="14:31">
      <c r="N912" s="473"/>
      <c r="V912" s="254"/>
      <c r="W912" s="281"/>
      <c r="X912" s="207"/>
      <c r="Y912" s="207"/>
      <c r="Z912" s="207"/>
      <c r="AC912" s="207"/>
      <c r="AD912" s="207"/>
      <c r="AE912" s="207"/>
    </row>
    <row r="913" spans="14:31">
      <c r="N913" s="473"/>
      <c r="V913" s="254"/>
      <c r="W913" s="281"/>
      <c r="X913" s="207"/>
      <c r="Y913" s="207"/>
      <c r="Z913" s="207"/>
      <c r="AC913" s="207"/>
      <c r="AD913" s="207"/>
      <c r="AE913" s="207"/>
    </row>
    <row r="914" spans="14:31">
      <c r="N914" s="473"/>
      <c r="V914" s="254"/>
      <c r="W914" s="281"/>
      <c r="X914" s="207"/>
      <c r="Y914" s="207"/>
      <c r="Z914" s="207"/>
      <c r="AC914" s="207"/>
      <c r="AD914" s="207"/>
      <c r="AE914" s="207"/>
    </row>
    <row r="915" spans="14:31">
      <c r="N915" s="473"/>
      <c r="V915" s="254"/>
      <c r="W915" s="281"/>
      <c r="X915" s="207"/>
      <c r="Y915" s="207"/>
      <c r="Z915" s="207"/>
      <c r="AC915" s="207"/>
      <c r="AD915" s="207"/>
      <c r="AE915" s="207"/>
    </row>
    <row r="916" spans="14:31">
      <c r="N916" s="473"/>
      <c r="V916" s="254"/>
      <c r="W916" s="281"/>
      <c r="X916" s="207"/>
      <c r="Y916" s="207"/>
      <c r="Z916" s="207"/>
      <c r="AC916" s="207"/>
      <c r="AD916" s="207"/>
      <c r="AE916" s="207"/>
    </row>
    <row r="917" spans="14:31">
      <c r="N917" s="473"/>
      <c r="V917" s="254"/>
      <c r="W917" s="281"/>
      <c r="X917" s="207"/>
      <c r="Y917" s="207"/>
      <c r="Z917" s="207"/>
      <c r="AC917" s="207"/>
      <c r="AD917" s="207"/>
      <c r="AE917" s="207"/>
    </row>
    <row r="918" spans="14:31">
      <c r="N918" s="473"/>
      <c r="V918" s="254"/>
      <c r="W918" s="281"/>
      <c r="X918" s="207"/>
      <c r="Y918" s="207"/>
      <c r="Z918" s="207"/>
      <c r="AC918" s="207"/>
      <c r="AD918" s="207"/>
      <c r="AE918" s="207"/>
    </row>
    <row r="919" spans="14:31">
      <c r="N919" s="473"/>
      <c r="V919" s="254"/>
      <c r="W919" s="281"/>
      <c r="X919" s="207"/>
      <c r="Y919" s="207"/>
      <c r="Z919" s="207"/>
      <c r="AC919" s="207"/>
      <c r="AD919" s="207"/>
      <c r="AE919" s="207"/>
    </row>
    <row r="920" spans="14:31">
      <c r="N920" s="473"/>
      <c r="V920" s="254"/>
      <c r="W920" s="281"/>
      <c r="X920" s="207"/>
      <c r="Y920" s="207"/>
      <c r="Z920" s="207"/>
      <c r="AC920" s="207"/>
      <c r="AD920" s="207"/>
      <c r="AE920" s="207"/>
    </row>
    <row r="921" spans="14:31">
      <c r="N921" s="473"/>
      <c r="V921" s="254"/>
      <c r="W921" s="281"/>
      <c r="X921" s="207"/>
      <c r="Y921" s="207"/>
      <c r="Z921" s="207"/>
      <c r="AC921" s="207"/>
      <c r="AD921" s="207"/>
      <c r="AE921" s="207"/>
    </row>
    <row r="922" spans="14:31">
      <c r="N922" s="473"/>
      <c r="V922" s="254"/>
      <c r="W922" s="281"/>
      <c r="X922" s="207"/>
      <c r="Y922" s="207"/>
      <c r="Z922" s="207"/>
      <c r="AC922" s="207"/>
      <c r="AD922" s="207"/>
      <c r="AE922" s="207"/>
    </row>
    <row r="923" spans="14:31">
      <c r="N923" s="473"/>
      <c r="V923" s="254"/>
      <c r="W923" s="281"/>
      <c r="X923" s="207"/>
      <c r="Y923" s="207"/>
      <c r="Z923" s="207"/>
      <c r="AC923" s="207"/>
      <c r="AD923" s="207"/>
      <c r="AE923" s="207"/>
    </row>
    <row r="924" spans="14:31">
      <c r="N924" s="473"/>
      <c r="V924" s="254"/>
      <c r="W924" s="281"/>
      <c r="X924" s="207"/>
      <c r="Y924" s="207"/>
      <c r="Z924" s="207"/>
      <c r="AC924" s="207"/>
      <c r="AD924" s="207"/>
      <c r="AE924" s="207"/>
    </row>
    <row r="925" spans="14:31">
      <c r="N925" s="473"/>
      <c r="V925" s="254"/>
      <c r="W925" s="281"/>
      <c r="X925" s="207"/>
      <c r="Y925" s="207"/>
      <c r="Z925" s="207"/>
      <c r="AC925" s="207"/>
      <c r="AD925" s="207"/>
      <c r="AE925" s="207"/>
    </row>
    <row r="926" spans="14:31">
      <c r="N926" s="473"/>
      <c r="V926" s="254"/>
      <c r="W926" s="281"/>
      <c r="X926" s="207"/>
      <c r="Y926" s="207"/>
      <c r="Z926" s="207"/>
      <c r="AC926" s="207"/>
      <c r="AD926" s="207"/>
      <c r="AE926" s="207"/>
    </row>
    <row r="927" spans="14:31">
      <c r="N927" s="473"/>
      <c r="V927" s="254"/>
      <c r="W927" s="281"/>
      <c r="X927" s="207"/>
      <c r="Y927" s="207"/>
      <c r="Z927" s="207"/>
      <c r="AC927" s="207"/>
      <c r="AD927" s="207"/>
      <c r="AE927" s="207"/>
    </row>
    <row r="928" spans="14:31">
      <c r="N928" s="473"/>
      <c r="V928" s="254"/>
      <c r="W928" s="281"/>
      <c r="X928" s="207"/>
      <c r="Y928" s="207"/>
      <c r="Z928" s="207"/>
      <c r="AC928" s="207"/>
      <c r="AD928" s="207"/>
      <c r="AE928" s="207"/>
    </row>
    <row r="929" spans="14:31">
      <c r="N929" s="473"/>
      <c r="V929" s="254"/>
      <c r="W929" s="281"/>
      <c r="X929" s="207"/>
      <c r="Y929" s="207"/>
      <c r="Z929" s="207"/>
      <c r="AC929" s="207"/>
      <c r="AD929" s="207"/>
      <c r="AE929" s="207"/>
    </row>
    <row r="930" spans="14:31">
      <c r="N930" s="473"/>
      <c r="V930" s="254"/>
      <c r="W930" s="281"/>
      <c r="X930" s="207"/>
      <c r="Y930" s="207"/>
      <c r="Z930" s="207"/>
      <c r="AC930" s="207"/>
      <c r="AD930" s="207"/>
      <c r="AE930" s="207"/>
    </row>
    <row r="931" spans="14:31">
      <c r="N931" s="473"/>
      <c r="V931" s="254"/>
      <c r="W931" s="281"/>
      <c r="X931" s="207"/>
      <c r="Y931" s="207"/>
      <c r="Z931" s="207"/>
      <c r="AC931" s="207"/>
      <c r="AD931" s="207"/>
      <c r="AE931" s="207"/>
    </row>
    <row r="932" spans="14:31">
      <c r="N932" s="473"/>
      <c r="V932" s="254"/>
      <c r="W932" s="281"/>
      <c r="X932" s="207"/>
      <c r="Y932" s="207"/>
      <c r="Z932" s="207"/>
      <c r="AC932" s="207"/>
      <c r="AD932" s="207"/>
      <c r="AE932" s="207"/>
    </row>
    <row r="933" spans="14:31">
      <c r="N933" s="473"/>
      <c r="V933" s="254"/>
      <c r="W933" s="281"/>
      <c r="X933" s="207"/>
      <c r="Y933" s="207"/>
      <c r="Z933" s="207"/>
      <c r="AC933" s="207"/>
      <c r="AD933" s="207"/>
      <c r="AE933" s="207"/>
    </row>
    <row r="934" spans="14:31">
      <c r="N934" s="473"/>
      <c r="V934" s="254"/>
      <c r="W934" s="281"/>
      <c r="X934" s="207"/>
      <c r="Y934" s="207"/>
      <c r="Z934" s="207"/>
      <c r="AC934" s="207"/>
      <c r="AD934" s="207"/>
      <c r="AE934" s="207"/>
    </row>
    <row r="935" spans="14:31">
      <c r="N935" s="473"/>
      <c r="V935" s="254"/>
      <c r="W935" s="281"/>
      <c r="X935" s="207"/>
      <c r="Y935" s="207"/>
      <c r="Z935" s="207"/>
      <c r="AC935" s="207"/>
      <c r="AD935" s="207"/>
      <c r="AE935" s="207"/>
    </row>
    <row r="936" spans="14:31">
      <c r="N936" s="473"/>
      <c r="V936" s="254"/>
      <c r="W936" s="281"/>
      <c r="X936" s="207"/>
      <c r="Y936" s="207"/>
      <c r="Z936" s="207"/>
      <c r="AC936" s="207"/>
      <c r="AD936" s="207"/>
      <c r="AE936" s="207"/>
    </row>
    <row r="937" spans="14:31">
      <c r="N937" s="473"/>
      <c r="V937" s="254"/>
      <c r="W937" s="281"/>
      <c r="X937" s="207"/>
      <c r="Y937" s="207"/>
      <c r="Z937" s="207"/>
      <c r="AC937" s="207"/>
      <c r="AD937" s="207"/>
      <c r="AE937" s="207"/>
    </row>
    <row r="938" spans="14:31">
      <c r="N938" s="473"/>
      <c r="V938" s="254"/>
      <c r="W938" s="281"/>
      <c r="X938" s="207"/>
      <c r="Y938" s="207"/>
      <c r="Z938" s="207"/>
      <c r="AC938" s="207"/>
      <c r="AD938" s="207"/>
      <c r="AE938" s="207"/>
    </row>
    <row r="939" spans="14:31">
      <c r="N939" s="473"/>
      <c r="V939" s="254"/>
      <c r="W939" s="281"/>
      <c r="X939" s="207"/>
      <c r="Y939" s="207"/>
      <c r="Z939" s="207"/>
      <c r="AC939" s="207"/>
      <c r="AD939" s="207"/>
      <c r="AE939" s="207"/>
    </row>
    <row r="940" spans="14:31">
      <c r="N940" s="473"/>
      <c r="V940" s="254"/>
      <c r="W940" s="281"/>
      <c r="X940" s="207"/>
      <c r="Y940" s="207"/>
      <c r="Z940" s="207"/>
      <c r="AC940" s="207"/>
      <c r="AD940" s="207"/>
      <c r="AE940" s="207"/>
    </row>
    <row r="941" spans="14:31">
      <c r="N941" s="473"/>
      <c r="V941" s="254"/>
      <c r="W941" s="281"/>
      <c r="X941" s="207"/>
      <c r="Y941" s="207"/>
      <c r="Z941" s="207"/>
      <c r="AC941" s="207"/>
      <c r="AD941" s="207"/>
      <c r="AE941" s="207"/>
    </row>
    <row r="942" spans="14:31">
      <c r="N942" s="473"/>
      <c r="V942" s="254"/>
      <c r="W942" s="281"/>
      <c r="X942" s="207"/>
      <c r="Y942" s="207"/>
      <c r="Z942" s="207"/>
      <c r="AC942" s="207"/>
      <c r="AD942" s="207"/>
      <c r="AE942" s="207"/>
    </row>
    <row r="943" spans="14:31">
      <c r="N943" s="473"/>
      <c r="V943" s="254"/>
      <c r="W943" s="281"/>
      <c r="X943" s="207"/>
      <c r="Y943" s="207"/>
      <c r="Z943" s="207"/>
      <c r="AC943" s="207"/>
      <c r="AD943" s="207"/>
      <c r="AE943" s="207"/>
    </row>
    <row r="944" spans="14:31">
      <c r="N944" s="473"/>
      <c r="V944" s="254"/>
      <c r="W944" s="281"/>
      <c r="X944" s="207"/>
      <c r="Y944" s="207"/>
      <c r="Z944" s="207"/>
      <c r="AC944" s="207"/>
      <c r="AD944" s="207"/>
      <c r="AE944" s="207"/>
    </row>
    <row r="945" spans="14:31">
      <c r="N945" s="473"/>
      <c r="V945" s="254"/>
      <c r="W945" s="281"/>
      <c r="X945" s="207"/>
      <c r="Y945" s="207"/>
      <c r="Z945" s="207"/>
      <c r="AC945" s="207"/>
      <c r="AD945" s="207"/>
      <c r="AE945" s="207"/>
    </row>
    <row r="946" spans="14:31">
      <c r="N946" s="473"/>
      <c r="V946" s="254"/>
      <c r="W946" s="281"/>
      <c r="X946" s="207"/>
      <c r="Y946" s="207"/>
      <c r="Z946" s="207"/>
      <c r="AC946" s="207"/>
      <c r="AD946" s="207"/>
      <c r="AE946" s="207"/>
    </row>
    <row r="947" spans="14:31">
      <c r="N947" s="473"/>
      <c r="V947" s="254"/>
      <c r="W947" s="281"/>
      <c r="X947" s="207"/>
      <c r="Y947" s="207"/>
      <c r="Z947" s="207"/>
      <c r="AC947" s="207"/>
      <c r="AD947" s="207"/>
      <c r="AE947" s="207"/>
    </row>
    <row r="948" spans="14:31">
      <c r="N948" s="473"/>
      <c r="V948" s="254"/>
      <c r="W948" s="281"/>
      <c r="X948" s="207"/>
      <c r="Y948" s="207"/>
      <c r="Z948" s="207"/>
      <c r="AC948" s="207"/>
      <c r="AD948" s="207"/>
      <c r="AE948" s="207"/>
    </row>
    <row r="949" spans="14:31">
      <c r="N949" s="473"/>
      <c r="V949" s="254"/>
      <c r="W949" s="281"/>
      <c r="X949" s="207"/>
      <c r="Y949" s="207"/>
      <c r="Z949" s="207"/>
      <c r="AC949" s="207"/>
      <c r="AD949" s="207"/>
      <c r="AE949" s="207"/>
    </row>
    <row r="950" spans="14:31">
      <c r="N950" s="473"/>
      <c r="V950" s="254"/>
      <c r="W950" s="281"/>
      <c r="X950" s="207"/>
      <c r="Y950" s="207"/>
      <c r="Z950" s="207"/>
      <c r="AC950" s="207"/>
      <c r="AD950" s="207"/>
      <c r="AE950" s="207"/>
    </row>
    <row r="951" spans="14:31">
      <c r="N951" s="473"/>
      <c r="V951" s="254"/>
      <c r="W951" s="281"/>
      <c r="X951" s="207"/>
      <c r="Y951" s="207"/>
      <c r="Z951" s="207"/>
      <c r="AC951" s="207"/>
      <c r="AD951" s="207"/>
      <c r="AE951" s="207"/>
    </row>
    <row r="952" spans="14:31">
      <c r="N952" s="473"/>
      <c r="V952" s="254"/>
      <c r="W952" s="281"/>
      <c r="X952" s="207"/>
      <c r="Y952" s="207"/>
      <c r="Z952" s="207"/>
      <c r="AC952" s="207"/>
      <c r="AD952" s="207"/>
      <c r="AE952" s="207"/>
    </row>
    <row r="953" spans="14:31">
      <c r="N953" s="473"/>
      <c r="V953" s="254"/>
      <c r="W953" s="281"/>
      <c r="X953" s="207"/>
      <c r="Y953" s="207"/>
      <c r="Z953" s="207"/>
      <c r="AC953" s="207"/>
      <c r="AD953" s="207"/>
      <c r="AE953" s="207"/>
    </row>
    <row r="954" spans="14:31">
      <c r="N954" s="473"/>
      <c r="V954" s="254"/>
      <c r="W954" s="281"/>
      <c r="X954" s="207"/>
      <c r="Y954" s="207"/>
      <c r="Z954" s="207"/>
      <c r="AC954" s="207"/>
      <c r="AD954" s="207"/>
      <c r="AE954" s="207"/>
    </row>
    <row r="955" spans="14:31">
      <c r="N955" s="473"/>
      <c r="V955" s="254"/>
      <c r="W955" s="281"/>
      <c r="X955" s="207"/>
      <c r="Y955" s="207"/>
      <c r="Z955" s="207"/>
      <c r="AC955" s="207"/>
      <c r="AD955" s="207"/>
      <c r="AE955" s="207"/>
    </row>
    <row r="956" spans="14:31">
      <c r="N956" s="473"/>
      <c r="V956" s="254"/>
      <c r="W956" s="281"/>
      <c r="X956" s="207"/>
      <c r="Y956" s="207"/>
      <c r="Z956" s="207"/>
      <c r="AC956" s="207"/>
      <c r="AD956" s="207"/>
      <c r="AE956" s="207"/>
    </row>
    <row r="957" spans="14:31">
      <c r="N957" s="473"/>
      <c r="V957" s="254"/>
      <c r="W957" s="281"/>
      <c r="X957" s="207"/>
      <c r="Y957" s="207"/>
      <c r="Z957" s="207"/>
      <c r="AC957" s="207"/>
      <c r="AD957" s="207"/>
      <c r="AE957" s="207"/>
    </row>
    <row r="958" spans="14:31">
      <c r="N958" s="473"/>
      <c r="V958" s="254"/>
      <c r="W958" s="281"/>
      <c r="X958" s="207"/>
      <c r="Y958" s="207"/>
      <c r="Z958" s="207"/>
      <c r="AC958" s="207"/>
      <c r="AD958" s="207"/>
      <c r="AE958" s="207"/>
    </row>
    <row r="959" spans="14:31">
      <c r="N959" s="473"/>
      <c r="V959" s="254"/>
      <c r="W959" s="281"/>
      <c r="X959" s="207"/>
      <c r="Y959" s="207"/>
      <c r="Z959" s="207"/>
      <c r="AC959" s="207"/>
      <c r="AD959" s="207"/>
      <c r="AE959" s="207"/>
    </row>
    <row r="960" spans="14:31">
      <c r="N960" s="473"/>
      <c r="V960" s="254"/>
      <c r="W960" s="281"/>
      <c r="X960" s="207"/>
      <c r="Y960" s="207"/>
      <c r="Z960" s="207"/>
      <c r="AC960" s="207"/>
      <c r="AD960" s="207"/>
      <c r="AE960" s="207"/>
    </row>
    <row r="961" spans="14:31">
      <c r="N961" s="473"/>
      <c r="V961" s="254"/>
      <c r="W961" s="281"/>
      <c r="X961" s="207"/>
      <c r="Y961" s="207"/>
      <c r="Z961" s="207"/>
      <c r="AC961" s="207"/>
      <c r="AD961" s="207"/>
      <c r="AE961" s="207"/>
    </row>
    <row r="962" spans="14:31">
      <c r="N962" s="473"/>
      <c r="V962" s="254"/>
      <c r="W962" s="281"/>
      <c r="X962" s="207"/>
      <c r="Y962" s="207"/>
      <c r="Z962" s="207"/>
      <c r="AC962" s="207"/>
      <c r="AD962" s="207"/>
      <c r="AE962" s="207"/>
    </row>
    <row r="963" spans="14:31">
      <c r="N963" s="473"/>
      <c r="V963" s="254"/>
      <c r="W963" s="281"/>
      <c r="X963" s="207"/>
      <c r="Y963" s="207"/>
      <c r="Z963" s="207"/>
      <c r="AC963" s="207"/>
      <c r="AD963" s="207"/>
      <c r="AE963" s="207"/>
    </row>
    <row r="964" spans="14:31">
      <c r="N964" s="473"/>
      <c r="V964" s="254"/>
      <c r="W964" s="281"/>
      <c r="X964" s="207"/>
      <c r="Y964" s="207"/>
      <c r="Z964" s="207"/>
      <c r="AC964" s="207"/>
      <c r="AD964" s="207"/>
      <c r="AE964" s="207"/>
    </row>
    <row r="965" spans="14:31">
      <c r="N965" s="473"/>
      <c r="V965" s="254"/>
      <c r="W965" s="281"/>
      <c r="X965" s="207"/>
      <c r="Y965" s="207"/>
      <c r="Z965" s="207"/>
      <c r="AC965" s="207"/>
      <c r="AD965" s="207"/>
      <c r="AE965" s="207"/>
    </row>
    <row r="966" spans="14:31">
      <c r="N966" s="473"/>
      <c r="V966" s="254"/>
      <c r="W966" s="281"/>
      <c r="X966" s="207"/>
      <c r="Y966" s="207"/>
      <c r="Z966" s="207"/>
      <c r="AC966" s="207"/>
      <c r="AD966" s="207"/>
      <c r="AE966" s="207"/>
    </row>
    <row r="967" spans="14:31">
      <c r="N967" s="473"/>
      <c r="V967" s="254"/>
      <c r="W967" s="281"/>
      <c r="X967" s="207"/>
      <c r="Y967" s="207"/>
      <c r="Z967" s="207"/>
      <c r="AC967" s="207"/>
      <c r="AD967" s="207"/>
      <c r="AE967" s="207"/>
    </row>
    <row r="968" spans="14:31">
      <c r="N968" s="473"/>
      <c r="V968" s="254"/>
      <c r="W968" s="281"/>
      <c r="X968" s="207"/>
      <c r="Y968" s="207"/>
      <c r="Z968" s="207"/>
      <c r="AC968" s="207"/>
      <c r="AD968" s="207"/>
      <c r="AE968" s="207"/>
    </row>
    <row r="969" spans="14:31">
      <c r="N969" s="473"/>
      <c r="V969" s="254"/>
      <c r="W969" s="281"/>
      <c r="X969" s="207"/>
      <c r="Y969" s="207"/>
      <c r="Z969" s="207"/>
      <c r="AC969" s="207"/>
      <c r="AD969" s="207"/>
      <c r="AE969" s="207"/>
    </row>
    <row r="970" spans="14:31">
      <c r="N970" s="473"/>
      <c r="V970" s="254"/>
      <c r="W970" s="281"/>
      <c r="X970" s="207"/>
      <c r="Y970" s="207"/>
      <c r="Z970" s="207"/>
      <c r="AC970" s="207"/>
      <c r="AD970" s="207"/>
      <c r="AE970" s="207"/>
    </row>
    <row r="971" spans="14:31">
      <c r="N971" s="473"/>
      <c r="V971" s="254"/>
      <c r="W971" s="281"/>
      <c r="X971" s="207"/>
      <c r="Y971" s="207"/>
      <c r="Z971" s="207"/>
      <c r="AC971" s="207"/>
      <c r="AD971" s="207"/>
      <c r="AE971" s="207"/>
    </row>
    <row r="972" spans="14:31">
      <c r="N972" s="473"/>
      <c r="V972" s="254"/>
      <c r="W972" s="281"/>
      <c r="X972" s="207"/>
      <c r="Y972" s="207"/>
      <c r="Z972" s="207"/>
      <c r="AC972" s="207"/>
      <c r="AD972" s="207"/>
      <c r="AE972" s="207"/>
    </row>
    <row r="973" spans="14:31">
      <c r="N973" s="473"/>
      <c r="V973" s="254"/>
      <c r="W973" s="281"/>
      <c r="X973" s="207"/>
      <c r="Y973" s="207"/>
      <c r="Z973" s="207"/>
      <c r="AC973" s="207"/>
      <c r="AD973" s="207"/>
      <c r="AE973" s="207"/>
    </row>
    <row r="974" spans="14:31">
      <c r="N974" s="473"/>
      <c r="V974" s="254"/>
      <c r="W974" s="281"/>
      <c r="X974" s="207"/>
      <c r="Y974" s="207"/>
      <c r="Z974" s="207"/>
      <c r="AC974" s="207"/>
      <c r="AD974" s="207"/>
      <c r="AE974" s="207"/>
    </row>
    <row r="975" spans="14:31">
      <c r="N975" s="473"/>
      <c r="V975" s="254"/>
      <c r="W975" s="281"/>
      <c r="X975" s="207"/>
      <c r="Y975" s="207"/>
      <c r="Z975" s="207"/>
      <c r="AC975" s="207"/>
      <c r="AD975" s="207"/>
      <c r="AE975" s="207"/>
    </row>
    <row r="976" spans="14:31">
      <c r="N976" s="473"/>
      <c r="V976" s="254"/>
      <c r="W976" s="281"/>
      <c r="X976" s="207"/>
      <c r="Y976" s="207"/>
      <c r="Z976" s="207"/>
      <c r="AC976" s="207"/>
      <c r="AD976" s="207"/>
      <c r="AE976" s="207"/>
    </row>
    <row r="977" spans="14:31">
      <c r="N977" s="473"/>
      <c r="V977" s="254"/>
      <c r="W977" s="281"/>
      <c r="X977" s="207"/>
      <c r="Y977" s="207"/>
      <c r="Z977" s="207"/>
      <c r="AC977" s="207"/>
      <c r="AD977" s="207"/>
      <c r="AE977" s="207"/>
    </row>
    <row r="978" spans="14:31">
      <c r="N978" s="473"/>
      <c r="V978" s="254"/>
      <c r="W978" s="281"/>
      <c r="X978" s="207"/>
      <c r="Y978" s="207"/>
      <c r="Z978" s="207"/>
      <c r="AC978" s="207"/>
      <c r="AD978" s="207"/>
      <c r="AE978" s="207"/>
    </row>
    <row r="979" spans="14:31">
      <c r="N979" s="473"/>
      <c r="V979" s="254"/>
      <c r="W979" s="281"/>
      <c r="X979" s="207"/>
      <c r="Y979" s="207"/>
      <c r="Z979" s="207"/>
      <c r="AC979" s="207"/>
      <c r="AD979" s="207"/>
      <c r="AE979" s="207"/>
    </row>
    <row r="980" spans="14:31">
      <c r="N980" s="473"/>
      <c r="V980" s="254"/>
      <c r="W980" s="281"/>
      <c r="X980" s="207"/>
      <c r="Y980" s="207"/>
      <c r="Z980" s="207"/>
      <c r="AC980" s="207"/>
      <c r="AD980" s="207"/>
      <c r="AE980" s="207"/>
    </row>
    <row r="981" spans="14:31">
      <c r="N981" s="473"/>
      <c r="V981" s="254"/>
      <c r="W981" s="281"/>
      <c r="X981" s="207"/>
      <c r="Y981" s="207"/>
      <c r="Z981" s="207"/>
      <c r="AC981" s="207"/>
      <c r="AD981" s="207"/>
      <c r="AE981" s="207"/>
    </row>
    <row r="982" spans="14:31">
      <c r="N982" s="473"/>
      <c r="V982" s="254"/>
      <c r="W982" s="281"/>
      <c r="X982" s="207"/>
      <c r="Y982" s="207"/>
      <c r="Z982" s="207"/>
      <c r="AC982" s="207"/>
      <c r="AD982" s="207"/>
      <c r="AE982" s="207"/>
    </row>
    <row r="983" spans="14:31">
      <c r="N983" s="473"/>
      <c r="V983" s="254"/>
      <c r="W983" s="281"/>
      <c r="X983" s="207"/>
      <c r="Y983" s="207"/>
      <c r="Z983" s="207"/>
      <c r="AC983" s="207"/>
      <c r="AD983" s="207"/>
      <c r="AE983" s="207"/>
    </row>
    <row r="984" spans="14:31">
      <c r="N984" s="473"/>
      <c r="V984" s="254"/>
      <c r="W984" s="281"/>
      <c r="X984" s="207"/>
      <c r="Y984" s="207"/>
      <c r="Z984" s="207"/>
      <c r="AC984" s="207"/>
      <c r="AD984" s="207"/>
      <c r="AE984" s="207"/>
    </row>
    <row r="985" spans="14:31">
      <c r="N985" s="473"/>
      <c r="V985" s="254"/>
      <c r="W985" s="281"/>
      <c r="X985" s="207"/>
      <c r="Y985" s="207"/>
      <c r="Z985" s="207"/>
      <c r="AC985" s="207"/>
      <c r="AD985" s="207"/>
      <c r="AE985" s="207"/>
    </row>
    <row r="986" spans="14:31">
      <c r="N986" s="473"/>
      <c r="V986" s="254"/>
      <c r="W986" s="281"/>
      <c r="X986" s="207"/>
      <c r="Y986" s="207"/>
      <c r="Z986" s="207"/>
      <c r="AC986" s="207"/>
      <c r="AD986" s="207"/>
      <c r="AE986" s="207"/>
    </row>
    <row r="987" spans="14:31">
      <c r="N987" s="473"/>
      <c r="V987" s="254"/>
      <c r="W987" s="281"/>
      <c r="X987" s="207"/>
      <c r="Y987" s="207"/>
      <c r="Z987" s="207"/>
      <c r="AC987" s="207"/>
      <c r="AD987" s="207"/>
      <c r="AE987" s="207"/>
    </row>
    <row r="988" spans="14:31">
      <c r="N988" s="473"/>
      <c r="V988" s="254"/>
      <c r="W988" s="281"/>
      <c r="X988" s="207"/>
      <c r="Y988" s="207"/>
      <c r="Z988" s="207"/>
      <c r="AC988" s="207"/>
      <c r="AD988" s="207"/>
      <c r="AE988" s="207"/>
    </row>
    <row r="989" spans="14:31">
      <c r="N989" s="473"/>
      <c r="V989" s="254"/>
      <c r="W989" s="281"/>
      <c r="X989" s="207"/>
      <c r="Y989" s="207"/>
      <c r="Z989" s="207"/>
      <c r="AC989" s="207"/>
      <c r="AD989" s="207"/>
      <c r="AE989" s="207"/>
    </row>
    <row r="990" spans="14:31">
      <c r="N990" s="473"/>
      <c r="V990" s="254"/>
      <c r="W990" s="281"/>
      <c r="X990" s="207"/>
      <c r="Y990" s="207"/>
      <c r="Z990" s="207"/>
      <c r="AC990" s="207"/>
      <c r="AD990" s="207"/>
      <c r="AE990" s="207"/>
    </row>
    <row r="991" spans="14:31">
      <c r="N991" s="473"/>
      <c r="V991" s="254"/>
      <c r="W991" s="281"/>
      <c r="X991" s="207"/>
      <c r="Y991" s="207"/>
      <c r="Z991" s="207"/>
      <c r="AC991" s="207"/>
      <c r="AD991" s="207"/>
      <c r="AE991" s="207"/>
    </row>
    <row r="992" spans="14:31">
      <c r="N992" s="473"/>
      <c r="V992" s="254"/>
      <c r="W992" s="281"/>
      <c r="X992" s="207"/>
      <c r="Y992" s="207"/>
      <c r="Z992" s="207"/>
      <c r="AC992" s="207"/>
      <c r="AD992" s="207"/>
      <c r="AE992" s="207"/>
    </row>
    <row r="993" spans="14:31">
      <c r="N993" s="473"/>
      <c r="V993" s="254"/>
      <c r="W993" s="281"/>
      <c r="X993" s="207"/>
      <c r="Y993" s="207"/>
      <c r="Z993" s="207"/>
      <c r="AC993" s="207"/>
      <c r="AD993" s="207"/>
      <c r="AE993" s="207"/>
    </row>
    <row r="994" spans="14:31">
      <c r="N994" s="473"/>
      <c r="V994" s="254"/>
      <c r="W994" s="281"/>
      <c r="X994" s="207"/>
      <c r="Y994" s="207"/>
      <c r="Z994" s="207"/>
      <c r="AC994" s="207"/>
      <c r="AD994" s="207"/>
      <c r="AE994" s="207"/>
    </row>
    <row r="995" spans="14:31">
      <c r="N995" s="473"/>
      <c r="V995" s="254"/>
      <c r="W995" s="281"/>
      <c r="X995" s="207"/>
      <c r="Y995" s="207"/>
      <c r="Z995" s="207"/>
      <c r="AC995" s="207"/>
      <c r="AD995" s="207"/>
      <c r="AE995" s="207"/>
    </row>
    <row r="996" spans="14:31">
      <c r="N996" s="473"/>
      <c r="V996" s="254"/>
      <c r="W996" s="281"/>
      <c r="X996" s="207"/>
      <c r="Y996" s="207"/>
      <c r="Z996" s="207"/>
      <c r="AC996" s="207"/>
      <c r="AD996" s="207"/>
      <c r="AE996" s="207"/>
    </row>
    <row r="997" spans="14:31">
      <c r="N997" s="473"/>
      <c r="V997" s="254"/>
      <c r="W997" s="281"/>
      <c r="X997" s="207"/>
      <c r="Y997" s="207"/>
      <c r="Z997" s="207"/>
      <c r="AC997" s="207"/>
      <c r="AD997" s="207"/>
      <c r="AE997" s="207"/>
    </row>
    <row r="998" spans="14:31">
      <c r="N998" s="473"/>
      <c r="V998" s="254"/>
      <c r="W998" s="281"/>
      <c r="X998" s="207"/>
      <c r="Y998" s="207"/>
      <c r="Z998" s="207"/>
      <c r="AC998" s="207"/>
      <c r="AD998" s="207"/>
      <c r="AE998" s="207"/>
    </row>
    <row r="999" spans="14:31">
      <c r="N999" s="473"/>
      <c r="V999" s="254"/>
      <c r="W999" s="281"/>
      <c r="X999" s="207"/>
      <c r="Y999" s="207"/>
      <c r="Z999" s="207"/>
      <c r="AC999" s="207"/>
      <c r="AD999" s="207"/>
      <c r="AE999" s="207"/>
    </row>
    <row r="1000" spans="14:31">
      <c r="N1000" s="473"/>
      <c r="V1000" s="254"/>
      <c r="W1000" s="281"/>
      <c r="X1000" s="207"/>
      <c r="Y1000" s="207"/>
      <c r="Z1000" s="207"/>
      <c r="AC1000" s="207"/>
      <c r="AD1000" s="207"/>
      <c r="AE1000" s="207"/>
    </row>
    <row r="1001" spans="14:31">
      <c r="N1001" s="473"/>
      <c r="V1001" s="254"/>
      <c r="W1001" s="281"/>
      <c r="X1001" s="207"/>
      <c r="Y1001" s="207"/>
      <c r="Z1001" s="207"/>
      <c r="AC1001" s="207"/>
      <c r="AD1001" s="207"/>
      <c r="AE1001" s="207"/>
    </row>
    <row r="1002" spans="14:31">
      <c r="N1002" s="473"/>
      <c r="V1002" s="254"/>
      <c r="W1002" s="281"/>
      <c r="X1002" s="207"/>
      <c r="Y1002" s="207"/>
      <c r="Z1002" s="207"/>
      <c r="AC1002" s="207"/>
      <c r="AD1002" s="207"/>
      <c r="AE1002" s="207"/>
    </row>
    <row r="1003" spans="14:31">
      <c r="N1003" s="473"/>
      <c r="V1003" s="254"/>
      <c r="W1003" s="281"/>
      <c r="X1003" s="207"/>
      <c r="Y1003" s="207"/>
      <c r="Z1003" s="207"/>
      <c r="AC1003" s="207"/>
      <c r="AD1003" s="207"/>
      <c r="AE1003" s="207"/>
    </row>
    <row r="1004" spans="14:31">
      <c r="N1004" s="473"/>
      <c r="V1004" s="254"/>
      <c r="W1004" s="281"/>
      <c r="X1004" s="207"/>
      <c r="Y1004" s="207"/>
      <c r="Z1004" s="207"/>
      <c r="AC1004" s="207"/>
      <c r="AD1004" s="207"/>
      <c r="AE1004" s="207"/>
    </row>
    <row r="1005" spans="14:31">
      <c r="N1005" s="473"/>
      <c r="V1005" s="254"/>
      <c r="W1005" s="281"/>
      <c r="X1005" s="207"/>
      <c r="Y1005" s="207"/>
      <c r="Z1005" s="207"/>
      <c r="AC1005" s="207"/>
      <c r="AD1005" s="207"/>
      <c r="AE1005" s="207"/>
    </row>
    <row r="1006" spans="14:31">
      <c r="N1006" s="473"/>
      <c r="V1006" s="254"/>
      <c r="W1006" s="281"/>
      <c r="X1006" s="207"/>
      <c r="Y1006" s="207"/>
      <c r="Z1006" s="207"/>
      <c r="AC1006" s="207"/>
      <c r="AD1006" s="207"/>
      <c r="AE1006" s="207"/>
    </row>
    <row r="1007" spans="14:31">
      <c r="N1007" s="473"/>
      <c r="V1007" s="254"/>
      <c r="W1007" s="281"/>
      <c r="X1007" s="207"/>
      <c r="Y1007" s="207"/>
      <c r="Z1007" s="207"/>
      <c r="AC1007" s="207"/>
      <c r="AD1007" s="207"/>
      <c r="AE1007" s="207"/>
    </row>
    <row r="1008" spans="14:31">
      <c r="N1008" s="473"/>
      <c r="V1008" s="254"/>
      <c r="W1008" s="281"/>
      <c r="X1008" s="207"/>
      <c r="Y1008" s="207"/>
      <c r="Z1008" s="207"/>
      <c r="AC1008" s="207"/>
      <c r="AD1008" s="207"/>
      <c r="AE1008" s="207"/>
    </row>
    <row r="1009" spans="14:31">
      <c r="N1009" s="473"/>
      <c r="V1009" s="254"/>
      <c r="W1009" s="281"/>
      <c r="X1009" s="207"/>
      <c r="Y1009" s="207"/>
      <c r="Z1009" s="207"/>
      <c r="AC1009" s="207"/>
      <c r="AD1009" s="207"/>
      <c r="AE1009" s="207"/>
    </row>
    <row r="1010" spans="14:31">
      <c r="N1010" s="473"/>
      <c r="V1010" s="254"/>
      <c r="W1010" s="281"/>
      <c r="X1010" s="207"/>
      <c r="Y1010" s="207"/>
      <c r="Z1010" s="207"/>
      <c r="AC1010" s="207"/>
      <c r="AD1010" s="207"/>
      <c r="AE1010" s="207"/>
    </row>
    <row r="1011" spans="14:31">
      <c r="N1011" s="473"/>
      <c r="V1011" s="254"/>
      <c r="W1011" s="281"/>
      <c r="X1011" s="207"/>
      <c r="Y1011" s="207"/>
      <c r="Z1011" s="207"/>
      <c r="AC1011" s="207"/>
      <c r="AD1011" s="207"/>
      <c r="AE1011" s="207"/>
    </row>
    <row r="1012" spans="14:31">
      <c r="N1012" s="473"/>
      <c r="V1012" s="254"/>
      <c r="W1012" s="281"/>
      <c r="X1012" s="207"/>
      <c r="Y1012" s="207"/>
      <c r="Z1012" s="207"/>
      <c r="AC1012" s="207"/>
      <c r="AD1012" s="207"/>
      <c r="AE1012" s="207"/>
    </row>
    <row r="1013" spans="14:31">
      <c r="N1013" s="473"/>
      <c r="V1013" s="254"/>
      <c r="W1013" s="281"/>
      <c r="X1013" s="207"/>
      <c r="Y1013" s="207"/>
      <c r="Z1013" s="207"/>
      <c r="AC1013" s="207"/>
      <c r="AD1013" s="207"/>
      <c r="AE1013" s="207"/>
    </row>
    <row r="1014" spans="14:31">
      <c r="N1014" s="473"/>
      <c r="V1014" s="254"/>
      <c r="W1014" s="281"/>
      <c r="X1014" s="207"/>
      <c r="Y1014" s="207"/>
      <c r="Z1014" s="207"/>
      <c r="AC1014" s="207"/>
      <c r="AD1014" s="207"/>
      <c r="AE1014" s="207"/>
    </row>
    <row r="1015" spans="14:31">
      <c r="N1015" s="473"/>
      <c r="V1015" s="254"/>
      <c r="W1015" s="281"/>
      <c r="X1015" s="207"/>
      <c r="Y1015" s="207"/>
      <c r="Z1015" s="207"/>
      <c r="AC1015" s="207"/>
      <c r="AD1015" s="207"/>
      <c r="AE1015" s="207"/>
    </row>
    <row r="1016" spans="14:31">
      <c r="N1016" s="473"/>
      <c r="V1016" s="254"/>
      <c r="W1016" s="281"/>
      <c r="X1016" s="207"/>
      <c r="Y1016" s="207"/>
      <c r="Z1016" s="207"/>
      <c r="AC1016" s="207"/>
      <c r="AD1016" s="207"/>
      <c r="AE1016" s="207"/>
    </row>
    <row r="1017" spans="14:31">
      <c r="N1017" s="473"/>
      <c r="V1017" s="254"/>
      <c r="W1017" s="281"/>
      <c r="X1017" s="207"/>
      <c r="Y1017" s="207"/>
      <c r="Z1017" s="207"/>
      <c r="AC1017" s="207"/>
      <c r="AD1017" s="207"/>
      <c r="AE1017" s="207"/>
    </row>
    <row r="1018" spans="14:31">
      <c r="N1018" s="473"/>
      <c r="V1018" s="254"/>
      <c r="W1018" s="281"/>
      <c r="X1018" s="207"/>
      <c r="Y1018" s="207"/>
      <c r="Z1018" s="207"/>
      <c r="AC1018" s="207"/>
      <c r="AD1018" s="207"/>
      <c r="AE1018" s="207"/>
    </row>
    <row r="1019" spans="14:31">
      <c r="N1019" s="473"/>
      <c r="V1019" s="254"/>
      <c r="W1019" s="281"/>
      <c r="X1019" s="207"/>
      <c r="Y1019" s="207"/>
      <c r="Z1019" s="207"/>
      <c r="AC1019" s="207"/>
      <c r="AD1019" s="207"/>
      <c r="AE1019" s="207"/>
    </row>
    <row r="1020" spans="14:31">
      <c r="N1020" s="473"/>
      <c r="V1020" s="254"/>
      <c r="W1020" s="281"/>
      <c r="X1020" s="207"/>
      <c r="Y1020" s="207"/>
      <c r="Z1020" s="207"/>
      <c r="AC1020" s="207"/>
      <c r="AD1020" s="207"/>
      <c r="AE1020" s="207"/>
    </row>
    <row r="1021" spans="14:31">
      <c r="N1021" s="473"/>
      <c r="V1021" s="254"/>
      <c r="W1021" s="281"/>
      <c r="X1021" s="207"/>
      <c r="Y1021" s="207"/>
      <c r="Z1021" s="207"/>
      <c r="AC1021" s="207"/>
      <c r="AD1021" s="207"/>
      <c r="AE1021" s="207"/>
    </row>
    <row r="1022" spans="14:31">
      <c r="N1022" s="473"/>
      <c r="V1022" s="254"/>
      <c r="W1022" s="281"/>
      <c r="X1022" s="207"/>
      <c r="Y1022" s="207"/>
      <c r="Z1022" s="207"/>
      <c r="AC1022" s="207"/>
      <c r="AD1022" s="207"/>
      <c r="AE1022" s="207"/>
    </row>
    <row r="1023" spans="14:31">
      <c r="N1023" s="473"/>
      <c r="V1023" s="254"/>
      <c r="W1023" s="281"/>
      <c r="X1023" s="207"/>
      <c r="Y1023" s="207"/>
      <c r="Z1023" s="207"/>
      <c r="AC1023" s="207"/>
      <c r="AD1023" s="207"/>
      <c r="AE1023" s="207"/>
    </row>
    <row r="1024" spans="14:31">
      <c r="N1024" s="473"/>
      <c r="V1024" s="254"/>
      <c r="W1024" s="281"/>
      <c r="X1024" s="207"/>
      <c r="Y1024" s="207"/>
      <c r="Z1024" s="207"/>
      <c r="AC1024" s="207"/>
      <c r="AD1024" s="207"/>
      <c r="AE1024" s="207"/>
    </row>
    <row r="1025" spans="14:31">
      <c r="N1025" s="473"/>
      <c r="V1025" s="254"/>
      <c r="W1025" s="281"/>
      <c r="X1025" s="207"/>
      <c r="Y1025" s="207"/>
      <c r="Z1025" s="207"/>
      <c r="AC1025" s="207"/>
      <c r="AD1025" s="207"/>
      <c r="AE1025" s="207"/>
    </row>
    <row r="1026" spans="14:31">
      <c r="N1026" s="473"/>
      <c r="V1026" s="254"/>
      <c r="W1026" s="281"/>
      <c r="X1026" s="207"/>
      <c r="Y1026" s="207"/>
      <c r="Z1026" s="207"/>
      <c r="AC1026" s="207"/>
      <c r="AD1026" s="207"/>
      <c r="AE1026" s="207"/>
    </row>
    <row r="1027" spans="14:31">
      <c r="N1027" s="473"/>
      <c r="V1027" s="254"/>
      <c r="W1027" s="281"/>
      <c r="X1027" s="207"/>
      <c r="Y1027" s="207"/>
      <c r="Z1027" s="207"/>
      <c r="AC1027" s="207"/>
      <c r="AD1027" s="207"/>
      <c r="AE1027" s="207"/>
    </row>
    <row r="1028" spans="14:31">
      <c r="N1028" s="473"/>
      <c r="V1028" s="254"/>
      <c r="W1028" s="281"/>
      <c r="X1028" s="207"/>
      <c r="Y1028" s="207"/>
      <c r="Z1028" s="207"/>
      <c r="AC1028" s="207"/>
      <c r="AD1028" s="207"/>
      <c r="AE1028" s="207"/>
    </row>
    <row r="1029" spans="14:31">
      <c r="N1029" s="473"/>
      <c r="V1029" s="254"/>
      <c r="W1029" s="281"/>
      <c r="X1029" s="207"/>
      <c r="Y1029" s="207"/>
      <c r="Z1029" s="207"/>
      <c r="AC1029" s="207"/>
      <c r="AD1029" s="207"/>
      <c r="AE1029" s="207"/>
    </row>
    <row r="1030" spans="14:31">
      <c r="N1030" s="473"/>
      <c r="V1030" s="254"/>
      <c r="W1030" s="281"/>
      <c r="X1030" s="207"/>
      <c r="Y1030" s="207"/>
      <c r="Z1030" s="207"/>
      <c r="AC1030" s="207"/>
      <c r="AD1030" s="207"/>
      <c r="AE1030" s="207"/>
    </row>
    <row r="1031" spans="14:31">
      <c r="N1031" s="473"/>
      <c r="V1031" s="254"/>
      <c r="W1031" s="281"/>
      <c r="X1031" s="207"/>
      <c r="Y1031" s="207"/>
      <c r="Z1031" s="207"/>
      <c r="AC1031" s="207"/>
      <c r="AD1031" s="207"/>
      <c r="AE1031" s="207"/>
    </row>
    <row r="1032" spans="14:31">
      <c r="N1032" s="473"/>
      <c r="V1032" s="254"/>
      <c r="W1032" s="281"/>
      <c r="X1032" s="207"/>
      <c r="Y1032" s="207"/>
      <c r="Z1032" s="207"/>
      <c r="AC1032" s="207"/>
      <c r="AD1032" s="207"/>
      <c r="AE1032" s="207"/>
    </row>
    <row r="1033" spans="14:31">
      <c r="N1033" s="473"/>
      <c r="V1033" s="254"/>
      <c r="W1033" s="281"/>
      <c r="X1033" s="207"/>
      <c r="Y1033" s="207"/>
      <c r="Z1033" s="207"/>
      <c r="AC1033" s="207"/>
      <c r="AD1033" s="207"/>
      <c r="AE1033" s="207"/>
    </row>
    <row r="1034" spans="14:31">
      <c r="N1034" s="473"/>
      <c r="V1034" s="254"/>
      <c r="W1034" s="281"/>
      <c r="X1034" s="207"/>
      <c r="Y1034" s="207"/>
      <c r="Z1034" s="207"/>
      <c r="AC1034" s="207"/>
      <c r="AD1034" s="207"/>
      <c r="AE1034" s="207"/>
    </row>
    <row r="1035" spans="14:31">
      <c r="N1035" s="473"/>
      <c r="V1035" s="254"/>
      <c r="W1035" s="281"/>
      <c r="X1035" s="207"/>
      <c r="Y1035" s="207"/>
      <c r="Z1035" s="207"/>
      <c r="AC1035" s="207"/>
      <c r="AD1035" s="207"/>
      <c r="AE1035" s="207"/>
    </row>
    <row r="1036" spans="14:31">
      <c r="N1036" s="473"/>
      <c r="V1036" s="254"/>
      <c r="W1036" s="281"/>
      <c r="X1036" s="207"/>
      <c r="Y1036" s="207"/>
      <c r="Z1036" s="207"/>
      <c r="AC1036" s="207"/>
      <c r="AD1036" s="207"/>
      <c r="AE1036" s="207"/>
    </row>
    <row r="1037" spans="14:31">
      <c r="N1037" s="473"/>
      <c r="V1037" s="254"/>
      <c r="W1037" s="281"/>
      <c r="X1037" s="207"/>
      <c r="Y1037" s="207"/>
      <c r="Z1037" s="207"/>
      <c r="AC1037" s="207"/>
      <c r="AD1037" s="207"/>
      <c r="AE1037" s="207"/>
    </row>
    <row r="1038" spans="14:31">
      <c r="N1038" s="473"/>
      <c r="V1038" s="254"/>
      <c r="W1038" s="281"/>
      <c r="X1038" s="207"/>
      <c r="Y1038" s="207"/>
      <c r="Z1038" s="207"/>
      <c r="AC1038" s="207"/>
      <c r="AD1038" s="207"/>
      <c r="AE1038" s="207"/>
    </row>
    <row r="1039" spans="14:31">
      <c r="N1039" s="473"/>
      <c r="V1039" s="254"/>
      <c r="W1039" s="281"/>
      <c r="X1039" s="207"/>
      <c r="Y1039" s="207"/>
      <c r="Z1039" s="207"/>
      <c r="AC1039" s="207"/>
      <c r="AD1039" s="207"/>
      <c r="AE1039" s="207"/>
    </row>
    <row r="1040" spans="14:31">
      <c r="N1040" s="473"/>
      <c r="V1040" s="254"/>
      <c r="W1040" s="281"/>
      <c r="X1040" s="207"/>
      <c r="Y1040" s="207"/>
      <c r="Z1040" s="207"/>
      <c r="AC1040" s="207"/>
      <c r="AD1040" s="207"/>
      <c r="AE1040" s="207"/>
    </row>
    <row r="1041" spans="14:31">
      <c r="N1041" s="473"/>
      <c r="V1041" s="254"/>
      <c r="W1041" s="281"/>
      <c r="X1041" s="207"/>
      <c r="Y1041" s="207"/>
      <c r="Z1041" s="207"/>
      <c r="AC1041" s="207"/>
      <c r="AD1041" s="207"/>
      <c r="AE1041" s="207"/>
    </row>
    <row r="1042" spans="14:31">
      <c r="N1042" s="473"/>
      <c r="V1042" s="254"/>
      <c r="W1042" s="281"/>
      <c r="X1042" s="207"/>
      <c r="Y1042" s="207"/>
      <c r="Z1042" s="207"/>
      <c r="AC1042" s="207"/>
      <c r="AD1042" s="207"/>
      <c r="AE1042" s="207"/>
    </row>
    <row r="1043" spans="14:31">
      <c r="N1043" s="473"/>
      <c r="V1043" s="254"/>
      <c r="W1043" s="281"/>
      <c r="X1043" s="207"/>
      <c r="Y1043" s="207"/>
      <c r="Z1043" s="207"/>
      <c r="AC1043" s="207"/>
      <c r="AD1043" s="207"/>
      <c r="AE1043" s="207"/>
    </row>
    <row r="1044" spans="14:31">
      <c r="N1044" s="473"/>
      <c r="V1044" s="254"/>
      <c r="W1044" s="281"/>
      <c r="X1044" s="207"/>
      <c r="Y1044" s="207"/>
      <c r="Z1044" s="207"/>
      <c r="AC1044" s="207"/>
      <c r="AD1044" s="207"/>
      <c r="AE1044" s="207"/>
    </row>
    <row r="1045" spans="14:31">
      <c r="N1045" s="473"/>
      <c r="V1045" s="254"/>
      <c r="W1045" s="281"/>
      <c r="X1045" s="207"/>
      <c r="Y1045" s="207"/>
      <c r="Z1045" s="207"/>
      <c r="AC1045" s="207"/>
      <c r="AD1045" s="207"/>
      <c r="AE1045" s="207"/>
    </row>
    <row r="1046" spans="14:31">
      <c r="N1046" s="473"/>
      <c r="V1046" s="254"/>
      <c r="W1046" s="281"/>
      <c r="X1046" s="207"/>
      <c r="Y1046" s="207"/>
      <c r="Z1046" s="207"/>
      <c r="AC1046" s="207"/>
      <c r="AD1046" s="207"/>
      <c r="AE1046" s="207"/>
    </row>
    <row r="1047" spans="14:31">
      <c r="N1047" s="473"/>
      <c r="V1047" s="254"/>
      <c r="W1047" s="281"/>
      <c r="X1047" s="207"/>
      <c r="Y1047" s="207"/>
      <c r="Z1047" s="207"/>
      <c r="AC1047" s="207"/>
      <c r="AD1047" s="207"/>
      <c r="AE1047" s="207"/>
    </row>
    <row r="1048" spans="14:31">
      <c r="N1048" s="473"/>
      <c r="V1048" s="254"/>
      <c r="W1048" s="281"/>
      <c r="X1048" s="207"/>
      <c r="Y1048" s="207"/>
      <c r="Z1048" s="207"/>
      <c r="AC1048" s="207"/>
      <c r="AD1048" s="207"/>
      <c r="AE1048" s="207"/>
    </row>
    <row r="1049" spans="14:31">
      <c r="N1049" s="473"/>
      <c r="V1049" s="254"/>
      <c r="W1049" s="281"/>
      <c r="X1049" s="207"/>
      <c r="Y1049" s="207"/>
      <c r="Z1049" s="207"/>
      <c r="AC1049" s="207"/>
      <c r="AD1049" s="207"/>
      <c r="AE1049" s="207"/>
    </row>
    <row r="1050" spans="14:31">
      <c r="N1050" s="473"/>
      <c r="V1050" s="254"/>
      <c r="W1050" s="281"/>
      <c r="X1050" s="207"/>
      <c r="Y1050" s="207"/>
      <c r="Z1050" s="207"/>
      <c r="AC1050" s="207"/>
      <c r="AD1050" s="207"/>
      <c r="AE1050" s="207"/>
    </row>
    <row r="1051" spans="14:31">
      <c r="N1051" s="473"/>
      <c r="V1051" s="254"/>
      <c r="W1051" s="281"/>
      <c r="X1051" s="207"/>
      <c r="Y1051" s="207"/>
      <c r="Z1051" s="207"/>
      <c r="AC1051" s="207"/>
      <c r="AD1051" s="207"/>
      <c r="AE1051" s="207"/>
    </row>
    <row r="1052" spans="14:31">
      <c r="N1052" s="473"/>
      <c r="V1052" s="254"/>
      <c r="W1052" s="281"/>
      <c r="X1052" s="207"/>
      <c r="Y1052" s="207"/>
      <c r="Z1052" s="207"/>
      <c r="AC1052" s="207"/>
      <c r="AD1052" s="207"/>
      <c r="AE1052" s="207"/>
    </row>
    <row r="1053" spans="14:31">
      <c r="N1053" s="473"/>
      <c r="V1053" s="254"/>
      <c r="W1053" s="281"/>
      <c r="X1053" s="207"/>
      <c r="Y1053" s="207"/>
      <c r="Z1053" s="207"/>
      <c r="AC1053" s="207"/>
      <c r="AD1053" s="207"/>
      <c r="AE1053" s="207"/>
    </row>
    <row r="1054" spans="14:31">
      <c r="N1054" s="473"/>
      <c r="V1054" s="254"/>
      <c r="W1054" s="281"/>
      <c r="X1054" s="207"/>
      <c r="Y1054" s="207"/>
      <c r="Z1054" s="207"/>
      <c r="AC1054" s="207"/>
      <c r="AD1054" s="207"/>
      <c r="AE1054" s="207"/>
    </row>
    <row r="1055" spans="14:31">
      <c r="N1055" s="473"/>
      <c r="V1055" s="254"/>
      <c r="W1055" s="281"/>
      <c r="X1055" s="207"/>
      <c r="Y1055" s="207"/>
      <c r="Z1055" s="207"/>
      <c r="AC1055" s="207"/>
      <c r="AD1055" s="207"/>
      <c r="AE1055" s="207"/>
    </row>
    <row r="1056" spans="14:31">
      <c r="N1056" s="473"/>
      <c r="V1056" s="254"/>
      <c r="W1056" s="281"/>
      <c r="X1056" s="207"/>
      <c r="Y1056" s="207"/>
      <c r="Z1056" s="207"/>
      <c r="AC1056" s="207"/>
      <c r="AD1056" s="207"/>
      <c r="AE1056" s="207"/>
    </row>
    <row r="1057" spans="14:31">
      <c r="N1057" s="473"/>
      <c r="V1057" s="254"/>
      <c r="W1057" s="281"/>
      <c r="X1057" s="207"/>
      <c r="Y1057" s="207"/>
      <c r="Z1057" s="207"/>
      <c r="AC1057" s="207"/>
      <c r="AD1057" s="207"/>
      <c r="AE1057" s="207"/>
    </row>
    <row r="1058" spans="14:31">
      <c r="N1058" s="473"/>
      <c r="V1058" s="254"/>
      <c r="W1058" s="281"/>
      <c r="X1058" s="207"/>
      <c r="Y1058" s="207"/>
      <c r="Z1058" s="207"/>
      <c r="AC1058" s="207"/>
      <c r="AD1058" s="207"/>
      <c r="AE1058" s="207"/>
    </row>
    <row r="1059" spans="14:31">
      <c r="N1059" s="473"/>
      <c r="V1059" s="254"/>
      <c r="W1059" s="281"/>
      <c r="X1059" s="207"/>
      <c r="Y1059" s="207"/>
      <c r="Z1059" s="207"/>
      <c r="AC1059" s="207"/>
      <c r="AD1059" s="207"/>
      <c r="AE1059" s="207"/>
    </row>
    <row r="1060" spans="14:31">
      <c r="N1060" s="473"/>
      <c r="V1060" s="254"/>
      <c r="W1060" s="281"/>
      <c r="X1060" s="207"/>
      <c r="Y1060" s="207"/>
      <c r="Z1060" s="207"/>
      <c r="AC1060" s="207"/>
      <c r="AD1060" s="207"/>
      <c r="AE1060" s="207"/>
    </row>
    <row r="1061" spans="14:31">
      <c r="N1061" s="473"/>
      <c r="V1061" s="254"/>
      <c r="W1061" s="281"/>
      <c r="X1061" s="207"/>
      <c r="Y1061" s="207"/>
      <c r="Z1061" s="207"/>
      <c r="AC1061" s="207"/>
      <c r="AD1061" s="207"/>
      <c r="AE1061" s="207"/>
    </row>
    <row r="1062" spans="14:31">
      <c r="N1062" s="473"/>
      <c r="V1062" s="254"/>
      <c r="W1062" s="281"/>
      <c r="X1062" s="207"/>
      <c r="Y1062" s="207"/>
      <c r="Z1062" s="207"/>
      <c r="AC1062" s="207"/>
      <c r="AD1062" s="207"/>
      <c r="AE1062" s="207"/>
    </row>
    <row r="1063" spans="14:31">
      <c r="N1063" s="473"/>
      <c r="V1063" s="254"/>
      <c r="W1063" s="281"/>
      <c r="X1063" s="207"/>
      <c r="Y1063" s="207"/>
      <c r="Z1063" s="207"/>
      <c r="AC1063" s="207"/>
      <c r="AD1063" s="207"/>
      <c r="AE1063" s="207"/>
    </row>
    <row r="1064" spans="14:31">
      <c r="N1064" s="473"/>
      <c r="V1064" s="254"/>
      <c r="W1064" s="281"/>
      <c r="X1064" s="207"/>
      <c r="Y1064" s="207"/>
      <c r="Z1064" s="207"/>
      <c r="AC1064" s="207"/>
      <c r="AD1064" s="207"/>
      <c r="AE1064" s="207"/>
    </row>
    <row r="1065" spans="14:31">
      <c r="N1065" s="473"/>
      <c r="V1065" s="254"/>
      <c r="W1065" s="281"/>
      <c r="X1065" s="207"/>
      <c r="Y1065" s="207"/>
      <c r="Z1065" s="207"/>
      <c r="AC1065" s="207"/>
      <c r="AD1065" s="207"/>
      <c r="AE1065" s="207"/>
    </row>
    <row r="1066" spans="14:31">
      <c r="N1066" s="473"/>
      <c r="V1066" s="254"/>
      <c r="W1066" s="281"/>
      <c r="X1066" s="207"/>
      <c r="Y1066" s="207"/>
      <c r="Z1066" s="207"/>
      <c r="AC1066" s="207"/>
      <c r="AD1066" s="207"/>
      <c r="AE1066" s="207"/>
    </row>
    <row r="1067" spans="14:31">
      <c r="N1067" s="473"/>
      <c r="V1067" s="254"/>
      <c r="W1067" s="281"/>
      <c r="X1067" s="207"/>
      <c r="Y1067" s="207"/>
      <c r="Z1067" s="207"/>
      <c r="AC1067" s="207"/>
      <c r="AD1067" s="207"/>
      <c r="AE1067" s="207"/>
    </row>
    <row r="1068" spans="14:31">
      <c r="N1068" s="473"/>
      <c r="V1068" s="254"/>
      <c r="W1068" s="281"/>
      <c r="X1068" s="207"/>
      <c r="Y1068" s="207"/>
      <c r="Z1068" s="207"/>
      <c r="AC1068" s="207"/>
      <c r="AD1068" s="207"/>
      <c r="AE1068" s="207"/>
    </row>
    <row r="1069" spans="14:31">
      <c r="N1069" s="473"/>
      <c r="V1069" s="254"/>
      <c r="W1069" s="281"/>
      <c r="X1069" s="207"/>
      <c r="Y1069" s="207"/>
      <c r="Z1069" s="207"/>
      <c r="AC1069" s="207"/>
      <c r="AD1069" s="207"/>
      <c r="AE1069" s="207"/>
    </row>
    <row r="1070" spans="14:31">
      <c r="N1070" s="473"/>
      <c r="V1070" s="254"/>
      <c r="W1070" s="281"/>
      <c r="X1070" s="207"/>
      <c r="Y1070" s="207"/>
      <c r="Z1070" s="207"/>
      <c r="AC1070" s="207"/>
      <c r="AD1070" s="207"/>
      <c r="AE1070" s="207"/>
    </row>
    <row r="1071" spans="14:31">
      <c r="N1071" s="473"/>
      <c r="V1071" s="254"/>
      <c r="W1071" s="281"/>
      <c r="X1071" s="207"/>
      <c r="Y1071" s="207"/>
      <c r="Z1071" s="207"/>
      <c r="AC1071" s="207"/>
      <c r="AD1071" s="207"/>
      <c r="AE1071" s="207"/>
    </row>
    <row r="1072" spans="14:31">
      <c r="N1072" s="473"/>
      <c r="V1072" s="254"/>
      <c r="W1072" s="281"/>
      <c r="X1072" s="207"/>
      <c r="Y1072" s="207"/>
      <c r="Z1072" s="207"/>
      <c r="AC1072" s="207"/>
      <c r="AD1072" s="207"/>
      <c r="AE1072" s="207"/>
    </row>
    <row r="1073" spans="14:31">
      <c r="N1073" s="473"/>
      <c r="V1073" s="254"/>
      <c r="W1073" s="281"/>
      <c r="X1073" s="207"/>
      <c r="Y1073" s="207"/>
      <c r="Z1073" s="207"/>
      <c r="AC1073" s="207"/>
      <c r="AD1073" s="207"/>
      <c r="AE1073" s="207"/>
    </row>
    <row r="1074" spans="14:31">
      <c r="N1074" s="473"/>
      <c r="V1074" s="254"/>
      <c r="W1074" s="281"/>
      <c r="X1074" s="207"/>
      <c r="Y1074" s="207"/>
      <c r="Z1074" s="207"/>
      <c r="AC1074" s="207"/>
      <c r="AD1074" s="207"/>
      <c r="AE1074" s="207"/>
    </row>
    <row r="1075" spans="14:31">
      <c r="N1075" s="473"/>
      <c r="V1075" s="254"/>
      <c r="W1075" s="281"/>
      <c r="X1075" s="207"/>
      <c r="Y1075" s="207"/>
      <c r="Z1075" s="207"/>
      <c r="AC1075" s="207"/>
      <c r="AD1075" s="207"/>
      <c r="AE1075" s="207"/>
    </row>
    <row r="1076" spans="14:31">
      <c r="N1076" s="473"/>
      <c r="V1076" s="254"/>
      <c r="W1076" s="281"/>
      <c r="X1076" s="207"/>
      <c r="Y1076" s="207"/>
      <c r="Z1076" s="207"/>
      <c r="AC1076" s="207"/>
      <c r="AD1076" s="207"/>
      <c r="AE1076" s="207"/>
    </row>
    <row r="1077" spans="14:31">
      <c r="N1077" s="473"/>
      <c r="V1077" s="254"/>
      <c r="W1077" s="281"/>
      <c r="X1077" s="207"/>
      <c r="Y1077" s="207"/>
      <c r="Z1077" s="207"/>
      <c r="AC1077" s="207"/>
      <c r="AD1077" s="207"/>
      <c r="AE1077" s="207"/>
    </row>
    <row r="1078" spans="14:31">
      <c r="N1078" s="473"/>
      <c r="V1078" s="254"/>
      <c r="W1078" s="281"/>
      <c r="X1078" s="207"/>
      <c r="Y1078" s="207"/>
      <c r="Z1078" s="207"/>
      <c r="AC1078" s="207"/>
      <c r="AD1078" s="207"/>
      <c r="AE1078" s="207"/>
    </row>
    <row r="1079" spans="14:31">
      <c r="N1079" s="473"/>
      <c r="V1079" s="254"/>
      <c r="W1079" s="281"/>
      <c r="X1079" s="207"/>
      <c r="Y1079" s="207"/>
      <c r="Z1079" s="207"/>
      <c r="AC1079" s="207"/>
      <c r="AD1079" s="207"/>
      <c r="AE1079" s="207"/>
    </row>
    <row r="1080" spans="14:31">
      <c r="N1080" s="473"/>
      <c r="V1080" s="254"/>
      <c r="W1080" s="281"/>
      <c r="X1080" s="207"/>
      <c r="Y1080" s="207"/>
      <c r="Z1080" s="207"/>
      <c r="AC1080" s="207"/>
      <c r="AD1080" s="207"/>
      <c r="AE1080" s="207"/>
    </row>
    <row r="1081" spans="14:31">
      <c r="N1081" s="473"/>
      <c r="V1081" s="254"/>
      <c r="W1081" s="281"/>
      <c r="X1081" s="207"/>
      <c r="Y1081" s="207"/>
      <c r="Z1081" s="207"/>
      <c r="AC1081" s="207"/>
      <c r="AD1081" s="207"/>
      <c r="AE1081" s="207"/>
    </row>
    <row r="1082" spans="14:31">
      <c r="N1082" s="473"/>
      <c r="V1082" s="254"/>
      <c r="W1082" s="281"/>
      <c r="X1082" s="207"/>
      <c r="Y1082" s="207"/>
      <c r="Z1082" s="207"/>
      <c r="AC1082" s="207"/>
      <c r="AD1082" s="207"/>
      <c r="AE1082" s="207"/>
    </row>
    <row r="1083" spans="14:31">
      <c r="N1083" s="473"/>
      <c r="V1083" s="254"/>
      <c r="W1083" s="281"/>
      <c r="X1083" s="207"/>
      <c r="Y1083" s="207"/>
      <c r="Z1083" s="207"/>
      <c r="AC1083" s="207"/>
      <c r="AD1083" s="207"/>
      <c r="AE1083" s="207"/>
    </row>
    <row r="1084" spans="14:31">
      <c r="N1084" s="473"/>
      <c r="V1084" s="254"/>
      <c r="W1084" s="281"/>
      <c r="X1084" s="207"/>
      <c r="Y1084" s="207"/>
      <c r="Z1084" s="207"/>
      <c r="AC1084" s="207"/>
      <c r="AD1084" s="207"/>
      <c r="AE1084" s="207"/>
    </row>
    <row r="1085" spans="14:31">
      <c r="N1085" s="473"/>
      <c r="V1085" s="254"/>
      <c r="W1085" s="281"/>
      <c r="X1085" s="207"/>
      <c r="Y1085" s="207"/>
      <c r="Z1085" s="207"/>
      <c r="AC1085" s="207"/>
      <c r="AD1085" s="207"/>
      <c r="AE1085" s="207"/>
    </row>
    <row r="1086" spans="14:31">
      <c r="N1086" s="473"/>
      <c r="V1086" s="254"/>
      <c r="W1086" s="281"/>
      <c r="X1086" s="207"/>
      <c r="Y1086" s="207"/>
      <c r="Z1086" s="207"/>
      <c r="AC1086" s="207"/>
      <c r="AD1086" s="207"/>
      <c r="AE1086" s="207"/>
    </row>
    <row r="1087" spans="14:31">
      <c r="N1087" s="473"/>
      <c r="V1087" s="254"/>
      <c r="W1087" s="281"/>
      <c r="X1087" s="207"/>
      <c r="Y1087" s="207"/>
      <c r="Z1087" s="207"/>
      <c r="AC1087" s="207"/>
      <c r="AD1087" s="207"/>
      <c r="AE1087" s="207"/>
    </row>
    <row r="1088" spans="14:31">
      <c r="N1088" s="473"/>
      <c r="V1088" s="254"/>
      <c r="W1088" s="281"/>
      <c r="X1088" s="207"/>
      <c r="Y1088" s="207"/>
      <c r="Z1088" s="207"/>
      <c r="AC1088" s="207"/>
      <c r="AD1088" s="207"/>
      <c r="AE1088" s="207"/>
    </row>
    <row r="1089" spans="14:31">
      <c r="N1089" s="473"/>
      <c r="V1089" s="254"/>
      <c r="W1089" s="281"/>
      <c r="X1089" s="207"/>
      <c r="Y1089" s="207"/>
      <c r="Z1089" s="207"/>
      <c r="AC1089" s="207"/>
      <c r="AD1089" s="207"/>
      <c r="AE1089" s="207"/>
    </row>
    <row r="1090" spans="14:31">
      <c r="N1090" s="473"/>
      <c r="V1090" s="254"/>
      <c r="W1090" s="281"/>
      <c r="X1090" s="207"/>
      <c r="Y1090" s="207"/>
      <c r="Z1090" s="207"/>
      <c r="AC1090" s="207"/>
      <c r="AD1090" s="207"/>
      <c r="AE1090" s="207"/>
    </row>
    <row r="1091" spans="14:31">
      <c r="N1091" s="473"/>
      <c r="V1091" s="254"/>
      <c r="W1091" s="281"/>
      <c r="X1091" s="207"/>
      <c r="Y1091" s="207"/>
      <c r="Z1091" s="207"/>
      <c r="AC1091" s="207"/>
      <c r="AD1091" s="207"/>
      <c r="AE1091" s="207"/>
    </row>
    <row r="1092" spans="14:31">
      <c r="N1092" s="473"/>
      <c r="V1092" s="254"/>
      <c r="W1092" s="281"/>
      <c r="X1092" s="207"/>
      <c r="Y1092" s="207"/>
      <c r="Z1092" s="207"/>
      <c r="AC1092" s="207"/>
      <c r="AD1092" s="207"/>
      <c r="AE1092" s="207"/>
    </row>
    <row r="1093" spans="14:31">
      <c r="N1093" s="473"/>
      <c r="V1093" s="254"/>
      <c r="W1093" s="281"/>
      <c r="X1093" s="207"/>
      <c r="Y1093" s="207"/>
      <c r="Z1093" s="207"/>
      <c r="AC1093" s="207"/>
      <c r="AD1093" s="207"/>
      <c r="AE1093" s="207"/>
    </row>
    <row r="1094" spans="14:31">
      <c r="N1094" s="473"/>
      <c r="V1094" s="254"/>
      <c r="W1094" s="281"/>
      <c r="X1094" s="207"/>
      <c r="Y1094" s="207"/>
      <c r="Z1094" s="207"/>
      <c r="AC1094" s="207"/>
      <c r="AD1094" s="207"/>
      <c r="AE1094" s="207"/>
    </row>
    <row r="1095" spans="14:31">
      <c r="N1095" s="473"/>
      <c r="V1095" s="254"/>
      <c r="W1095" s="281"/>
      <c r="X1095" s="207"/>
      <c r="Y1095" s="207"/>
      <c r="Z1095" s="207"/>
      <c r="AC1095" s="207"/>
      <c r="AD1095" s="207"/>
      <c r="AE1095" s="207"/>
    </row>
    <row r="1096" spans="14:31">
      <c r="N1096" s="473"/>
      <c r="V1096" s="254"/>
      <c r="W1096" s="281"/>
      <c r="X1096" s="207"/>
      <c r="Y1096" s="207"/>
      <c r="Z1096" s="207"/>
      <c r="AC1096" s="207"/>
      <c r="AD1096" s="207"/>
      <c r="AE1096" s="207"/>
    </row>
    <row r="1097" spans="14:31">
      <c r="N1097" s="473"/>
      <c r="V1097" s="254"/>
      <c r="W1097" s="281"/>
      <c r="X1097" s="207"/>
      <c r="Y1097" s="207"/>
      <c r="Z1097" s="207"/>
      <c r="AC1097" s="207"/>
      <c r="AD1097" s="207"/>
      <c r="AE1097" s="207"/>
    </row>
    <row r="1098" spans="14:31">
      <c r="N1098" s="473"/>
      <c r="V1098" s="254"/>
      <c r="W1098" s="281"/>
      <c r="X1098" s="207"/>
      <c r="Y1098" s="207"/>
      <c r="Z1098" s="207"/>
      <c r="AC1098" s="207"/>
      <c r="AD1098" s="207"/>
      <c r="AE1098" s="207"/>
    </row>
    <row r="1099" spans="14:31">
      <c r="N1099" s="473"/>
      <c r="V1099" s="254"/>
      <c r="W1099" s="281"/>
      <c r="X1099" s="207"/>
      <c r="Y1099" s="207"/>
      <c r="Z1099" s="207"/>
      <c r="AC1099" s="207"/>
      <c r="AD1099" s="207"/>
      <c r="AE1099" s="207"/>
    </row>
    <row r="1100" spans="14:31">
      <c r="N1100" s="473"/>
      <c r="V1100" s="254"/>
      <c r="W1100" s="281"/>
      <c r="X1100" s="207"/>
      <c r="Y1100" s="207"/>
      <c r="Z1100" s="207"/>
      <c r="AC1100" s="207"/>
      <c r="AD1100" s="207"/>
      <c r="AE1100" s="207"/>
    </row>
    <row r="1101" spans="14:31">
      <c r="N1101" s="473"/>
      <c r="V1101" s="254"/>
      <c r="W1101" s="281"/>
      <c r="X1101" s="207"/>
      <c r="Y1101" s="207"/>
      <c r="Z1101" s="207"/>
      <c r="AC1101" s="207"/>
      <c r="AD1101" s="207"/>
      <c r="AE1101" s="207"/>
    </row>
    <row r="1102" spans="14:31">
      <c r="N1102" s="473"/>
      <c r="V1102" s="254"/>
      <c r="W1102" s="281"/>
      <c r="X1102" s="207"/>
      <c r="Y1102" s="207"/>
      <c r="Z1102" s="207"/>
      <c r="AC1102" s="207"/>
      <c r="AD1102" s="207"/>
      <c r="AE1102" s="207"/>
    </row>
    <row r="1103" spans="14:31">
      <c r="N1103" s="473"/>
      <c r="V1103" s="254"/>
      <c r="W1103" s="281"/>
      <c r="X1103" s="207"/>
      <c r="Y1103" s="207"/>
      <c r="Z1103" s="207"/>
      <c r="AC1103" s="207"/>
      <c r="AD1103" s="207"/>
      <c r="AE1103" s="207"/>
    </row>
    <row r="1104" spans="14:31">
      <c r="N1104" s="473"/>
      <c r="V1104" s="254"/>
      <c r="W1104" s="281"/>
      <c r="X1104" s="207"/>
      <c r="Y1104" s="207"/>
      <c r="Z1104" s="207"/>
      <c r="AC1104" s="207"/>
      <c r="AD1104" s="207"/>
      <c r="AE1104" s="207"/>
    </row>
    <row r="1105" spans="14:31">
      <c r="N1105" s="473"/>
      <c r="V1105" s="254"/>
      <c r="W1105" s="281"/>
      <c r="X1105" s="207"/>
      <c r="Y1105" s="207"/>
      <c r="Z1105" s="207"/>
      <c r="AC1105" s="207"/>
      <c r="AD1105" s="207"/>
      <c r="AE1105" s="207"/>
    </row>
    <row r="1106" spans="14:31">
      <c r="N1106" s="473"/>
      <c r="V1106" s="254"/>
      <c r="W1106" s="281"/>
      <c r="X1106" s="207"/>
      <c r="Y1106" s="207"/>
      <c r="Z1106" s="207"/>
      <c r="AC1106" s="207"/>
      <c r="AD1106" s="207"/>
      <c r="AE1106" s="207"/>
    </row>
    <row r="1107" spans="14:31">
      <c r="N1107" s="473"/>
      <c r="V1107" s="254"/>
      <c r="W1107" s="281"/>
      <c r="X1107" s="207"/>
      <c r="Y1107" s="207"/>
      <c r="Z1107" s="207"/>
      <c r="AC1107" s="207"/>
      <c r="AD1107" s="207"/>
      <c r="AE1107" s="207"/>
    </row>
    <row r="1108" spans="14:31">
      <c r="N1108" s="473"/>
      <c r="V1108" s="254"/>
      <c r="W1108" s="281"/>
      <c r="X1108" s="207"/>
      <c r="Y1108" s="207"/>
      <c r="Z1108" s="207"/>
      <c r="AC1108" s="207"/>
      <c r="AD1108" s="207"/>
      <c r="AE1108" s="207"/>
    </row>
    <row r="1109" spans="14:31">
      <c r="N1109" s="473"/>
      <c r="V1109" s="254"/>
      <c r="W1109" s="281"/>
      <c r="X1109" s="207"/>
      <c r="Y1109" s="207"/>
      <c r="Z1109" s="207"/>
      <c r="AC1109" s="207"/>
      <c r="AD1109" s="207"/>
      <c r="AE1109" s="207"/>
    </row>
    <row r="1110" spans="14:31">
      <c r="N1110" s="473"/>
      <c r="V1110" s="254"/>
      <c r="W1110" s="281"/>
      <c r="X1110" s="207"/>
      <c r="Y1110" s="207"/>
      <c r="Z1110" s="207"/>
      <c r="AC1110" s="207"/>
      <c r="AD1110" s="207"/>
      <c r="AE1110" s="207"/>
    </row>
    <row r="1111" spans="14:31">
      <c r="N1111" s="473"/>
      <c r="V1111" s="254"/>
      <c r="W1111" s="281"/>
      <c r="X1111" s="207"/>
      <c r="Y1111" s="207"/>
      <c r="Z1111" s="207"/>
      <c r="AC1111" s="207"/>
      <c r="AD1111" s="207"/>
      <c r="AE1111" s="207"/>
    </row>
    <row r="1112" spans="14:31">
      <c r="N1112" s="473"/>
      <c r="V1112" s="254"/>
      <c r="W1112" s="281"/>
      <c r="X1112" s="207"/>
      <c r="Y1112" s="207"/>
      <c r="Z1112" s="207"/>
      <c r="AC1112" s="207"/>
      <c r="AD1112" s="207"/>
      <c r="AE1112" s="207"/>
    </row>
    <row r="1113" spans="14:31">
      <c r="N1113" s="473"/>
      <c r="V1113" s="254"/>
      <c r="W1113" s="281"/>
      <c r="X1113" s="207"/>
      <c r="Y1113" s="207"/>
      <c r="Z1113" s="207"/>
      <c r="AC1113" s="207"/>
      <c r="AD1113" s="207"/>
      <c r="AE1113" s="207"/>
    </row>
    <row r="1114" spans="14:31">
      <c r="N1114" s="473"/>
      <c r="V1114" s="254"/>
      <c r="W1114" s="281"/>
      <c r="X1114" s="207"/>
      <c r="Y1114" s="207"/>
      <c r="Z1114" s="207"/>
      <c r="AC1114" s="207"/>
      <c r="AD1114" s="207"/>
      <c r="AE1114" s="207"/>
    </row>
    <row r="1115" spans="14:31">
      <c r="N1115" s="473"/>
      <c r="V1115" s="254"/>
      <c r="W1115" s="281"/>
      <c r="X1115" s="207"/>
      <c r="Y1115" s="207"/>
      <c r="Z1115" s="207"/>
      <c r="AC1115" s="207"/>
      <c r="AD1115" s="207"/>
      <c r="AE1115" s="207"/>
    </row>
    <row r="1116" spans="14:31">
      <c r="N1116" s="473"/>
      <c r="V1116" s="254"/>
      <c r="W1116" s="281"/>
      <c r="X1116" s="207"/>
      <c r="Y1116" s="207"/>
      <c r="Z1116" s="207"/>
      <c r="AC1116" s="207"/>
      <c r="AD1116" s="207"/>
      <c r="AE1116" s="207"/>
    </row>
    <row r="1117" spans="14:31">
      <c r="N1117" s="473"/>
      <c r="V1117" s="254"/>
      <c r="W1117" s="281"/>
      <c r="X1117" s="207"/>
      <c r="Y1117" s="207"/>
      <c r="Z1117" s="207"/>
      <c r="AC1117" s="207"/>
      <c r="AD1117" s="207"/>
      <c r="AE1117" s="207"/>
    </row>
    <row r="1118" spans="14:31">
      <c r="N1118" s="473"/>
      <c r="V1118" s="254"/>
      <c r="W1118" s="281"/>
      <c r="X1118" s="207"/>
      <c r="Y1118" s="207"/>
      <c r="Z1118" s="207"/>
      <c r="AC1118" s="207"/>
      <c r="AD1118" s="207"/>
      <c r="AE1118" s="207"/>
    </row>
    <row r="1119" spans="14:31">
      <c r="N1119" s="473"/>
      <c r="V1119" s="254"/>
      <c r="W1119" s="281"/>
      <c r="X1119" s="207"/>
      <c r="Y1119" s="207"/>
      <c r="Z1119" s="207"/>
      <c r="AC1119" s="207"/>
      <c r="AD1119" s="207"/>
      <c r="AE1119" s="207"/>
    </row>
    <row r="1120" spans="14:31">
      <c r="N1120" s="473"/>
      <c r="V1120" s="254"/>
      <c r="W1120" s="281"/>
      <c r="X1120" s="207"/>
      <c r="Y1120" s="207"/>
      <c r="Z1120" s="207"/>
      <c r="AC1120" s="207"/>
      <c r="AD1120" s="207"/>
      <c r="AE1120" s="207"/>
    </row>
    <row r="1121" spans="14:31">
      <c r="N1121" s="473"/>
      <c r="V1121" s="254"/>
      <c r="W1121" s="281"/>
      <c r="X1121" s="207"/>
      <c r="Y1121" s="207"/>
      <c r="Z1121" s="207"/>
      <c r="AC1121" s="207"/>
      <c r="AD1121" s="207"/>
      <c r="AE1121" s="207"/>
    </row>
    <row r="1122" spans="14:31">
      <c r="N1122" s="473"/>
      <c r="V1122" s="254"/>
      <c r="W1122" s="281"/>
      <c r="X1122" s="207"/>
      <c r="Y1122" s="207"/>
      <c r="Z1122" s="207"/>
      <c r="AC1122" s="207"/>
      <c r="AD1122" s="207"/>
      <c r="AE1122" s="207"/>
    </row>
    <row r="1123" spans="14:31">
      <c r="N1123" s="473"/>
      <c r="V1123" s="254"/>
      <c r="W1123" s="281"/>
      <c r="X1123" s="207"/>
      <c r="Y1123" s="207"/>
      <c r="Z1123" s="207"/>
      <c r="AC1123" s="207"/>
      <c r="AD1123" s="207"/>
      <c r="AE1123" s="207"/>
    </row>
    <row r="1124" spans="14:31">
      <c r="N1124" s="473"/>
      <c r="V1124" s="254"/>
      <c r="W1124" s="281"/>
      <c r="X1124" s="207"/>
      <c r="Y1124" s="207"/>
      <c r="Z1124" s="207"/>
      <c r="AC1124" s="207"/>
      <c r="AD1124" s="207"/>
      <c r="AE1124" s="207"/>
    </row>
    <row r="1125" spans="14:31">
      <c r="N1125" s="473"/>
      <c r="V1125" s="254"/>
      <c r="W1125" s="281"/>
      <c r="X1125" s="207"/>
      <c r="Y1125" s="207"/>
      <c r="Z1125" s="207"/>
      <c r="AC1125" s="207"/>
      <c r="AD1125" s="207"/>
      <c r="AE1125" s="207"/>
    </row>
    <row r="1126" spans="14:31">
      <c r="N1126" s="473"/>
      <c r="V1126" s="254"/>
      <c r="W1126" s="281"/>
      <c r="X1126" s="207"/>
      <c r="Y1126" s="207"/>
      <c r="Z1126" s="207"/>
      <c r="AC1126" s="207"/>
      <c r="AD1126" s="207"/>
      <c r="AE1126" s="207"/>
    </row>
    <row r="1127" spans="14:31">
      <c r="N1127" s="473"/>
      <c r="V1127" s="254"/>
      <c r="W1127" s="281"/>
      <c r="X1127" s="207"/>
      <c r="Y1127" s="207"/>
      <c r="Z1127" s="207"/>
      <c r="AC1127" s="207"/>
      <c r="AD1127" s="207"/>
      <c r="AE1127" s="207"/>
    </row>
    <row r="1128" spans="14:31">
      <c r="N1128" s="473"/>
      <c r="V1128" s="254"/>
      <c r="W1128" s="281"/>
      <c r="X1128" s="207"/>
      <c r="Y1128" s="207"/>
      <c r="Z1128" s="207"/>
      <c r="AC1128" s="207"/>
      <c r="AD1128" s="207"/>
      <c r="AE1128" s="207"/>
    </row>
    <row r="1129" spans="14:31">
      <c r="N1129" s="473"/>
      <c r="V1129" s="254"/>
      <c r="W1129" s="281"/>
      <c r="X1129" s="207"/>
      <c r="Y1129" s="207"/>
      <c r="Z1129" s="207"/>
      <c r="AC1129" s="207"/>
      <c r="AD1129" s="207"/>
      <c r="AE1129" s="207"/>
    </row>
    <row r="1130" spans="14:31">
      <c r="N1130" s="473"/>
      <c r="V1130" s="254"/>
      <c r="W1130" s="281"/>
      <c r="X1130" s="207"/>
      <c r="Y1130" s="207"/>
      <c r="Z1130" s="207"/>
      <c r="AC1130" s="207"/>
      <c r="AD1130" s="207"/>
      <c r="AE1130" s="207"/>
    </row>
    <row r="1131" spans="14:31">
      <c r="N1131" s="473"/>
      <c r="V1131" s="254"/>
      <c r="W1131" s="281"/>
      <c r="X1131" s="207"/>
      <c r="Y1131" s="207"/>
      <c r="Z1131" s="207"/>
      <c r="AC1131" s="207"/>
      <c r="AD1131" s="207"/>
      <c r="AE1131" s="207"/>
    </row>
    <row r="1132" spans="14:31">
      <c r="N1132" s="473"/>
      <c r="V1132" s="254"/>
      <c r="W1132" s="281"/>
      <c r="X1132" s="207"/>
      <c r="Y1132" s="207"/>
      <c r="Z1132" s="207"/>
      <c r="AC1132" s="207"/>
      <c r="AD1132" s="207"/>
      <c r="AE1132" s="207"/>
    </row>
    <row r="1133" spans="14:31">
      <c r="N1133" s="473"/>
      <c r="V1133" s="254"/>
      <c r="W1133" s="281"/>
      <c r="X1133" s="207"/>
      <c r="Y1133" s="207"/>
      <c r="Z1133" s="207"/>
      <c r="AC1133" s="207"/>
      <c r="AD1133" s="207"/>
      <c r="AE1133" s="207"/>
    </row>
    <row r="1134" spans="14:31">
      <c r="N1134" s="473"/>
      <c r="V1134" s="254"/>
      <c r="W1134" s="281"/>
      <c r="X1134" s="207"/>
      <c r="Y1134" s="207"/>
      <c r="Z1134" s="207"/>
      <c r="AC1134" s="207"/>
      <c r="AD1134" s="207"/>
      <c r="AE1134" s="207"/>
    </row>
    <row r="1135" spans="14:31">
      <c r="N1135" s="473"/>
      <c r="V1135" s="254"/>
      <c r="W1135" s="281"/>
      <c r="X1135" s="207"/>
      <c r="Y1135" s="207"/>
      <c r="Z1135" s="207"/>
      <c r="AC1135" s="207"/>
      <c r="AD1135" s="207"/>
      <c r="AE1135" s="207"/>
    </row>
    <row r="1136" spans="14:31">
      <c r="N1136" s="473"/>
      <c r="V1136" s="254"/>
      <c r="W1136" s="281"/>
      <c r="X1136" s="207"/>
      <c r="Y1136" s="207"/>
      <c r="Z1136" s="207"/>
      <c r="AC1136" s="207"/>
      <c r="AD1136" s="207"/>
      <c r="AE1136" s="207"/>
    </row>
    <row r="1137" spans="14:31">
      <c r="N1137" s="473"/>
      <c r="V1137" s="254"/>
      <c r="W1137" s="281"/>
      <c r="X1137" s="207"/>
      <c r="Y1137" s="207"/>
      <c r="Z1137" s="207"/>
      <c r="AC1137" s="207"/>
      <c r="AD1137" s="207"/>
      <c r="AE1137" s="207"/>
    </row>
    <row r="1138" spans="14:31">
      <c r="N1138" s="473"/>
      <c r="V1138" s="254"/>
      <c r="W1138" s="281"/>
      <c r="X1138" s="207"/>
      <c r="Y1138" s="207"/>
      <c r="Z1138" s="207"/>
      <c r="AC1138" s="207"/>
      <c r="AD1138" s="207"/>
      <c r="AE1138" s="207"/>
    </row>
    <row r="1139" spans="14:31">
      <c r="N1139" s="473"/>
      <c r="V1139" s="254"/>
      <c r="W1139" s="281"/>
      <c r="X1139" s="207"/>
      <c r="Y1139" s="207"/>
      <c r="Z1139" s="207"/>
      <c r="AC1139" s="207"/>
      <c r="AD1139" s="207"/>
      <c r="AE1139" s="207"/>
    </row>
    <row r="1140" spans="14:31">
      <c r="N1140" s="473"/>
      <c r="V1140" s="254"/>
      <c r="W1140" s="281"/>
      <c r="X1140" s="207"/>
      <c r="Y1140" s="207"/>
      <c r="Z1140" s="207"/>
      <c r="AC1140" s="207"/>
      <c r="AD1140" s="207"/>
      <c r="AE1140" s="207"/>
    </row>
    <row r="1141" spans="14:31">
      <c r="N1141" s="473"/>
      <c r="V1141" s="254"/>
      <c r="W1141" s="281"/>
      <c r="X1141" s="207"/>
      <c r="Y1141" s="207"/>
      <c r="Z1141" s="207"/>
      <c r="AC1141" s="207"/>
      <c r="AD1141" s="207"/>
      <c r="AE1141" s="207"/>
    </row>
    <row r="1142" spans="14:31">
      <c r="N1142" s="473"/>
      <c r="V1142" s="254"/>
      <c r="W1142" s="281"/>
      <c r="X1142" s="207"/>
      <c r="Y1142" s="207"/>
      <c r="Z1142" s="207"/>
      <c r="AC1142" s="207"/>
      <c r="AD1142" s="207"/>
      <c r="AE1142" s="207"/>
    </row>
    <row r="1143" spans="14:31">
      <c r="N1143" s="473"/>
      <c r="V1143" s="254"/>
      <c r="W1143" s="281"/>
      <c r="X1143" s="207"/>
      <c r="Y1143" s="207"/>
      <c r="Z1143" s="207"/>
      <c r="AC1143" s="207"/>
      <c r="AD1143" s="207"/>
      <c r="AE1143" s="207"/>
    </row>
    <row r="1144" spans="14:31">
      <c r="N1144" s="473"/>
      <c r="V1144" s="254"/>
      <c r="W1144" s="281"/>
      <c r="X1144" s="207"/>
      <c r="Y1144" s="207"/>
      <c r="Z1144" s="207"/>
      <c r="AC1144" s="207"/>
      <c r="AD1144" s="207"/>
      <c r="AE1144" s="207"/>
    </row>
    <row r="1145" spans="14:31">
      <c r="N1145" s="473"/>
      <c r="V1145" s="254"/>
      <c r="W1145" s="281"/>
      <c r="X1145" s="207"/>
      <c r="Y1145" s="207"/>
      <c r="Z1145" s="207"/>
      <c r="AC1145" s="207"/>
      <c r="AD1145" s="207"/>
      <c r="AE1145" s="207"/>
    </row>
    <row r="1146" spans="14:31">
      <c r="N1146" s="473"/>
      <c r="V1146" s="254"/>
      <c r="W1146" s="281"/>
      <c r="X1146" s="207"/>
      <c r="Y1146" s="207"/>
      <c r="Z1146" s="207"/>
      <c r="AC1146" s="207"/>
      <c r="AD1146" s="207"/>
      <c r="AE1146" s="207"/>
    </row>
    <row r="1147" spans="14:31">
      <c r="N1147" s="473"/>
      <c r="V1147" s="254"/>
      <c r="W1147" s="281"/>
      <c r="X1147" s="207"/>
      <c r="Y1147" s="207"/>
      <c r="Z1147" s="207"/>
      <c r="AC1147" s="207"/>
      <c r="AD1147" s="207"/>
      <c r="AE1147" s="207"/>
    </row>
    <row r="1148" spans="14:31">
      <c r="N1148" s="473"/>
      <c r="V1148" s="254"/>
      <c r="W1148" s="281"/>
      <c r="X1148" s="207"/>
      <c r="Y1148" s="207"/>
      <c r="Z1148" s="207"/>
      <c r="AC1148" s="207"/>
      <c r="AD1148" s="207"/>
      <c r="AE1148" s="207"/>
    </row>
    <row r="1149" spans="14:31">
      <c r="N1149" s="473"/>
      <c r="V1149" s="254"/>
      <c r="W1149" s="281"/>
      <c r="X1149" s="207"/>
      <c r="Y1149" s="207"/>
      <c r="Z1149" s="207"/>
      <c r="AC1149" s="207"/>
      <c r="AD1149" s="207"/>
      <c r="AE1149" s="207"/>
    </row>
    <row r="1150" spans="14:31">
      <c r="N1150" s="473"/>
      <c r="V1150" s="254"/>
      <c r="W1150" s="281"/>
      <c r="X1150" s="207"/>
      <c r="Y1150" s="207"/>
      <c r="Z1150" s="207"/>
      <c r="AC1150" s="207"/>
      <c r="AD1150" s="207"/>
      <c r="AE1150" s="207"/>
    </row>
    <row r="1151" spans="14:31">
      <c r="N1151" s="473"/>
      <c r="V1151" s="254"/>
      <c r="W1151" s="281"/>
      <c r="X1151" s="207"/>
      <c r="Y1151" s="207"/>
      <c r="Z1151" s="207"/>
      <c r="AC1151" s="207"/>
      <c r="AD1151" s="207"/>
      <c r="AE1151" s="207"/>
    </row>
    <row r="1152" spans="14:31">
      <c r="N1152" s="473"/>
      <c r="V1152" s="254"/>
      <c r="W1152" s="281"/>
      <c r="X1152" s="207"/>
      <c r="Y1152" s="207"/>
      <c r="Z1152" s="207"/>
      <c r="AC1152" s="207"/>
      <c r="AD1152" s="207"/>
      <c r="AE1152" s="207"/>
    </row>
    <row r="1153" spans="14:31">
      <c r="N1153" s="473"/>
      <c r="V1153" s="254"/>
      <c r="W1153" s="281"/>
      <c r="X1153" s="207"/>
      <c r="Y1153" s="207"/>
      <c r="Z1153" s="207"/>
      <c r="AC1153" s="207"/>
      <c r="AD1153" s="207"/>
      <c r="AE1153" s="207"/>
    </row>
    <row r="1154" spans="14:31">
      <c r="N1154" s="473"/>
      <c r="V1154" s="254"/>
      <c r="W1154" s="281"/>
      <c r="X1154" s="207"/>
      <c r="Y1154" s="207"/>
      <c r="Z1154" s="207"/>
      <c r="AC1154" s="207"/>
      <c r="AD1154" s="207"/>
      <c r="AE1154" s="207"/>
    </row>
    <row r="1155" spans="14:31">
      <c r="N1155" s="473"/>
      <c r="V1155" s="254"/>
      <c r="W1155" s="281"/>
      <c r="X1155" s="207"/>
      <c r="Y1155" s="207"/>
      <c r="Z1155" s="207"/>
      <c r="AC1155" s="207"/>
      <c r="AD1155" s="207"/>
      <c r="AE1155" s="207"/>
    </row>
    <row r="1156" spans="14:31">
      <c r="N1156" s="473"/>
      <c r="V1156" s="254"/>
      <c r="W1156" s="281"/>
      <c r="X1156" s="207"/>
      <c r="Y1156" s="207"/>
      <c r="Z1156" s="207"/>
      <c r="AC1156" s="207"/>
      <c r="AD1156" s="207"/>
      <c r="AE1156" s="207"/>
    </row>
    <row r="1157" spans="14:31">
      <c r="N1157" s="473"/>
      <c r="V1157" s="254"/>
      <c r="W1157" s="281"/>
      <c r="X1157" s="207"/>
      <c r="Y1157" s="207"/>
      <c r="Z1157" s="207"/>
      <c r="AC1157" s="207"/>
      <c r="AD1157" s="207"/>
      <c r="AE1157" s="207"/>
    </row>
    <row r="1158" spans="14:31">
      <c r="N1158" s="473"/>
      <c r="V1158" s="254"/>
      <c r="W1158" s="281"/>
      <c r="X1158" s="207"/>
      <c r="Y1158" s="207"/>
      <c r="Z1158" s="207"/>
      <c r="AC1158" s="207"/>
      <c r="AD1158" s="207"/>
      <c r="AE1158" s="207"/>
    </row>
    <row r="1159" spans="14:31">
      <c r="N1159" s="473"/>
      <c r="V1159" s="254"/>
      <c r="W1159" s="281"/>
      <c r="X1159" s="207"/>
      <c r="Y1159" s="207"/>
      <c r="Z1159" s="207"/>
      <c r="AC1159" s="207"/>
      <c r="AD1159" s="207"/>
      <c r="AE1159" s="207"/>
    </row>
    <row r="1160" spans="14:31">
      <c r="N1160" s="473"/>
      <c r="V1160" s="254"/>
      <c r="W1160" s="281"/>
      <c r="X1160" s="207"/>
      <c r="Y1160" s="207"/>
      <c r="Z1160" s="207"/>
      <c r="AC1160" s="207"/>
      <c r="AD1160" s="207"/>
      <c r="AE1160" s="207"/>
    </row>
    <row r="1161" spans="14:31">
      <c r="N1161" s="473"/>
      <c r="V1161" s="254"/>
      <c r="W1161" s="281"/>
      <c r="X1161" s="207"/>
      <c r="Y1161" s="207"/>
      <c r="Z1161" s="207"/>
      <c r="AC1161" s="207"/>
      <c r="AD1161" s="207"/>
      <c r="AE1161" s="207"/>
    </row>
    <row r="1162" spans="14:31">
      <c r="N1162" s="473"/>
      <c r="V1162" s="254"/>
      <c r="W1162" s="281"/>
      <c r="X1162" s="207"/>
      <c r="Y1162" s="207"/>
      <c r="Z1162" s="207"/>
      <c r="AC1162" s="207"/>
      <c r="AD1162" s="207"/>
      <c r="AE1162" s="207"/>
    </row>
    <row r="1163" spans="14:31">
      <c r="N1163" s="473"/>
      <c r="V1163" s="254"/>
      <c r="W1163" s="281"/>
      <c r="X1163" s="207"/>
      <c r="Y1163" s="207"/>
      <c r="Z1163" s="207"/>
      <c r="AC1163" s="207"/>
      <c r="AD1163" s="207"/>
      <c r="AE1163" s="207"/>
    </row>
    <row r="1164" spans="14:31">
      <c r="N1164" s="473"/>
      <c r="V1164" s="254"/>
      <c r="W1164" s="281"/>
      <c r="X1164" s="207"/>
      <c r="Y1164" s="207"/>
      <c r="Z1164" s="207"/>
      <c r="AC1164" s="207"/>
      <c r="AD1164" s="207"/>
      <c r="AE1164" s="207"/>
    </row>
    <row r="1165" spans="14:31">
      <c r="N1165" s="473"/>
      <c r="V1165" s="254"/>
      <c r="W1165" s="281"/>
      <c r="X1165" s="207"/>
      <c r="Y1165" s="207"/>
      <c r="Z1165" s="207"/>
      <c r="AC1165" s="207"/>
      <c r="AD1165" s="207"/>
      <c r="AE1165" s="207"/>
    </row>
    <row r="1166" spans="14:31">
      <c r="N1166" s="473"/>
      <c r="V1166" s="254"/>
      <c r="W1166" s="281"/>
      <c r="X1166" s="207"/>
      <c r="Y1166" s="207"/>
      <c r="Z1166" s="207"/>
      <c r="AC1166" s="207"/>
      <c r="AD1166" s="207"/>
      <c r="AE1166" s="207"/>
    </row>
    <row r="1167" spans="14:31">
      <c r="N1167" s="473"/>
      <c r="V1167" s="254"/>
      <c r="W1167" s="281"/>
      <c r="X1167" s="207"/>
      <c r="Y1167" s="207"/>
      <c r="Z1167" s="207"/>
      <c r="AC1167" s="207"/>
      <c r="AD1167" s="207"/>
      <c r="AE1167" s="207"/>
    </row>
    <row r="1168" spans="14:31">
      <c r="N1168" s="473"/>
      <c r="V1168" s="254"/>
      <c r="W1168" s="281"/>
      <c r="X1168" s="207"/>
      <c r="Y1168" s="207"/>
      <c r="Z1168" s="207"/>
      <c r="AC1168" s="207"/>
      <c r="AD1168" s="207"/>
      <c r="AE1168" s="207"/>
    </row>
    <row r="1169" spans="14:31">
      <c r="N1169" s="473"/>
      <c r="V1169" s="254"/>
      <c r="W1169" s="281"/>
      <c r="X1169" s="207"/>
      <c r="Y1169" s="207"/>
      <c r="Z1169" s="207"/>
      <c r="AC1169" s="207"/>
      <c r="AD1169" s="207"/>
      <c r="AE1169" s="207"/>
    </row>
    <row r="1170" spans="14:31">
      <c r="N1170" s="473"/>
      <c r="V1170" s="254"/>
      <c r="W1170" s="281"/>
      <c r="X1170" s="207"/>
      <c r="Y1170" s="207"/>
      <c r="Z1170" s="207"/>
      <c r="AC1170" s="207"/>
      <c r="AD1170" s="207"/>
      <c r="AE1170" s="207"/>
    </row>
    <row r="1171" spans="14:31">
      <c r="N1171" s="473"/>
      <c r="V1171" s="254"/>
      <c r="W1171" s="281"/>
      <c r="X1171" s="207"/>
      <c r="Y1171" s="207"/>
      <c r="Z1171" s="207"/>
      <c r="AC1171" s="207"/>
      <c r="AD1171" s="207"/>
      <c r="AE1171" s="207"/>
    </row>
    <row r="1172" spans="14:31">
      <c r="N1172" s="473"/>
      <c r="V1172" s="254"/>
      <c r="W1172" s="281"/>
      <c r="X1172" s="207"/>
      <c r="Y1172" s="207"/>
      <c r="Z1172" s="207"/>
      <c r="AC1172" s="207"/>
      <c r="AD1172" s="207"/>
      <c r="AE1172" s="207"/>
    </row>
    <row r="1173" spans="14:31">
      <c r="N1173" s="473"/>
      <c r="V1173" s="254"/>
      <c r="W1173" s="281"/>
      <c r="X1173" s="207"/>
      <c r="Y1173" s="207"/>
      <c r="Z1173" s="207"/>
      <c r="AC1173" s="207"/>
      <c r="AD1173" s="207"/>
      <c r="AE1173" s="207"/>
    </row>
    <row r="1174" spans="14:31">
      <c r="N1174" s="473"/>
      <c r="V1174" s="254"/>
      <c r="W1174" s="281"/>
      <c r="X1174" s="207"/>
      <c r="Y1174" s="207"/>
      <c r="Z1174" s="207"/>
      <c r="AC1174" s="207"/>
      <c r="AD1174" s="207"/>
      <c r="AE1174" s="207"/>
    </row>
    <row r="1175" spans="14:31">
      <c r="N1175" s="473"/>
      <c r="V1175" s="254"/>
      <c r="W1175" s="281"/>
      <c r="X1175" s="207"/>
      <c r="Y1175" s="207"/>
      <c r="Z1175" s="207"/>
      <c r="AC1175" s="207"/>
      <c r="AD1175" s="207"/>
      <c r="AE1175" s="207"/>
    </row>
    <row r="1176" spans="14:31">
      <c r="N1176" s="473"/>
      <c r="V1176" s="254"/>
      <c r="W1176" s="281"/>
      <c r="X1176" s="207"/>
      <c r="Y1176" s="207"/>
      <c r="Z1176" s="207"/>
      <c r="AC1176" s="207"/>
      <c r="AD1176" s="207"/>
      <c r="AE1176" s="207"/>
    </row>
    <row r="1177" spans="14:31">
      <c r="N1177" s="473"/>
      <c r="V1177" s="254"/>
      <c r="W1177" s="281"/>
      <c r="X1177" s="207"/>
      <c r="Y1177" s="207"/>
      <c r="Z1177" s="207"/>
      <c r="AC1177" s="207"/>
      <c r="AD1177" s="207"/>
      <c r="AE1177" s="207"/>
    </row>
    <row r="1178" spans="14:31">
      <c r="N1178" s="473"/>
      <c r="V1178" s="254"/>
      <c r="W1178" s="281"/>
      <c r="X1178" s="207"/>
      <c r="Y1178" s="207"/>
      <c r="Z1178" s="207"/>
      <c r="AC1178" s="207"/>
      <c r="AD1178" s="207"/>
      <c r="AE1178" s="207"/>
    </row>
    <row r="1179" spans="14:31">
      <c r="N1179" s="473"/>
      <c r="V1179" s="254"/>
      <c r="W1179" s="281"/>
      <c r="X1179" s="207"/>
      <c r="Y1179" s="207"/>
      <c r="Z1179" s="207"/>
      <c r="AC1179" s="207"/>
      <c r="AD1179" s="207"/>
      <c r="AE1179" s="207"/>
    </row>
    <row r="1180" spans="14:31">
      <c r="N1180" s="473"/>
      <c r="V1180" s="254"/>
      <c r="W1180" s="281"/>
      <c r="X1180" s="207"/>
      <c r="Y1180" s="207"/>
      <c r="Z1180" s="207"/>
      <c r="AC1180" s="207"/>
      <c r="AD1180" s="207"/>
      <c r="AE1180" s="207"/>
    </row>
    <row r="1181" spans="14:31">
      <c r="N1181" s="473"/>
      <c r="V1181" s="254"/>
      <c r="W1181" s="281"/>
      <c r="X1181" s="207"/>
      <c r="Y1181" s="207"/>
      <c r="Z1181" s="207"/>
      <c r="AC1181" s="207"/>
      <c r="AD1181" s="207"/>
      <c r="AE1181" s="207"/>
    </row>
    <row r="1182" spans="14:31">
      <c r="N1182" s="473"/>
      <c r="V1182" s="254"/>
      <c r="W1182" s="281"/>
      <c r="X1182" s="207"/>
      <c r="Y1182" s="207"/>
      <c r="Z1182" s="207"/>
      <c r="AC1182" s="207"/>
      <c r="AD1182" s="207"/>
      <c r="AE1182" s="207"/>
    </row>
    <row r="1183" spans="14:31">
      <c r="N1183" s="473"/>
      <c r="V1183" s="254"/>
      <c r="W1183" s="281"/>
      <c r="X1183" s="207"/>
      <c r="Y1183" s="207"/>
      <c r="Z1183" s="207"/>
      <c r="AC1183" s="207"/>
      <c r="AD1183" s="207"/>
      <c r="AE1183" s="207"/>
    </row>
    <row r="1184" spans="14:31">
      <c r="N1184" s="473"/>
      <c r="V1184" s="254"/>
      <c r="W1184" s="281"/>
      <c r="X1184" s="207"/>
      <c r="Y1184" s="207"/>
      <c r="Z1184" s="207"/>
      <c r="AC1184" s="207"/>
      <c r="AD1184" s="207"/>
      <c r="AE1184" s="207"/>
    </row>
    <row r="1185" spans="14:31">
      <c r="N1185" s="473"/>
      <c r="V1185" s="254"/>
      <c r="W1185" s="281"/>
      <c r="X1185" s="207"/>
      <c r="Y1185" s="207"/>
      <c r="Z1185" s="207"/>
      <c r="AC1185" s="207"/>
      <c r="AD1185" s="207"/>
      <c r="AE1185" s="207"/>
    </row>
    <row r="1186" spans="14:31">
      <c r="N1186" s="473"/>
      <c r="V1186" s="254"/>
      <c r="W1186" s="281"/>
      <c r="X1186" s="207"/>
      <c r="Y1186" s="207"/>
      <c r="Z1186" s="207"/>
      <c r="AC1186" s="207"/>
      <c r="AD1186" s="207"/>
      <c r="AE1186" s="207"/>
    </row>
    <row r="1187" spans="14:31">
      <c r="N1187" s="473"/>
      <c r="V1187" s="254"/>
      <c r="W1187" s="281"/>
      <c r="X1187" s="207"/>
      <c r="Y1187" s="207"/>
      <c r="Z1187" s="207"/>
      <c r="AC1187" s="207"/>
      <c r="AD1187" s="207"/>
      <c r="AE1187" s="207"/>
    </row>
    <row r="1188" spans="14:31">
      <c r="N1188" s="473"/>
      <c r="V1188" s="254"/>
      <c r="W1188" s="281"/>
      <c r="X1188" s="207"/>
      <c r="Y1188" s="207"/>
      <c r="Z1188" s="207"/>
      <c r="AC1188" s="207"/>
      <c r="AD1188" s="207"/>
      <c r="AE1188" s="207"/>
    </row>
    <row r="1189" spans="14:31">
      <c r="N1189" s="473"/>
      <c r="V1189" s="254"/>
      <c r="W1189" s="281"/>
      <c r="X1189" s="207"/>
      <c r="Y1189" s="207"/>
      <c r="Z1189" s="207"/>
      <c r="AC1189" s="207"/>
      <c r="AD1189" s="207"/>
      <c r="AE1189" s="207"/>
    </row>
    <row r="1190" spans="14:31">
      <c r="N1190" s="473"/>
      <c r="V1190" s="254"/>
      <c r="W1190" s="281"/>
      <c r="X1190" s="207"/>
      <c r="Y1190" s="207"/>
      <c r="Z1190" s="207"/>
      <c r="AC1190" s="207"/>
      <c r="AD1190" s="207"/>
      <c r="AE1190" s="207"/>
    </row>
    <row r="1191" spans="14:31">
      <c r="N1191" s="473"/>
      <c r="V1191" s="254"/>
      <c r="W1191" s="281"/>
      <c r="X1191" s="207"/>
      <c r="Y1191" s="207"/>
      <c r="Z1191" s="207"/>
      <c r="AC1191" s="207"/>
      <c r="AD1191" s="207"/>
      <c r="AE1191" s="207"/>
    </row>
    <row r="1192" spans="14:31">
      <c r="N1192" s="473"/>
      <c r="V1192" s="254"/>
      <c r="W1192" s="281"/>
      <c r="X1192" s="207"/>
      <c r="Y1192" s="207"/>
      <c r="Z1192" s="207"/>
      <c r="AC1192" s="207"/>
      <c r="AD1192" s="207"/>
      <c r="AE1192" s="207"/>
    </row>
    <row r="1193" spans="14:31">
      <c r="N1193" s="473"/>
      <c r="V1193" s="254"/>
      <c r="W1193" s="281"/>
      <c r="X1193" s="207"/>
      <c r="Y1193" s="207"/>
      <c r="Z1193" s="207"/>
      <c r="AC1193" s="207"/>
      <c r="AD1193" s="207"/>
      <c r="AE1193" s="207"/>
    </row>
    <row r="1194" spans="14:31">
      <c r="N1194" s="473"/>
      <c r="V1194" s="254"/>
      <c r="W1194" s="281"/>
      <c r="X1194" s="207"/>
      <c r="Y1194" s="207"/>
      <c r="Z1194" s="207"/>
      <c r="AC1194" s="207"/>
      <c r="AD1194" s="207"/>
      <c r="AE1194" s="207"/>
    </row>
    <row r="1195" spans="14:31">
      <c r="N1195" s="473"/>
      <c r="V1195" s="254"/>
      <c r="W1195" s="281"/>
      <c r="X1195" s="207"/>
      <c r="Y1195" s="207"/>
      <c r="Z1195" s="207"/>
      <c r="AC1195" s="207"/>
      <c r="AD1195" s="207"/>
      <c r="AE1195" s="207"/>
    </row>
    <row r="1196" spans="14:31">
      <c r="N1196" s="473"/>
      <c r="V1196" s="254"/>
      <c r="W1196" s="281"/>
      <c r="X1196" s="207"/>
      <c r="Y1196" s="207"/>
      <c r="Z1196" s="207"/>
      <c r="AC1196" s="207"/>
      <c r="AD1196" s="207"/>
      <c r="AE1196" s="207"/>
    </row>
    <row r="1197" spans="14:31">
      <c r="N1197" s="473"/>
      <c r="V1197" s="254"/>
      <c r="W1197" s="281"/>
      <c r="X1197" s="207"/>
      <c r="Y1197" s="207"/>
      <c r="Z1197" s="207"/>
      <c r="AC1197" s="207"/>
      <c r="AD1197" s="207"/>
      <c r="AE1197" s="207"/>
    </row>
    <row r="1198" spans="14:31">
      <c r="N1198" s="473"/>
      <c r="V1198" s="254"/>
      <c r="W1198" s="281"/>
      <c r="X1198" s="207"/>
      <c r="Y1198" s="207"/>
      <c r="Z1198" s="207"/>
      <c r="AC1198" s="207"/>
      <c r="AD1198" s="207"/>
      <c r="AE1198" s="207"/>
    </row>
    <row r="1199" spans="14:31">
      <c r="N1199" s="473"/>
      <c r="V1199" s="254"/>
      <c r="W1199" s="281"/>
      <c r="X1199" s="207"/>
      <c r="Y1199" s="207"/>
      <c r="Z1199" s="207"/>
      <c r="AC1199" s="207"/>
      <c r="AD1199" s="207"/>
      <c r="AE1199" s="207"/>
    </row>
    <row r="1200" spans="14:31">
      <c r="N1200" s="473"/>
      <c r="V1200" s="254"/>
      <c r="W1200" s="281"/>
      <c r="X1200" s="207"/>
      <c r="Y1200" s="207"/>
      <c r="Z1200" s="207"/>
      <c r="AC1200" s="207"/>
      <c r="AD1200" s="207"/>
      <c r="AE1200" s="207"/>
    </row>
    <row r="1201" spans="14:31">
      <c r="N1201" s="473"/>
      <c r="V1201" s="254"/>
      <c r="W1201" s="281"/>
      <c r="X1201" s="207"/>
      <c r="Y1201" s="207"/>
      <c r="Z1201" s="207"/>
      <c r="AC1201" s="207"/>
      <c r="AD1201" s="207"/>
      <c r="AE1201" s="207"/>
    </row>
    <row r="1202" spans="14:31">
      <c r="N1202" s="473"/>
      <c r="V1202" s="254"/>
      <c r="W1202" s="281"/>
      <c r="X1202" s="207"/>
      <c r="Y1202" s="207"/>
      <c r="Z1202" s="207"/>
      <c r="AC1202" s="207"/>
      <c r="AD1202" s="207"/>
      <c r="AE1202" s="207"/>
    </row>
    <row r="1203" spans="14:31">
      <c r="N1203" s="473"/>
      <c r="V1203" s="254"/>
      <c r="W1203" s="281"/>
      <c r="X1203" s="207"/>
      <c r="Y1203" s="207"/>
      <c r="Z1203" s="207"/>
      <c r="AC1203" s="207"/>
      <c r="AD1203" s="207"/>
      <c r="AE1203" s="207"/>
    </row>
    <row r="1204" spans="14:31">
      <c r="N1204" s="473"/>
      <c r="V1204" s="254"/>
      <c r="W1204" s="281"/>
      <c r="X1204" s="207"/>
      <c r="Y1204" s="207"/>
      <c r="Z1204" s="207"/>
      <c r="AC1204" s="207"/>
      <c r="AD1204" s="207"/>
      <c r="AE1204" s="207"/>
    </row>
    <row r="1205" spans="14:31">
      <c r="N1205" s="473"/>
      <c r="V1205" s="254"/>
      <c r="W1205" s="281"/>
      <c r="X1205" s="207"/>
      <c r="Y1205" s="207"/>
      <c r="Z1205" s="207"/>
      <c r="AC1205" s="207"/>
      <c r="AD1205" s="207"/>
      <c r="AE1205" s="207"/>
    </row>
    <row r="1206" spans="14:31">
      <c r="N1206" s="473"/>
      <c r="V1206" s="254"/>
      <c r="W1206" s="281"/>
      <c r="X1206" s="207"/>
      <c r="Y1206" s="207"/>
      <c r="Z1206" s="207"/>
      <c r="AC1206" s="207"/>
      <c r="AD1206" s="207"/>
      <c r="AE1206" s="207"/>
    </row>
    <row r="1207" spans="14:31">
      <c r="N1207" s="473"/>
      <c r="V1207" s="254"/>
      <c r="W1207" s="281"/>
      <c r="X1207" s="207"/>
      <c r="Y1207" s="207"/>
      <c r="Z1207" s="207"/>
      <c r="AC1207" s="207"/>
      <c r="AD1207" s="207"/>
      <c r="AE1207" s="207"/>
    </row>
    <row r="1208" spans="14:31">
      <c r="N1208" s="473"/>
      <c r="V1208" s="254"/>
      <c r="W1208" s="281"/>
      <c r="X1208" s="207"/>
      <c r="Y1208" s="207"/>
      <c r="Z1208" s="207"/>
      <c r="AC1208" s="207"/>
      <c r="AD1208" s="207"/>
      <c r="AE1208" s="207"/>
    </row>
    <row r="1209" spans="14:31">
      <c r="N1209" s="473"/>
      <c r="V1209" s="254"/>
      <c r="W1209" s="281"/>
      <c r="X1209" s="207"/>
      <c r="Y1209" s="207"/>
      <c r="Z1209" s="207"/>
      <c r="AC1209" s="207"/>
      <c r="AD1209" s="207"/>
      <c r="AE1209" s="207"/>
    </row>
    <row r="1210" spans="14:31">
      <c r="N1210" s="473"/>
      <c r="V1210" s="254"/>
      <c r="W1210" s="281"/>
      <c r="X1210" s="207"/>
      <c r="Y1210" s="207"/>
      <c r="Z1210" s="207"/>
      <c r="AC1210" s="207"/>
      <c r="AD1210" s="207"/>
      <c r="AE1210" s="207"/>
    </row>
    <row r="1211" spans="14:31">
      <c r="N1211" s="473"/>
      <c r="V1211" s="254"/>
      <c r="W1211" s="281"/>
      <c r="X1211" s="207"/>
      <c r="Y1211" s="207"/>
      <c r="Z1211" s="207"/>
      <c r="AC1211" s="207"/>
      <c r="AD1211" s="207"/>
      <c r="AE1211" s="207"/>
    </row>
    <row r="1212" spans="14:31">
      <c r="N1212" s="473"/>
      <c r="V1212" s="254"/>
      <c r="W1212" s="281"/>
      <c r="X1212" s="207"/>
      <c r="Y1212" s="207"/>
      <c r="Z1212" s="207"/>
      <c r="AC1212" s="207"/>
      <c r="AD1212" s="207"/>
      <c r="AE1212" s="207"/>
    </row>
    <row r="1213" spans="14:31">
      <c r="N1213" s="473"/>
      <c r="V1213" s="254"/>
      <c r="W1213" s="281"/>
      <c r="X1213" s="207"/>
      <c r="Y1213" s="207"/>
      <c r="Z1213" s="207"/>
      <c r="AC1213" s="207"/>
      <c r="AD1213" s="207"/>
      <c r="AE1213" s="207"/>
    </row>
    <row r="1214" spans="14:31">
      <c r="N1214" s="473"/>
      <c r="V1214" s="254"/>
      <c r="W1214" s="281"/>
      <c r="X1214" s="207"/>
      <c r="Y1214" s="207"/>
      <c r="Z1214" s="207"/>
      <c r="AC1214" s="207"/>
      <c r="AD1214" s="207"/>
      <c r="AE1214" s="207"/>
    </row>
    <row r="1215" spans="14:31">
      <c r="N1215" s="473"/>
      <c r="V1215" s="254"/>
      <c r="W1215" s="281"/>
      <c r="X1215" s="207"/>
      <c r="Y1215" s="207"/>
      <c r="Z1215" s="207"/>
      <c r="AC1215" s="207"/>
      <c r="AD1215" s="207"/>
      <c r="AE1215" s="207"/>
    </row>
    <row r="1216" spans="14:31">
      <c r="N1216" s="473"/>
      <c r="V1216" s="254"/>
      <c r="W1216" s="281"/>
      <c r="X1216" s="207"/>
      <c r="Y1216" s="207"/>
      <c r="Z1216" s="207"/>
      <c r="AC1216" s="207"/>
      <c r="AD1216" s="207"/>
      <c r="AE1216" s="207"/>
    </row>
    <row r="1217" spans="14:31">
      <c r="N1217" s="473"/>
      <c r="V1217" s="254"/>
      <c r="W1217" s="281"/>
      <c r="X1217" s="207"/>
      <c r="Y1217" s="207"/>
      <c r="Z1217" s="207"/>
      <c r="AC1217" s="207"/>
      <c r="AD1217" s="207"/>
      <c r="AE1217" s="207"/>
    </row>
    <row r="1218" spans="14:31">
      <c r="N1218" s="473"/>
      <c r="V1218" s="254"/>
      <c r="W1218" s="281"/>
      <c r="X1218" s="207"/>
      <c r="Y1218" s="207"/>
      <c r="Z1218" s="207"/>
      <c r="AC1218" s="207"/>
      <c r="AD1218" s="207"/>
      <c r="AE1218" s="207"/>
    </row>
    <row r="1219" spans="14:31">
      <c r="N1219" s="473"/>
      <c r="V1219" s="254"/>
      <c r="W1219" s="281"/>
      <c r="X1219" s="207"/>
      <c r="Y1219" s="207"/>
      <c r="Z1219" s="207"/>
      <c r="AC1219" s="207"/>
      <c r="AD1219" s="207"/>
      <c r="AE1219" s="207"/>
    </row>
    <row r="1220" spans="14:31">
      <c r="N1220" s="473"/>
      <c r="V1220" s="254"/>
      <c r="W1220" s="281"/>
      <c r="X1220" s="207"/>
      <c r="Y1220" s="207"/>
      <c r="Z1220" s="207"/>
      <c r="AC1220" s="207"/>
      <c r="AD1220" s="207"/>
      <c r="AE1220" s="207"/>
    </row>
    <row r="1221" spans="14:31">
      <c r="N1221" s="473"/>
      <c r="V1221" s="254"/>
      <c r="W1221" s="281"/>
      <c r="X1221" s="207"/>
      <c r="Y1221" s="207"/>
      <c r="Z1221" s="207"/>
      <c r="AC1221" s="207"/>
      <c r="AD1221" s="207"/>
      <c r="AE1221" s="207"/>
    </row>
    <row r="1222" spans="14:31">
      <c r="N1222" s="473"/>
      <c r="V1222" s="254"/>
      <c r="W1222" s="281"/>
      <c r="X1222" s="207"/>
      <c r="Y1222" s="207"/>
      <c r="Z1222" s="207"/>
      <c r="AC1222" s="207"/>
      <c r="AD1222" s="207"/>
      <c r="AE1222" s="207"/>
    </row>
    <row r="1223" spans="14:31">
      <c r="N1223" s="473"/>
      <c r="V1223" s="254"/>
      <c r="W1223" s="281"/>
      <c r="X1223" s="207"/>
      <c r="Y1223" s="207"/>
      <c r="Z1223" s="207"/>
      <c r="AC1223" s="207"/>
      <c r="AD1223" s="207"/>
      <c r="AE1223" s="207"/>
    </row>
    <row r="1224" spans="14:31">
      <c r="N1224" s="473"/>
      <c r="V1224" s="254"/>
      <c r="W1224" s="281"/>
      <c r="X1224" s="207"/>
      <c r="Y1224" s="207"/>
      <c r="Z1224" s="207"/>
      <c r="AC1224" s="207"/>
      <c r="AD1224" s="207"/>
      <c r="AE1224" s="207"/>
    </row>
    <row r="1225" spans="14:31">
      <c r="N1225" s="473"/>
      <c r="V1225" s="254"/>
      <c r="W1225" s="281"/>
      <c r="X1225" s="207"/>
      <c r="Y1225" s="207"/>
      <c r="Z1225" s="207"/>
      <c r="AC1225" s="207"/>
      <c r="AD1225" s="207"/>
      <c r="AE1225" s="207"/>
    </row>
    <row r="1226" spans="14:31">
      <c r="N1226" s="473"/>
      <c r="V1226" s="254"/>
      <c r="W1226" s="281"/>
      <c r="X1226" s="207"/>
      <c r="Y1226" s="207"/>
      <c r="Z1226" s="207"/>
      <c r="AC1226" s="207"/>
      <c r="AD1226" s="207"/>
      <c r="AE1226" s="207"/>
    </row>
    <row r="1227" spans="14:31">
      <c r="N1227" s="473"/>
      <c r="V1227" s="254"/>
      <c r="W1227" s="281"/>
      <c r="X1227" s="207"/>
      <c r="Y1227" s="207"/>
      <c r="Z1227" s="207"/>
      <c r="AC1227" s="207"/>
      <c r="AD1227" s="207"/>
      <c r="AE1227" s="207"/>
    </row>
    <row r="1228" spans="14:31">
      <c r="N1228" s="473"/>
      <c r="V1228" s="254"/>
      <c r="W1228" s="281"/>
      <c r="X1228" s="207"/>
      <c r="Y1228" s="207"/>
      <c r="Z1228" s="207"/>
      <c r="AC1228" s="207"/>
      <c r="AD1228" s="207"/>
      <c r="AE1228" s="207"/>
    </row>
    <row r="1229" spans="14:31">
      <c r="N1229" s="473"/>
      <c r="V1229" s="254"/>
      <c r="W1229" s="281"/>
      <c r="X1229" s="207"/>
      <c r="Y1229" s="207"/>
      <c r="Z1229" s="207"/>
      <c r="AC1229" s="207"/>
      <c r="AD1229" s="207"/>
      <c r="AE1229" s="207"/>
    </row>
    <row r="1230" spans="14:31">
      <c r="N1230" s="473"/>
      <c r="V1230" s="254"/>
      <c r="W1230" s="281"/>
      <c r="X1230" s="207"/>
      <c r="Y1230" s="207"/>
      <c r="Z1230" s="207"/>
      <c r="AC1230" s="207"/>
      <c r="AD1230" s="207"/>
      <c r="AE1230" s="207"/>
    </row>
    <row r="1231" spans="14:31">
      <c r="N1231" s="473"/>
      <c r="V1231" s="254"/>
      <c r="W1231" s="281"/>
      <c r="X1231" s="207"/>
      <c r="Y1231" s="207"/>
      <c r="Z1231" s="207"/>
      <c r="AC1231" s="207"/>
      <c r="AD1231" s="207"/>
      <c r="AE1231" s="207"/>
    </row>
    <row r="1232" spans="14:31">
      <c r="N1232" s="473"/>
      <c r="V1232" s="254"/>
      <c r="W1232" s="281"/>
      <c r="X1232" s="207"/>
      <c r="Y1232" s="207"/>
      <c r="Z1232" s="207"/>
      <c r="AC1232" s="207"/>
      <c r="AD1232" s="207"/>
      <c r="AE1232" s="207"/>
    </row>
    <row r="1233" spans="14:31">
      <c r="N1233" s="473"/>
      <c r="V1233" s="254"/>
      <c r="W1233" s="281"/>
      <c r="X1233" s="207"/>
      <c r="Y1233" s="207"/>
      <c r="Z1233" s="207"/>
      <c r="AC1233" s="207"/>
      <c r="AD1233" s="207"/>
      <c r="AE1233" s="207"/>
    </row>
    <row r="1234" spans="14:31">
      <c r="N1234" s="473"/>
      <c r="V1234" s="254"/>
      <c r="W1234" s="281"/>
      <c r="X1234" s="207"/>
      <c r="Y1234" s="207"/>
      <c r="Z1234" s="207"/>
      <c r="AC1234" s="207"/>
      <c r="AD1234" s="207"/>
      <c r="AE1234" s="207"/>
    </row>
    <row r="1235" spans="14:31">
      <c r="N1235" s="473"/>
      <c r="V1235" s="254"/>
      <c r="W1235" s="281"/>
      <c r="X1235" s="207"/>
      <c r="Y1235" s="207"/>
      <c r="Z1235" s="207"/>
      <c r="AC1235" s="207"/>
      <c r="AD1235" s="207"/>
      <c r="AE1235" s="207"/>
    </row>
    <row r="1236" spans="14:31">
      <c r="N1236" s="473"/>
      <c r="V1236" s="254"/>
      <c r="W1236" s="281"/>
      <c r="X1236" s="207"/>
      <c r="Y1236" s="207"/>
      <c r="Z1236" s="207"/>
      <c r="AC1236" s="207"/>
      <c r="AD1236" s="207"/>
      <c r="AE1236" s="207"/>
    </row>
    <row r="1237" spans="14:31">
      <c r="N1237" s="473"/>
      <c r="V1237" s="254"/>
      <c r="W1237" s="281"/>
      <c r="X1237" s="207"/>
      <c r="Y1237" s="207"/>
      <c r="Z1237" s="207"/>
      <c r="AC1237" s="207"/>
      <c r="AD1237" s="207"/>
      <c r="AE1237" s="207"/>
    </row>
    <row r="1238" spans="14:31">
      <c r="N1238" s="473"/>
      <c r="V1238" s="254"/>
      <c r="W1238" s="281"/>
      <c r="X1238" s="207"/>
      <c r="Y1238" s="207"/>
      <c r="Z1238" s="207"/>
      <c r="AC1238" s="207"/>
      <c r="AD1238" s="207"/>
      <c r="AE1238" s="207"/>
    </row>
    <row r="1239" spans="14:31">
      <c r="N1239" s="473"/>
      <c r="V1239" s="254"/>
      <c r="W1239" s="281"/>
      <c r="X1239" s="207"/>
      <c r="Y1239" s="207"/>
      <c r="Z1239" s="207"/>
      <c r="AC1239" s="207"/>
      <c r="AD1239" s="207"/>
      <c r="AE1239" s="207"/>
    </row>
    <row r="1240" spans="14:31">
      <c r="N1240" s="473"/>
      <c r="V1240" s="254"/>
      <c r="W1240" s="281"/>
      <c r="X1240" s="207"/>
      <c r="Y1240" s="207"/>
      <c r="Z1240" s="207"/>
      <c r="AC1240" s="207"/>
      <c r="AD1240" s="207"/>
      <c r="AE1240" s="207"/>
    </row>
    <row r="1241" spans="14:31">
      <c r="N1241" s="473"/>
      <c r="V1241" s="254"/>
      <c r="W1241" s="281"/>
      <c r="X1241" s="207"/>
      <c r="Y1241" s="207"/>
      <c r="Z1241" s="207"/>
      <c r="AC1241" s="207"/>
      <c r="AD1241" s="207"/>
      <c r="AE1241" s="207"/>
    </row>
    <row r="1242" spans="14:31">
      <c r="N1242" s="473"/>
      <c r="V1242" s="254"/>
      <c r="W1242" s="281"/>
      <c r="X1242" s="207"/>
      <c r="Y1242" s="207"/>
      <c r="Z1242" s="207"/>
      <c r="AC1242" s="207"/>
      <c r="AD1242" s="207"/>
      <c r="AE1242" s="207"/>
    </row>
    <row r="1243" spans="14:31">
      <c r="N1243" s="473"/>
      <c r="V1243" s="254"/>
      <c r="W1243" s="281"/>
      <c r="X1243" s="207"/>
      <c r="Y1243" s="207"/>
      <c r="Z1243" s="207"/>
      <c r="AC1243" s="207"/>
      <c r="AD1243" s="207"/>
      <c r="AE1243" s="207"/>
    </row>
    <row r="1244" spans="14:31">
      <c r="N1244" s="473"/>
      <c r="V1244" s="254"/>
      <c r="W1244" s="281"/>
      <c r="X1244" s="207"/>
      <c r="Y1244" s="207"/>
      <c r="Z1244" s="207"/>
      <c r="AC1244" s="207"/>
      <c r="AD1244" s="207"/>
      <c r="AE1244" s="207"/>
    </row>
    <row r="1245" spans="14:31">
      <c r="N1245" s="473"/>
      <c r="V1245" s="254"/>
      <c r="W1245" s="281"/>
      <c r="X1245" s="207"/>
      <c r="Y1245" s="207"/>
      <c r="Z1245" s="207"/>
      <c r="AC1245" s="207"/>
      <c r="AD1245" s="207"/>
      <c r="AE1245" s="207"/>
    </row>
    <row r="1246" spans="14:31">
      <c r="N1246" s="473"/>
      <c r="V1246" s="254"/>
      <c r="W1246" s="281"/>
      <c r="X1246" s="207"/>
      <c r="Y1246" s="207"/>
      <c r="Z1246" s="207"/>
      <c r="AC1246" s="207"/>
      <c r="AD1246" s="207"/>
      <c r="AE1246" s="207"/>
    </row>
    <row r="1247" spans="14:31">
      <c r="N1247" s="473"/>
      <c r="V1247" s="254"/>
      <c r="W1247" s="281"/>
      <c r="X1247" s="207"/>
      <c r="Y1247" s="207"/>
      <c r="Z1247" s="207"/>
      <c r="AC1247" s="207"/>
      <c r="AD1247" s="207"/>
      <c r="AE1247" s="207"/>
    </row>
    <row r="1248" spans="14:31">
      <c r="N1248" s="473"/>
      <c r="V1248" s="254"/>
      <c r="W1248" s="281"/>
      <c r="X1248" s="207"/>
      <c r="Y1248" s="207"/>
      <c r="Z1248" s="207"/>
      <c r="AC1248" s="207"/>
      <c r="AD1248" s="207"/>
      <c r="AE1248" s="207"/>
    </row>
    <row r="1249" spans="14:31">
      <c r="N1249" s="473"/>
      <c r="V1249" s="254"/>
      <c r="W1249" s="281"/>
      <c r="X1249" s="207"/>
      <c r="Y1249" s="207"/>
      <c r="Z1249" s="207"/>
      <c r="AC1249" s="207"/>
      <c r="AD1249" s="207"/>
      <c r="AE1249" s="207"/>
    </row>
    <row r="1250" spans="14:31">
      <c r="N1250" s="473"/>
      <c r="V1250" s="254"/>
      <c r="W1250" s="281"/>
      <c r="X1250" s="207"/>
      <c r="Y1250" s="207"/>
      <c r="Z1250" s="207"/>
      <c r="AC1250" s="207"/>
      <c r="AD1250" s="207"/>
      <c r="AE1250" s="207"/>
    </row>
    <row r="1251" spans="14:31">
      <c r="N1251" s="473"/>
      <c r="V1251" s="254"/>
      <c r="W1251" s="281"/>
      <c r="X1251" s="207"/>
      <c r="Y1251" s="207"/>
      <c r="Z1251" s="207"/>
      <c r="AC1251" s="207"/>
      <c r="AD1251" s="207"/>
      <c r="AE1251" s="207"/>
    </row>
    <row r="1252" spans="14:31">
      <c r="N1252" s="473"/>
      <c r="V1252" s="254"/>
      <c r="W1252" s="281"/>
      <c r="X1252" s="207"/>
      <c r="Y1252" s="207"/>
      <c r="Z1252" s="207"/>
      <c r="AC1252" s="207"/>
      <c r="AD1252" s="207"/>
      <c r="AE1252" s="207"/>
    </row>
    <row r="1253" spans="14:31">
      <c r="N1253" s="473"/>
      <c r="V1253" s="254"/>
      <c r="W1253" s="281"/>
      <c r="X1253" s="207"/>
      <c r="Y1253" s="207"/>
      <c r="Z1253" s="207"/>
      <c r="AC1253" s="207"/>
      <c r="AD1253" s="207"/>
      <c r="AE1253" s="207"/>
    </row>
    <row r="1254" spans="14:31">
      <c r="N1254" s="473"/>
      <c r="V1254" s="254"/>
      <c r="W1254" s="281"/>
      <c r="X1254" s="207"/>
      <c r="Y1254" s="207"/>
      <c r="Z1254" s="207"/>
      <c r="AC1254" s="207"/>
      <c r="AD1254" s="207"/>
      <c r="AE1254" s="207"/>
    </row>
    <row r="1255" spans="14:31">
      <c r="N1255" s="473"/>
      <c r="V1255" s="254"/>
      <c r="W1255" s="281"/>
      <c r="X1255" s="207"/>
      <c r="Y1255" s="207"/>
      <c r="Z1255" s="207"/>
      <c r="AC1255" s="207"/>
      <c r="AD1255" s="207"/>
      <c r="AE1255" s="207"/>
    </row>
    <row r="1256" spans="14:31">
      <c r="N1256" s="473"/>
      <c r="V1256" s="254"/>
      <c r="W1256" s="281"/>
      <c r="X1256" s="207"/>
      <c r="Y1256" s="207"/>
      <c r="Z1256" s="207"/>
      <c r="AC1256" s="207"/>
      <c r="AD1256" s="207"/>
      <c r="AE1256" s="207"/>
    </row>
    <row r="1257" spans="14:31">
      <c r="N1257" s="473"/>
      <c r="V1257" s="254"/>
      <c r="W1257" s="281"/>
      <c r="X1257" s="207"/>
      <c r="Y1257" s="207"/>
      <c r="Z1257" s="207"/>
      <c r="AC1257" s="207"/>
      <c r="AD1257" s="207"/>
      <c r="AE1257" s="207"/>
    </row>
    <row r="1258" spans="14:31">
      <c r="N1258" s="473"/>
      <c r="V1258" s="254"/>
      <c r="W1258" s="281"/>
      <c r="X1258" s="207"/>
      <c r="Y1258" s="207"/>
      <c r="Z1258" s="207"/>
      <c r="AC1258" s="207"/>
      <c r="AD1258" s="207"/>
      <c r="AE1258" s="207"/>
    </row>
    <row r="1259" spans="14:31">
      <c r="N1259" s="473"/>
      <c r="V1259" s="254"/>
      <c r="W1259" s="281"/>
      <c r="X1259" s="207"/>
      <c r="Y1259" s="207"/>
      <c r="Z1259" s="207"/>
      <c r="AC1259" s="207"/>
      <c r="AD1259" s="207"/>
      <c r="AE1259" s="207"/>
    </row>
    <row r="1260" spans="14:31">
      <c r="N1260" s="473"/>
      <c r="V1260" s="254"/>
      <c r="W1260" s="281"/>
      <c r="X1260" s="207"/>
      <c r="Y1260" s="207"/>
      <c r="Z1260" s="207"/>
      <c r="AC1260" s="207"/>
      <c r="AD1260" s="207"/>
      <c r="AE1260" s="207"/>
    </row>
    <row r="1261" spans="14:31">
      <c r="N1261" s="473"/>
      <c r="V1261" s="254"/>
      <c r="W1261" s="281"/>
      <c r="X1261" s="207"/>
      <c r="Y1261" s="207"/>
      <c r="Z1261" s="207"/>
      <c r="AC1261" s="207"/>
      <c r="AD1261" s="207"/>
      <c r="AE1261" s="207"/>
    </row>
    <row r="1262" spans="14:31">
      <c r="N1262" s="473"/>
      <c r="V1262" s="254"/>
      <c r="W1262" s="281"/>
      <c r="X1262" s="207"/>
      <c r="Y1262" s="207"/>
      <c r="Z1262" s="207"/>
      <c r="AC1262" s="207"/>
      <c r="AD1262" s="207"/>
      <c r="AE1262" s="207"/>
    </row>
    <row r="1263" spans="14:31">
      <c r="N1263" s="473"/>
      <c r="V1263" s="254"/>
      <c r="W1263" s="281"/>
      <c r="X1263" s="207"/>
      <c r="Y1263" s="207"/>
      <c r="Z1263" s="207"/>
      <c r="AC1263" s="207"/>
      <c r="AD1263" s="207"/>
      <c r="AE1263" s="207"/>
    </row>
    <row r="1264" spans="14:31">
      <c r="N1264" s="473"/>
      <c r="V1264" s="254"/>
      <c r="W1264" s="281"/>
      <c r="X1264" s="207"/>
      <c r="Y1264" s="207"/>
      <c r="Z1264" s="207"/>
      <c r="AC1264" s="207"/>
      <c r="AD1264" s="207"/>
      <c r="AE1264" s="207"/>
    </row>
    <row r="1265" spans="14:31">
      <c r="N1265" s="473"/>
      <c r="V1265" s="254"/>
      <c r="W1265" s="281"/>
      <c r="X1265" s="207"/>
      <c r="Y1265" s="207"/>
      <c r="Z1265" s="207"/>
      <c r="AC1265" s="207"/>
      <c r="AD1265" s="207"/>
      <c r="AE1265" s="207"/>
    </row>
    <row r="1266" spans="14:31">
      <c r="N1266" s="473"/>
      <c r="V1266" s="254"/>
      <c r="W1266" s="281"/>
      <c r="X1266" s="207"/>
      <c r="Y1266" s="207"/>
      <c r="Z1266" s="207"/>
      <c r="AC1266" s="207"/>
      <c r="AD1266" s="207"/>
      <c r="AE1266" s="207"/>
    </row>
    <row r="1267" spans="14:31">
      <c r="N1267" s="473"/>
      <c r="V1267" s="254"/>
      <c r="W1267" s="281"/>
      <c r="X1267" s="207"/>
      <c r="Y1267" s="207"/>
      <c r="Z1267" s="207"/>
      <c r="AC1267" s="207"/>
      <c r="AD1267" s="207"/>
      <c r="AE1267" s="207"/>
    </row>
    <row r="1268" spans="14:31">
      <c r="N1268" s="473"/>
      <c r="V1268" s="254"/>
      <c r="W1268" s="281"/>
      <c r="X1268" s="207"/>
      <c r="Y1268" s="207"/>
      <c r="Z1268" s="207"/>
      <c r="AC1268" s="207"/>
      <c r="AD1268" s="207"/>
      <c r="AE1268" s="207"/>
    </row>
    <row r="1269" spans="14:31">
      <c r="N1269" s="473"/>
      <c r="V1269" s="254"/>
      <c r="W1269" s="281"/>
      <c r="X1269" s="207"/>
      <c r="Y1269" s="207"/>
      <c r="Z1269" s="207"/>
      <c r="AC1269" s="207"/>
      <c r="AD1269" s="207"/>
      <c r="AE1269" s="207"/>
    </row>
    <row r="1270" spans="14:31">
      <c r="N1270" s="473"/>
      <c r="V1270" s="254"/>
      <c r="W1270" s="281"/>
      <c r="X1270" s="207"/>
      <c r="Y1270" s="207"/>
      <c r="Z1270" s="207"/>
      <c r="AC1270" s="207"/>
      <c r="AD1270" s="207"/>
      <c r="AE1270" s="207"/>
    </row>
    <row r="1271" spans="14:31">
      <c r="N1271" s="473"/>
      <c r="V1271" s="254"/>
      <c r="W1271" s="281"/>
      <c r="X1271" s="207"/>
      <c r="Y1271" s="207"/>
      <c r="Z1271" s="207"/>
      <c r="AC1271" s="207"/>
      <c r="AD1271" s="207"/>
      <c r="AE1271" s="207"/>
    </row>
    <row r="1272" spans="14:31">
      <c r="N1272" s="473"/>
      <c r="V1272" s="254"/>
      <c r="W1272" s="281"/>
      <c r="X1272" s="207"/>
      <c r="Y1272" s="207"/>
      <c r="Z1272" s="207"/>
      <c r="AC1272" s="207"/>
      <c r="AD1272" s="207"/>
      <c r="AE1272" s="207"/>
    </row>
    <row r="1273" spans="14:31">
      <c r="N1273" s="473"/>
      <c r="V1273" s="254"/>
      <c r="W1273" s="281"/>
      <c r="X1273" s="207"/>
      <c r="Y1273" s="207"/>
      <c r="Z1273" s="207"/>
      <c r="AC1273" s="207"/>
      <c r="AD1273" s="207"/>
      <c r="AE1273" s="207"/>
    </row>
    <row r="1274" spans="14:31">
      <c r="N1274" s="473"/>
      <c r="V1274" s="254"/>
      <c r="W1274" s="281"/>
      <c r="X1274" s="207"/>
      <c r="Y1274" s="207"/>
      <c r="Z1274" s="207"/>
      <c r="AC1274" s="207"/>
      <c r="AD1274" s="207"/>
      <c r="AE1274" s="207"/>
    </row>
    <row r="1275" spans="14:31">
      <c r="N1275" s="473"/>
      <c r="V1275" s="254"/>
      <c r="W1275" s="281"/>
      <c r="X1275" s="207"/>
      <c r="Y1275" s="207"/>
      <c r="Z1275" s="207"/>
      <c r="AC1275" s="207"/>
      <c r="AD1275" s="207"/>
      <c r="AE1275" s="207"/>
    </row>
    <row r="1276" spans="14:31">
      <c r="N1276" s="473"/>
      <c r="V1276" s="254"/>
      <c r="W1276" s="281"/>
      <c r="X1276" s="207"/>
      <c r="Y1276" s="207"/>
      <c r="Z1276" s="207"/>
      <c r="AC1276" s="207"/>
      <c r="AD1276" s="207"/>
      <c r="AE1276" s="207"/>
    </row>
    <row r="1277" spans="14:31">
      <c r="N1277" s="473"/>
      <c r="V1277" s="254"/>
      <c r="W1277" s="281"/>
      <c r="X1277" s="207"/>
      <c r="Y1277" s="207"/>
      <c r="Z1277" s="207"/>
      <c r="AC1277" s="207"/>
      <c r="AD1277" s="207"/>
      <c r="AE1277" s="207"/>
    </row>
    <row r="1278" spans="14:31">
      <c r="N1278" s="473"/>
      <c r="V1278" s="254"/>
      <c r="W1278" s="281"/>
      <c r="X1278" s="207"/>
      <c r="Y1278" s="207"/>
      <c r="Z1278" s="207"/>
      <c r="AC1278" s="207"/>
      <c r="AD1278" s="207"/>
      <c r="AE1278" s="207"/>
    </row>
    <row r="1279" spans="14:31">
      <c r="N1279" s="473"/>
      <c r="V1279" s="254"/>
      <c r="W1279" s="281"/>
      <c r="X1279" s="207"/>
      <c r="Y1279" s="207"/>
      <c r="Z1279" s="207"/>
      <c r="AC1279" s="207"/>
      <c r="AD1279" s="207"/>
      <c r="AE1279" s="207"/>
    </row>
    <row r="1280" spans="14:31">
      <c r="N1280" s="473"/>
      <c r="V1280" s="254"/>
      <c r="W1280" s="281"/>
      <c r="X1280" s="207"/>
      <c r="Y1280" s="207"/>
      <c r="Z1280" s="207"/>
      <c r="AC1280" s="207"/>
      <c r="AD1280" s="207"/>
      <c r="AE1280" s="207"/>
    </row>
    <row r="1281" spans="14:31">
      <c r="N1281" s="473"/>
      <c r="V1281" s="254"/>
      <c r="W1281" s="281"/>
      <c r="X1281" s="207"/>
      <c r="Y1281" s="207"/>
      <c r="Z1281" s="207"/>
      <c r="AC1281" s="207"/>
      <c r="AD1281" s="207"/>
      <c r="AE1281" s="207"/>
    </row>
    <row r="1282" spans="14:31">
      <c r="N1282" s="473"/>
      <c r="V1282" s="254"/>
      <c r="W1282" s="281"/>
      <c r="X1282" s="207"/>
      <c r="Y1282" s="207"/>
      <c r="Z1282" s="207"/>
      <c r="AC1282" s="207"/>
      <c r="AD1282" s="207"/>
      <c r="AE1282" s="207"/>
    </row>
    <row r="1283" spans="14:31">
      <c r="N1283" s="473"/>
      <c r="V1283" s="254"/>
      <c r="W1283" s="281"/>
      <c r="X1283" s="207"/>
      <c r="Y1283" s="207"/>
      <c r="Z1283" s="207"/>
      <c r="AC1283" s="207"/>
      <c r="AD1283" s="207"/>
      <c r="AE1283" s="207"/>
    </row>
    <row r="1284" spans="14:31">
      <c r="N1284" s="473"/>
      <c r="V1284" s="254"/>
      <c r="W1284" s="281"/>
      <c r="X1284" s="207"/>
      <c r="Y1284" s="207"/>
      <c r="Z1284" s="207"/>
      <c r="AC1284" s="207"/>
      <c r="AD1284" s="207"/>
      <c r="AE1284" s="207"/>
    </row>
    <row r="1285" spans="14:31">
      <c r="N1285" s="473"/>
      <c r="V1285" s="254"/>
      <c r="W1285" s="281"/>
      <c r="X1285" s="207"/>
      <c r="Y1285" s="207"/>
      <c r="Z1285" s="207"/>
      <c r="AC1285" s="207"/>
      <c r="AD1285" s="207"/>
      <c r="AE1285" s="207"/>
    </row>
    <row r="1286" spans="14:31">
      <c r="N1286" s="473"/>
      <c r="V1286" s="254"/>
      <c r="W1286" s="281"/>
      <c r="X1286" s="207"/>
      <c r="Y1286" s="207"/>
      <c r="Z1286" s="207"/>
      <c r="AC1286" s="207"/>
      <c r="AD1286" s="207"/>
      <c r="AE1286" s="207"/>
    </row>
    <row r="1287" spans="14:31">
      <c r="N1287" s="473"/>
      <c r="V1287" s="254"/>
      <c r="W1287" s="281"/>
      <c r="X1287" s="207"/>
      <c r="Y1287" s="207"/>
      <c r="Z1287" s="207"/>
      <c r="AC1287" s="207"/>
      <c r="AD1287" s="207"/>
      <c r="AE1287" s="207"/>
    </row>
    <row r="1288" spans="14:31">
      <c r="N1288" s="473"/>
      <c r="V1288" s="254"/>
      <c r="W1288" s="281"/>
      <c r="X1288" s="207"/>
      <c r="Y1288" s="207"/>
      <c r="Z1288" s="207"/>
      <c r="AC1288" s="207"/>
      <c r="AD1288" s="207"/>
      <c r="AE1288" s="207"/>
    </row>
    <row r="1289" spans="14:31">
      <c r="N1289" s="473"/>
      <c r="V1289" s="254"/>
      <c r="W1289" s="281"/>
      <c r="X1289" s="207"/>
      <c r="Y1289" s="207"/>
      <c r="Z1289" s="207"/>
      <c r="AC1289" s="207"/>
      <c r="AD1289" s="207"/>
      <c r="AE1289" s="207"/>
    </row>
    <row r="1290" spans="14:31">
      <c r="N1290" s="473"/>
      <c r="V1290" s="254"/>
      <c r="W1290" s="281"/>
      <c r="X1290" s="207"/>
      <c r="Y1290" s="207"/>
      <c r="Z1290" s="207"/>
      <c r="AC1290" s="207"/>
      <c r="AD1290" s="207"/>
      <c r="AE1290" s="207"/>
    </row>
    <row r="1291" spans="14:31">
      <c r="N1291" s="473"/>
      <c r="V1291" s="254"/>
      <c r="W1291" s="281"/>
      <c r="X1291" s="207"/>
      <c r="Y1291" s="207"/>
      <c r="Z1291" s="207"/>
      <c r="AC1291" s="207"/>
      <c r="AD1291" s="207"/>
      <c r="AE1291" s="207"/>
    </row>
    <row r="1292" spans="14:31">
      <c r="N1292" s="473"/>
      <c r="V1292" s="254"/>
      <c r="W1292" s="281"/>
      <c r="X1292" s="207"/>
      <c r="Y1292" s="207"/>
      <c r="Z1292" s="207"/>
      <c r="AC1292" s="207"/>
      <c r="AD1292" s="207"/>
      <c r="AE1292" s="207"/>
    </row>
    <row r="1293" spans="14:31">
      <c r="N1293" s="473"/>
      <c r="V1293" s="254"/>
      <c r="W1293" s="281"/>
      <c r="X1293" s="207"/>
      <c r="Y1293" s="207"/>
      <c r="Z1293" s="207"/>
      <c r="AC1293" s="207"/>
      <c r="AD1293" s="207"/>
      <c r="AE1293" s="207"/>
    </row>
    <row r="1294" spans="14:31">
      <c r="N1294" s="473"/>
      <c r="V1294" s="254"/>
      <c r="W1294" s="281"/>
      <c r="X1294" s="207"/>
      <c r="Y1294" s="207"/>
      <c r="Z1294" s="207"/>
      <c r="AC1294" s="207"/>
      <c r="AD1294" s="207"/>
      <c r="AE1294" s="207"/>
    </row>
    <row r="1295" spans="14:31">
      <c r="N1295" s="473"/>
      <c r="V1295" s="254"/>
      <c r="W1295" s="281"/>
      <c r="X1295" s="207"/>
      <c r="Y1295" s="207"/>
      <c r="Z1295" s="207"/>
      <c r="AC1295" s="207"/>
      <c r="AD1295" s="207"/>
      <c r="AE1295" s="207"/>
    </row>
    <row r="1296" spans="14:31">
      <c r="N1296" s="473"/>
      <c r="V1296" s="254"/>
      <c r="W1296" s="281"/>
      <c r="X1296" s="207"/>
      <c r="Y1296" s="207"/>
      <c r="Z1296" s="207"/>
      <c r="AC1296" s="207"/>
      <c r="AD1296" s="207"/>
      <c r="AE1296" s="207"/>
    </row>
    <row r="1297" spans="14:31">
      <c r="N1297" s="473"/>
      <c r="V1297" s="254"/>
      <c r="W1297" s="281"/>
      <c r="X1297" s="207"/>
      <c r="Y1297" s="207"/>
      <c r="Z1297" s="207"/>
      <c r="AC1297" s="207"/>
      <c r="AD1297" s="207"/>
      <c r="AE1297" s="207"/>
    </row>
    <row r="1298" spans="14:31">
      <c r="N1298" s="473"/>
      <c r="V1298" s="254"/>
      <c r="W1298" s="281"/>
      <c r="X1298" s="207"/>
      <c r="Y1298" s="207"/>
      <c r="Z1298" s="207"/>
      <c r="AC1298" s="207"/>
      <c r="AD1298" s="207"/>
      <c r="AE1298" s="207"/>
    </row>
    <row r="1299" spans="14:31">
      <c r="N1299" s="473"/>
      <c r="V1299" s="254"/>
      <c r="W1299" s="281"/>
      <c r="X1299" s="207"/>
      <c r="Y1299" s="207"/>
      <c r="Z1299" s="207"/>
      <c r="AC1299" s="207"/>
      <c r="AD1299" s="207"/>
      <c r="AE1299" s="207"/>
    </row>
    <row r="1300" spans="14:31">
      <c r="N1300" s="473"/>
      <c r="V1300" s="254"/>
      <c r="W1300" s="281"/>
      <c r="X1300" s="207"/>
      <c r="Y1300" s="207"/>
      <c r="Z1300" s="207"/>
      <c r="AC1300" s="207"/>
      <c r="AD1300" s="207"/>
      <c r="AE1300" s="207"/>
    </row>
    <row r="1301" spans="14:31">
      <c r="N1301" s="473"/>
      <c r="V1301" s="254"/>
      <c r="W1301" s="281"/>
      <c r="X1301" s="207"/>
      <c r="Y1301" s="207"/>
      <c r="Z1301" s="207"/>
      <c r="AC1301" s="207"/>
      <c r="AD1301" s="207"/>
      <c r="AE1301" s="207"/>
    </row>
    <row r="1302" spans="14:31">
      <c r="N1302" s="473"/>
      <c r="V1302" s="254"/>
      <c r="W1302" s="281"/>
      <c r="X1302" s="207"/>
      <c r="Y1302" s="207"/>
      <c r="Z1302" s="207"/>
      <c r="AC1302" s="207"/>
      <c r="AD1302" s="207"/>
      <c r="AE1302" s="207"/>
    </row>
    <row r="1303" spans="14:31">
      <c r="N1303" s="473"/>
      <c r="V1303" s="254"/>
      <c r="W1303" s="281"/>
      <c r="X1303" s="207"/>
      <c r="Y1303" s="207"/>
      <c r="Z1303" s="207"/>
      <c r="AC1303" s="207"/>
      <c r="AD1303" s="207"/>
      <c r="AE1303" s="207"/>
    </row>
    <row r="1304" spans="14:31">
      <c r="N1304" s="473"/>
      <c r="V1304" s="254"/>
      <c r="W1304" s="281"/>
      <c r="X1304" s="207"/>
      <c r="Y1304" s="207"/>
      <c r="Z1304" s="207"/>
      <c r="AC1304" s="207"/>
      <c r="AD1304" s="207"/>
      <c r="AE1304" s="207"/>
    </row>
    <row r="1305" spans="14:31">
      <c r="N1305" s="473"/>
      <c r="V1305" s="254"/>
      <c r="W1305" s="281"/>
      <c r="X1305" s="207"/>
      <c r="Y1305" s="207"/>
      <c r="Z1305" s="207"/>
      <c r="AC1305" s="207"/>
      <c r="AD1305" s="207"/>
      <c r="AE1305" s="207"/>
    </row>
    <row r="1306" spans="14:31">
      <c r="N1306" s="473"/>
      <c r="V1306" s="254"/>
      <c r="W1306" s="281"/>
      <c r="X1306" s="207"/>
      <c r="Y1306" s="207"/>
      <c r="Z1306" s="207"/>
      <c r="AC1306" s="207"/>
      <c r="AD1306" s="207"/>
      <c r="AE1306" s="207"/>
    </row>
    <row r="1307" spans="14:31">
      <c r="N1307" s="473"/>
      <c r="V1307" s="254"/>
      <c r="W1307" s="281"/>
      <c r="X1307" s="207"/>
      <c r="Y1307" s="207"/>
      <c r="Z1307" s="207"/>
      <c r="AC1307" s="207"/>
      <c r="AD1307" s="207"/>
      <c r="AE1307" s="207"/>
    </row>
    <row r="1308" spans="14:31">
      <c r="N1308" s="473"/>
      <c r="V1308" s="254"/>
      <c r="W1308" s="281"/>
      <c r="X1308" s="207"/>
      <c r="Y1308" s="207"/>
      <c r="Z1308" s="207"/>
      <c r="AC1308" s="207"/>
      <c r="AD1308" s="207"/>
      <c r="AE1308" s="207"/>
    </row>
    <row r="1309" spans="14:31">
      <c r="N1309" s="473"/>
      <c r="V1309" s="254"/>
      <c r="W1309" s="281"/>
      <c r="X1309" s="207"/>
      <c r="Y1309" s="207"/>
      <c r="Z1309" s="207"/>
      <c r="AC1309" s="207"/>
      <c r="AD1309" s="207"/>
      <c r="AE1309" s="207"/>
    </row>
    <row r="1310" spans="14:31">
      <c r="N1310" s="473"/>
      <c r="V1310" s="254"/>
      <c r="W1310" s="281"/>
      <c r="X1310" s="207"/>
      <c r="Y1310" s="207"/>
      <c r="Z1310" s="207"/>
      <c r="AC1310" s="207"/>
      <c r="AD1310" s="207"/>
      <c r="AE1310" s="207"/>
    </row>
    <row r="1311" spans="14:31">
      <c r="N1311" s="473"/>
      <c r="V1311" s="254"/>
      <c r="W1311" s="281"/>
      <c r="X1311" s="207"/>
      <c r="Y1311" s="207"/>
      <c r="Z1311" s="207"/>
      <c r="AC1311" s="207"/>
      <c r="AD1311" s="207"/>
      <c r="AE1311" s="207"/>
    </row>
    <row r="1312" spans="14:31">
      <c r="N1312" s="473"/>
      <c r="V1312" s="254"/>
      <c r="W1312" s="281"/>
      <c r="X1312" s="207"/>
      <c r="Y1312" s="207"/>
      <c r="Z1312" s="207"/>
      <c r="AC1312" s="207"/>
      <c r="AD1312" s="207"/>
      <c r="AE1312" s="207"/>
    </row>
    <row r="1313" spans="14:31">
      <c r="N1313" s="473"/>
      <c r="V1313" s="254"/>
      <c r="W1313" s="281"/>
      <c r="X1313" s="207"/>
      <c r="Y1313" s="207"/>
      <c r="Z1313" s="207"/>
      <c r="AC1313" s="207"/>
      <c r="AD1313" s="207"/>
      <c r="AE1313" s="207"/>
    </row>
    <row r="1314" spans="14:31">
      <c r="N1314" s="473"/>
      <c r="V1314" s="254"/>
      <c r="W1314" s="281"/>
      <c r="X1314" s="207"/>
      <c r="Y1314" s="207"/>
      <c r="Z1314" s="207"/>
      <c r="AC1314" s="207"/>
      <c r="AD1314" s="207"/>
      <c r="AE1314" s="207"/>
    </row>
    <row r="1315" spans="14:31">
      <c r="N1315" s="473"/>
      <c r="V1315" s="254"/>
      <c r="W1315" s="281"/>
      <c r="X1315" s="207"/>
      <c r="Y1315" s="207"/>
      <c r="Z1315" s="207"/>
      <c r="AC1315" s="207"/>
      <c r="AD1315" s="207"/>
      <c r="AE1315" s="207"/>
    </row>
    <row r="1316" spans="14:31">
      <c r="N1316" s="473"/>
      <c r="V1316" s="254"/>
      <c r="W1316" s="281"/>
      <c r="X1316" s="207"/>
      <c r="Y1316" s="207"/>
      <c r="Z1316" s="207"/>
      <c r="AC1316" s="207"/>
      <c r="AD1316" s="207"/>
      <c r="AE1316" s="207"/>
    </row>
    <row r="1317" spans="14:31">
      <c r="N1317" s="473"/>
      <c r="V1317" s="254"/>
      <c r="W1317" s="281"/>
      <c r="X1317" s="207"/>
      <c r="Y1317" s="207"/>
      <c r="Z1317" s="207"/>
      <c r="AC1317" s="207"/>
      <c r="AD1317" s="207"/>
      <c r="AE1317" s="207"/>
    </row>
    <row r="1318" spans="14:31">
      <c r="N1318" s="473"/>
      <c r="V1318" s="254"/>
      <c r="W1318" s="281"/>
      <c r="X1318" s="207"/>
      <c r="Y1318" s="207"/>
      <c r="Z1318" s="207"/>
      <c r="AC1318" s="207"/>
      <c r="AD1318" s="207"/>
      <c r="AE1318" s="207"/>
    </row>
    <row r="1319" spans="14:31">
      <c r="N1319" s="473"/>
      <c r="V1319" s="254"/>
      <c r="W1319" s="281"/>
      <c r="X1319" s="207"/>
      <c r="Y1319" s="207"/>
      <c r="Z1319" s="207"/>
      <c r="AC1319" s="207"/>
      <c r="AD1319" s="207"/>
      <c r="AE1319" s="207"/>
    </row>
    <row r="1320" spans="14:31">
      <c r="N1320" s="473"/>
      <c r="V1320" s="254"/>
      <c r="W1320" s="281"/>
      <c r="X1320" s="207"/>
      <c r="Y1320" s="207"/>
      <c r="Z1320" s="207"/>
      <c r="AC1320" s="207"/>
      <c r="AD1320" s="207"/>
      <c r="AE1320" s="207"/>
    </row>
    <row r="1321" spans="14:31">
      <c r="N1321" s="473"/>
      <c r="V1321" s="254"/>
      <c r="W1321" s="281"/>
      <c r="X1321" s="207"/>
      <c r="Y1321" s="207"/>
      <c r="Z1321" s="207"/>
      <c r="AC1321" s="207"/>
      <c r="AD1321" s="207"/>
      <c r="AE1321" s="207"/>
    </row>
    <row r="1322" spans="14:31">
      <c r="N1322" s="473"/>
      <c r="V1322" s="254"/>
      <c r="W1322" s="281"/>
      <c r="X1322" s="207"/>
      <c r="Y1322" s="207"/>
      <c r="Z1322" s="207"/>
      <c r="AC1322" s="207"/>
      <c r="AD1322" s="207"/>
      <c r="AE1322" s="207"/>
    </row>
    <row r="1323" spans="14:31">
      <c r="N1323" s="473"/>
      <c r="V1323" s="254"/>
      <c r="W1323" s="281"/>
      <c r="X1323" s="207"/>
      <c r="Y1323" s="207"/>
      <c r="Z1323" s="207"/>
      <c r="AC1323" s="207"/>
      <c r="AD1323" s="207"/>
      <c r="AE1323" s="207"/>
    </row>
    <row r="1324" spans="14:31">
      <c r="N1324" s="473"/>
      <c r="V1324" s="254"/>
      <c r="W1324" s="281"/>
      <c r="X1324" s="207"/>
      <c r="Y1324" s="207"/>
      <c r="Z1324" s="207"/>
      <c r="AC1324" s="207"/>
      <c r="AD1324" s="207"/>
      <c r="AE1324" s="207"/>
    </row>
    <row r="1325" spans="14:31">
      <c r="N1325" s="473"/>
      <c r="V1325" s="254"/>
      <c r="W1325" s="281"/>
      <c r="X1325" s="207"/>
      <c r="Y1325" s="207"/>
      <c r="Z1325" s="207"/>
      <c r="AC1325" s="207"/>
      <c r="AD1325" s="207"/>
      <c r="AE1325" s="207"/>
    </row>
    <row r="1326" spans="14:31">
      <c r="N1326" s="473"/>
      <c r="V1326" s="254"/>
      <c r="W1326" s="281"/>
      <c r="X1326" s="207"/>
      <c r="Y1326" s="207"/>
      <c r="Z1326" s="207"/>
      <c r="AC1326" s="207"/>
      <c r="AD1326" s="207"/>
      <c r="AE1326" s="207"/>
    </row>
    <row r="1327" spans="14:31">
      <c r="N1327" s="473"/>
      <c r="V1327" s="254"/>
      <c r="W1327" s="281"/>
      <c r="X1327" s="207"/>
      <c r="Y1327" s="207"/>
      <c r="Z1327" s="207"/>
      <c r="AC1327" s="207"/>
      <c r="AD1327" s="207"/>
      <c r="AE1327" s="207"/>
    </row>
    <row r="1328" spans="14:31">
      <c r="N1328" s="473"/>
      <c r="V1328" s="254"/>
      <c r="W1328" s="281"/>
      <c r="X1328" s="207"/>
      <c r="Y1328" s="207"/>
      <c r="Z1328" s="207"/>
      <c r="AC1328" s="207"/>
      <c r="AD1328" s="207"/>
      <c r="AE1328" s="207"/>
    </row>
    <row r="1329" spans="14:31">
      <c r="N1329" s="473"/>
      <c r="V1329" s="254"/>
      <c r="W1329" s="281"/>
      <c r="X1329" s="207"/>
      <c r="Y1329" s="207"/>
      <c r="Z1329" s="207"/>
      <c r="AC1329" s="207"/>
      <c r="AD1329" s="207"/>
      <c r="AE1329" s="207"/>
    </row>
    <row r="1330" spans="14:31">
      <c r="N1330" s="473"/>
      <c r="V1330" s="254"/>
      <c r="W1330" s="281"/>
      <c r="X1330" s="207"/>
      <c r="Y1330" s="207"/>
      <c r="Z1330" s="207"/>
      <c r="AC1330" s="207"/>
      <c r="AD1330" s="207"/>
      <c r="AE1330" s="207"/>
    </row>
    <row r="1331" spans="14:31">
      <c r="N1331" s="473"/>
      <c r="V1331" s="254"/>
      <c r="W1331" s="281"/>
      <c r="X1331" s="207"/>
      <c r="Y1331" s="207"/>
      <c r="Z1331" s="207"/>
      <c r="AC1331" s="207"/>
      <c r="AD1331" s="207"/>
      <c r="AE1331" s="207"/>
    </row>
    <row r="1332" spans="14:31">
      <c r="N1332" s="473"/>
      <c r="V1332" s="254"/>
      <c r="W1332" s="281"/>
      <c r="X1332" s="207"/>
      <c r="Y1332" s="207"/>
      <c r="Z1332" s="207"/>
      <c r="AC1332" s="207"/>
      <c r="AD1332" s="207"/>
      <c r="AE1332" s="207"/>
    </row>
    <row r="1333" spans="14:31">
      <c r="N1333" s="473"/>
      <c r="V1333" s="254"/>
      <c r="W1333" s="281"/>
      <c r="X1333" s="207"/>
      <c r="Y1333" s="207"/>
      <c r="Z1333" s="207"/>
      <c r="AC1333" s="207"/>
      <c r="AD1333" s="207"/>
      <c r="AE1333" s="207"/>
    </row>
    <row r="1334" spans="14:31">
      <c r="N1334" s="473"/>
      <c r="V1334" s="254"/>
      <c r="W1334" s="281"/>
      <c r="X1334" s="207"/>
      <c r="Y1334" s="207"/>
      <c r="Z1334" s="207"/>
      <c r="AC1334" s="207"/>
      <c r="AD1334" s="207"/>
      <c r="AE1334" s="207"/>
    </row>
    <row r="1335" spans="14:31">
      <c r="N1335" s="473"/>
      <c r="V1335" s="254"/>
      <c r="W1335" s="281"/>
      <c r="X1335" s="207"/>
      <c r="Y1335" s="207"/>
      <c r="Z1335" s="207"/>
      <c r="AC1335" s="207"/>
      <c r="AD1335" s="207"/>
      <c r="AE1335" s="207"/>
    </row>
    <row r="1336" spans="14:31">
      <c r="N1336" s="473"/>
      <c r="V1336" s="254"/>
      <c r="W1336" s="281"/>
      <c r="X1336" s="207"/>
      <c r="Y1336" s="207"/>
      <c r="Z1336" s="207"/>
      <c r="AC1336" s="207"/>
      <c r="AD1336" s="207"/>
      <c r="AE1336" s="207"/>
    </row>
    <row r="1337" spans="14:31">
      <c r="N1337" s="473"/>
      <c r="V1337" s="254"/>
      <c r="W1337" s="281"/>
      <c r="X1337" s="207"/>
      <c r="Y1337" s="207"/>
      <c r="Z1337" s="207"/>
      <c r="AC1337" s="207"/>
      <c r="AD1337" s="207"/>
      <c r="AE1337" s="207"/>
    </row>
    <row r="1338" spans="14:31">
      <c r="N1338" s="473"/>
      <c r="V1338" s="254"/>
      <c r="W1338" s="281"/>
      <c r="X1338" s="207"/>
      <c r="Y1338" s="207"/>
      <c r="Z1338" s="207"/>
      <c r="AC1338" s="207"/>
      <c r="AD1338" s="207"/>
      <c r="AE1338" s="207"/>
    </row>
    <row r="1339" spans="14:31">
      <c r="N1339" s="473"/>
      <c r="V1339" s="254"/>
      <c r="W1339" s="281"/>
      <c r="X1339" s="207"/>
      <c r="Y1339" s="207"/>
      <c r="Z1339" s="207"/>
      <c r="AC1339" s="207"/>
      <c r="AD1339" s="207"/>
      <c r="AE1339" s="207"/>
    </row>
    <row r="1340" spans="14:31">
      <c r="N1340" s="473"/>
      <c r="V1340" s="254"/>
      <c r="W1340" s="281"/>
      <c r="X1340" s="207"/>
      <c r="Y1340" s="207"/>
      <c r="Z1340" s="207"/>
      <c r="AC1340" s="207"/>
      <c r="AD1340" s="207"/>
      <c r="AE1340" s="207"/>
    </row>
    <row r="1341" spans="14:31">
      <c r="N1341" s="473"/>
      <c r="V1341" s="254"/>
      <c r="W1341" s="281"/>
      <c r="X1341" s="207"/>
      <c r="Y1341" s="207"/>
      <c r="Z1341" s="207"/>
      <c r="AC1341" s="207"/>
      <c r="AD1341" s="207"/>
      <c r="AE1341" s="207"/>
    </row>
    <row r="1342" spans="14:31">
      <c r="N1342" s="473"/>
      <c r="V1342" s="254"/>
      <c r="W1342" s="281"/>
      <c r="X1342" s="207"/>
      <c r="Y1342" s="207"/>
      <c r="Z1342" s="207"/>
      <c r="AC1342" s="207"/>
      <c r="AD1342" s="207"/>
      <c r="AE1342" s="207"/>
    </row>
    <row r="1343" spans="14:31">
      <c r="N1343" s="473"/>
      <c r="V1343" s="254"/>
      <c r="W1343" s="281"/>
      <c r="X1343" s="207"/>
      <c r="Y1343" s="207"/>
      <c r="Z1343" s="207"/>
      <c r="AC1343" s="207"/>
      <c r="AD1343" s="207"/>
      <c r="AE1343" s="207"/>
    </row>
    <row r="1344" spans="14:31">
      <c r="N1344" s="473"/>
      <c r="V1344" s="254"/>
      <c r="W1344" s="281"/>
      <c r="X1344" s="207"/>
      <c r="Y1344" s="207"/>
      <c r="Z1344" s="207"/>
      <c r="AC1344" s="207"/>
      <c r="AD1344" s="207"/>
      <c r="AE1344" s="207"/>
    </row>
    <row r="1345" spans="14:31">
      <c r="N1345" s="473"/>
      <c r="V1345" s="254"/>
      <c r="W1345" s="281"/>
      <c r="X1345" s="207"/>
      <c r="Y1345" s="207"/>
      <c r="Z1345" s="207"/>
      <c r="AC1345" s="207"/>
      <c r="AD1345" s="207"/>
      <c r="AE1345" s="207"/>
    </row>
    <row r="1346" spans="14:31">
      <c r="N1346" s="473"/>
      <c r="V1346" s="254"/>
      <c r="W1346" s="281"/>
      <c r="X1346" s="207"/>
      <c r="Y1346" s="207"/>
      <c r="Z1346" s="207"/>
      <c r="AC1346" s="207"/>
      <c r="AD1346" s="207"/>
      <c r="AE1346" s="207"/>
    </row>
    <row r="1347" spans="14:31">
      <c r="N1347" s="473"/>
      <c r="V1347" s="254"/>
      <c r="W1347" s="281"/>
      <c r="X1347" s="207"/>
      <c r="Y1347" s="207"/>
      <c r="Z1347" s="207"/>
      <c r="AC1347" s="207"/>
      <c r="AD1347" s="207"/>
      <c r="AE1347" s="207"/>
    </row>
    <row r="1348" spans="14:31">
      <c r="N1348" s="473"/>
      <c r="V1348" s="254"/>
      <c r="W1348" s="281"/>
      <c r="X1348" s="207"/>
      <c r="Y1348" s="207"/>
      <c r="Z1348" s="207"/>
      <c r="AC1348" s="207"/>
      <c r="AD1348" s="207"/>
      <c r="AE1348" s="207"/>
    </row>
    <row r="1349" spans="14:31">
      <c r="N1349" s="473"/>
      <c r="V1349" s="254"/>
      <c r="W1349" s="281"/>
      <c r="X1349" s="207"/>
      <c r="Y1349" s="207"/>
      <c r="Z1349" s="207"/>
      <c r="AC1349" s="207"/>
      <c r="AD1349" s="207"/>
      <c r="AE1349" s="207"/>
    </row>
    <row r="1350" spans="14:31">
      <c r="N1350" s="473"/>
      <c r="V1350" s="254"/>
      <c r="W1350" s="281"/>
      <c r="X1350" s="207"/>
      <c r="Y1350" s="207"/>
      <c r="Z1350" s="207"/>
      <c r="AC1350" s="207"/>
      <c r="AD1350" s="207"/>
      <c r="AE1350" s="207"/>
    </row>
    <row r="1351" spans="14:31">
      <c r="N1351" s="473"/>
      <c r="V1351" s="254"/>
      <c r="W1351" s="281"/>
      <c r="X1351" s="207"/>
      <c r="Y1351" s="207"/>
      <c r="Z1351" s="207"/>
      <c r="AC1351" s="207"/>
      <c r="AD1351" s="207"/>
      <c r="AE1351" s="207"/>
    </row>
    <row r="1352" spans="14:31">
      <c r="N1352" s="473"/>
      <c r="V1352" s="254"/>
      <c r="W1352" s="281"/>
      <c r="X1352" s="207"/>
      <c r="Y1352" s="207"/>
      <c r="Z1352" s="207"/>
      <c r="AC1352" s="207"/>
      <c r="AD1352" s="207"/>
      <c r="AE1352" s="207"/>
    </row>
    <row r="1353" spans="14:31">
      <c r="N1353" s="473"/>
      <c r="V1353" s="254"/>
      <c r="W1353" s="281"/>
      <c r="X1353" s="207"/>
      <c r="Y1353" s="207"/>
      <c r="Z1353" s="207"/>
      <c r="AC1353" s="207"/>
      <c r="AD1353" s="207"/>
      <c r="AE1353" s="207"/>
    </row>
    <row r="1354" spans="14:31">
      <c r="N1354" s="473"/>
      <c r="V1354" s="254"/>
      <c r="W1354" s="281"/>
      <c r="X1354" s="207"/>
      <c r="Y1354" s="207"/>
      <c r="Z1354" s="207"/>
      <c r="AC1354" s="207"/>
      <c r="AD1354" s="207"/>
      <c r="AE1354" s="207"/>
    </row>
    <row r="1355" spans="14:31">
      <c r="N1355" s="473"/>
      <c r="V1355" s="254"/>
      <c r="W1355" s="281"/>
      <c r="X1355" s="207"/>
      <c r="Y1355" s="207"/>
      <c r="Z1355" s="207"/>
      <c r="AC1355" s="207"/>
      <c r="AD1355" s="207"/>
      <c r="AE1355" s="207"/>
    </row>
    <row r="1356" spans="14:31">
      <c r="N1356" s="473"/>
      <c r="V1356" s="254"/>
      <c r="W1356" s="281"/>
      <c r="X1356" s="207"/>
      <c r="Y1356" s="207"/>
      <c r="Z1356" s="207"/>
      <c r="AC1356" s="207"/>
      <c r="AD1356" s="207"/>
      <c r="AE1356" s="207"/>
    </row>
    <row r="1357" spans="14:31">
      <c r="N1357" s="473"/>
      <c r="V1357" s="254"/>
      <c r="W1357" s="281"/>
      <c r="X1357" s="207"/>
      <c r="Y1357" s="207"/>
      <c r="Z1357" s="207"/>
      <c r="AC1357" s="207"/>
      <c r="AD1357" s="207"/>
      <c r="AE1357" s="207"/>
    </row>
    <row r="1358" spans="14:31">
      <c r="N1358" s="473"/>
      <c r="V1358" s="254"/>
      <c r="W1358" s="281"/>
      <c r="X1358" s="207"/>
      <c r="Y1358" s="207"/>
      <c r="Z1358" s="207"/>
      <c r="AC1358" s="207"/>
      <c r="AD1358" s="207"/>
      <c r="AE1358" s="207"/>
    </row>
    <row r="1359" spans="14:31">
      <c r="N1359" s="473"/>
      <c r="V1359" s="254"/>
      <c r="W1359" s="281"/>
      <c r="X1359" s="207"/>
      <c r="Y1359" s="207"/>
      <c r="Z1359" s="207"/>
      <c r="AC1359" s="207"/>
      <c r="AD1359" s="207"/>
      <c r="AE1359" s="207"/>
    </row>
    <row r="1360" spans="14:31">
      <c r="N1360" s="473"/>
      <c r="V1360" s="254"/>
      <c r="W1360" s="281"/>
      <c r="X1360" s="207"/>
      <c r="Y1360" s="207"/>
      <c r="Z1360" s="207"/>
      <c r="AC1360" s="207"/>
      <c r="AD1360" s="207"/>
      <c r="AE1360" s="207"/>
    </row>
    <row r="1361" spans="14:31">
      <c r="N1361" s="473"/>
      <c r="V1361" s="254"/>
      <c r="W1361" s="281"/>
      <c r="X1361" s="207"/>
      <c r="Y1361" s="207"/>
      <c r="Z1361" s="207"/>
      <c r="AC1361" s="207"/>
      <c r="AD1361" s="207"/>
      <c r="AE1361" s="207"/>
    </row>
    <row r="1362" spans="14:31">
      <c r="N1362" s="473"/>
      <c r="V1362" s="254"/>
      <c r="W1362" s="281"/>
      <c r="X1362" s="207"/>
      <c r="Y1362" s="207"/>
      <c r="Z1362" s="207"/>
      <c r="AC1362" s="207"/>
      <c r="AD1362" s="207"/>
      <c r="AE1362" s="207"/>
    </row>
    <row r="1363" spans="14:31">
      <c r="N1363" s="473"/>
      <c r="V1363" s="254"/>
      <c r="W1363" s="281"/>
      <c r="X1363" s="207"/>
      <c r="Y1363" s="207"/>
      <c r="Z1363" s="207"/>
      <c r="AC1363" s="207"/>
      <c r="AD1363" s="207"/>
      <c r="AE1363" s="207"/>
    </row>
    <row r="1364" spans="14:31">
      <c r="N1364" s="473"/>
      <c r="V1364" s="254"/>
      <c r="W1364" s="281"/>
      <c r="X1364" s="207"/>
      <c r="Y1364" s="207"/>
      <c r="Z1364" s="207"/>
      <c r="AC1364" s="207"/>
      <c r="AD1364" s="207"/>
      <c r="AE1364" s="207"/>
    </row>
    <row r="1365" spans="14:31">
      <c r="N1365" s="473"/>
      <c r="V1365" s="254"/>
      <c r="W1365" s="281"/>
      <c r="X1365" s="207"/>
      <c r="Y1365" s="207"/>
      <c r="Z1365" s="207"/>
      <c r="AC1365" s="207"/>
      <c r="AD1365" s="207"/>
      <c r="AE1365" s="207"/>
    </row>
    <row r="1366" spans="14:31">
      <c r="N1366" s="473"/>
      <c r="V1366" s="254"/>
      <c r="W1366" s="281"/>
      <c r="X1366" s="207"/>
      <c r="Y1366" s="207"/>
      <c r="Z1366" s="207"/>
      <c r="AC1366" s="207"/>
      <c r="AD1366" s="207"/>
      <c r="AE1366" s="207"/>
    </row>
    <row r="1367" spans="14:31">
      <c r="N1367" s="473"/>
      <c r="V1367" s="254"/>
      <c r="W1367" s="281"/>
      <c r="X1367" s="207"/>
      <c r="Y1367" s="207"/>
      <c r="Z1367" s="207"/>
      <c r="AC1367" s="207"/>
      <c r="AD1367" s="207"/>
      <c r="AE1367" s="207"/>
    </row>
    <row r="1368" spans="14:31">
      <c r="N1368" s="473"/>
      <c r="V1368" s="254"/>
      <c r="W1368" s="281"/>
      <c r="X1368" s="207"/>
      <c r="Y1368" s="207"/>
      <c r="Z1368" s="207"/>
      <c r="AC1368" s="207"/>
      <c r="AD1368" s="207"/>
      <c r="AE1368" s="207"/>
    </row>
    <row r="1369" spans="14:31">
      <c r="N1369" s="473"/>
      <c r="V1369" s="254"/>
      <c r="W1369" s="281"/>
      <c r="X1369" s="207"/>
      <c r="Y1369" s="207"/>
      <c r="Z1369" s="207"/>
      <c r="AC1369" s="207"/>
      <c r="AD1369" s="207"/>
      <c r="AE1369" s="207"/>
    </row>
    <row r="1370" spans="14:31">
      <c r="N1370" s="473"/>
      <c r="V1370" s="254"/>
      <c r="W1370" s="281"/>
      <c r="X1370" s="207"/>
      <c r="Y1370" s="207"/>
      <c r="Z1370" s="207"/>
      <c r="AC1370" s="207"/>
      <c r="AD1370" s="207"/>
      <c r="AE1370" s="207"/>
    </row>
    <row r="1371" spans="14:31">
      <c r="N1371" s="473"/>
      <c r="V1371" s="254"/>
      <c r="W1371" s="281"/>
      <c r="X1371" s="207"/>
      <c r="Y1371" s="207"/>
      <c r="Z1371" s="207"/>
      <c r="AC1371" s="207"/>
      <c r="AD1371" s="207"/>
      <c r="AE1371" s="207"/>
    </row>
    <row r="1372" spans="14:31">
      <c r="N1372" s="473"/>
      <c r="V1372" s="254"/>
      <c r="W1372" s="281"/>
      <c r="X1372" s="207"/>
      <c r="Y1372" s="207"/>
      <c r="Z1372" s="207"/>
      <c r="AC1372" s="207"/>
      <c r="AD1372" s="207"/>
      <c r="AE1372" s="207"/>
    </row>
    <row r="1373" spans="14:31">
      <c r="N1373" s="473"/>
      <c r="V1373" s="254"/>
      <c r="W1373" s="281"/>
      <c r="X1373" s="207"/>
      <c r="Y1373" s="207"/>
      <c r="Z1373" s="207"/>
      <c r="AC1373" s="207"/>
      <c r="AD1373" s="207"/>
      <c r="AE1373" s="207"/>
    </row>
    <row r="1374" spans="14:31">
      <c r="N1374" s="473"/>
      <c r="V1374" s="254"/>
      <c r="W1374" s="281"/>
      <c r="X1374" s="207"/>
      <c r="Y1374" s="207"/>
      <c r="Z1374" s="207"/>
      <c r="AC1374" s="207"/>
      <c r="AD1374" s="207"/>
      <c r="AE1374" s="207"/>
    </row>
    <row r="1375" spans="14:31">
      <c r="N1375" s="473"/>
      <c r="V1375" s="254"/>
      <c r="W1375" s="281"/>
      <c r="X1375" s="207"/>
      <c r="Y1375" s="207"/>
      <c r="Z1375" s="207"/>
      <c r="AC1375" s="207"/>
      <c r="AD1375" s="207"/>
      <c r="AE1375" s="207"/>
    </row>
    <row r="1376" spans="14:31">
      <c r="N1376" s="473"/>
      <c r="V1376" s="254"/>
      <c r="W1376" s="281"/>
      <c r="X1376" s="207"/>
      <c r="Y1376" s="207"/>
      <c r="Z1376" s="207"/>
      <c r="AC1376" s="207"/>
      <c r="AD1376" s="207"/>
      <c r="AE1376" s="207"/>
    </row>
    <row r="1377" spans="14:31">
      <c r="N1377" s="473"/>
      <c r="V1377" s="254"/>
      <c r="W1377" s="281"/>
      <c r="X1377" s="207"/>
      <c r="Y1377" s="207"/>
      <c r="Z1377" s="207"/>
      <c r="AC1377" s="207"/>
      <c r="AD1377" s="207"/>
      <c r="AE1377" s="207"/>
    </row>
    <row r="1378" spans="14:31">
      <c r="N1378" s="473"/>
      <c r="V1378" s="254"/>
      <c r="W1378" s="281"/>
      <c r="X1378" s="207"/>
      <c r="Y1378" s="207"/>
      <c r="Z1378" s="207"/>
      <c r="AC1378" s="207"/>
      <c r="AD1378" s="207"/>
      <c r="AE1378" s="207"/>
    </row>
    <row r="1379" spans="14:31">
      <c r="N1379" s="473"/>
      <c r="V1379" s="254"/>
      <c r="W1379" s="281"/>
      <c r="X1379" s="207"/>
      <c r="Y1379" s="207"/>
      <c r="Z1379" s="207"/>
      <c r="AC1379" s="207"/>
      <c r="AD1379" s="207"/>
      <c r="AE1379" s="207"/>
    </row>
    <row r="1380" spans="14:31">
      <c r="N1380" s="473"/>
      <c r="V1380" s="254"/>
      <c r="W1380" s="281"/>
      <c r="X1380" s="207"/>
      <c r="Y1380" s="207"/>
      <c r="Z1380" s="207"/>
      <c r="AC1380" s="207"/>
      <c r="AD1380" s="207"/>
      <c r="AE1380" s="207"/>
    </row>
    <row r="1381" spans="14:31">
      <c r="N1381" s="473"/>
      <c r="V1381" s="254"/>
      <c r="W1381" s="281"/>
      <c r="X1381" s="207"/>
      <c r="Y1381" s="207"/>
      <c r="Z1381" s="207"/>
      <c r="AC1381" s="207"/>
      <c r="AD1381" s="207"/>
      <c r="AE1381" s="207"/>
    </row>
    <row r="1382" spans="14:31">
      <c r="N1382" s="473"/>
      <c r="V1382" s="254"/>
      <c r="W1382" s="281"/>
      <c r="X1382" s="207"/>
      <c r="Y1382" s="207"/>
      <c r="Z1382" s="207"/>
      <c r="AC1382" s="207"/>
      <c r="AD1382" s="207"/>
      <c r="AE1382" s="207"/>
    </row>
    <row r="1383" spans="14:31">
      <c r="N1383" s="473"/>
      <c r="V1383" s="254"/>
      <c r="W1383" s="281"/>
      <c r="X1383" s="207"/>
      <c r="Y1383" s="207"/>
      <c r="Z1383" s="207"/>
      <c r="AC1383" s="207"/>
      <c r="AD1383" s="207"/>
      <c r="AE1383" s="207"/>
    </row>
    <row r="1384" spans="14:31">
      <c r="N1384" s="473"/>
      <c r="V1384" s="254"/>
      <c r="W1384" s="281"/>
      <c r="X1384" s="207"/>
      <c r="Y1384" s="207"/>
      <c r="Z1384" s="207"/>
      <c r="AC1384" s="207"/>
      <c r="AD1384" s="207"/>
      <c r="AE1384" s="207"/>
    </row>
    <row r="1385" spans="14:31">
      <c r="N1385" s="473"/>
      <c r="V1385" s="254"/>
      <c r="W1385" s="281"/>
      <c r="X1385" s="207"/>
      <c r="Y1385" s="207"/>
      <c r="Z1385" s="207"/>
      <c r="AC1385" s="207"/>
      <c r="AD1385" s="207"/>
      <c r="AE1385" s="207"/>
    </row>
    <row r="1386" spans="14:31">
      <c r="N1386" s="473"/>
      <c r="V1386" s="254"/>
      <c r="W1386" s="281"/>
      <c r="X1386" s="207"/>
      <c r="Y1386" s="207"/>
      <c r="Z1386" s="207"/>
      <c r="AC1386" s="207"/>
      <c r="AD1386" s="207"/>
      <c r="AE1386" s="207"/>
    </row>
    <row r="1387" spans="14:31">
      <c r="N1387" s="473"/>
      <c r="V1387" s="254"/>
      <c r="W1387" s="281"/>
      <c r="X1387" s="207"/>
      <c r="Y1387" s="207"/>
      <c r="Z1387" s="207"/>
      <c r="AC1387" s="207"/>
      <c r="AD1387" s="207"/>
      <c r="AE1387" s="207"/>
    </row>
    <row r="1388" spans="14:31">
      <c r="N1388" s="473"/>
      <c r="V1388" s="254"/>
      <c r="W1388" s="281"/>
      <c r="X1388" s="207"/>
      <c r="Y1388" s="207"/>
      <c r="Z1388" s="207"/>
      <c r="AC1388" s="207"/>
      <c r="AD1388" s="207"/>
      <c r="AE1388" s="207"/>
    </row>
    <row r="1389" spans="14:31">
      <c r="N1389" s="473"/>
      <c r="V1389" s="254"/>
      <c r="W1389" s="281"/>
      <c r="X1389" s="207"/>
      <c r="Y1389" s="207"/>
      <c r="Z1389" s="207"/>
      <c r="AC1389" s="207"/>
      <c r="AD1389" s="207"/>
      <c r="AE1389" s="207"/>
    </row>
    <row r="1390" spans="14:31">
      <c r="N1390" s="473"/>
      <c r="V1390" s="254"/>
      <c r="W1390" s="281"/>
      <c r="X1390" s="207"/>
      <c r="Y1390" s="207"/>
      <c r="Z1390" s="207"/>
      <c r="AC1390" s="207"/>
      <c r="AD1390" s="207"/>
      <c r="AE1390" s="207"/>
    </row>
    <row r="1391" spans="14:31">
      <c r="N1391" s="473"/>
      <c r="V1391" s="254"/>
      <c r="W1391" s="281"/>
      <c r="X1391" s="207"/>
      <c r="Y1391" s="207"/>
      <c r="Z1391" s="207"/>
      <c r="AC1391" s="207"/>
      <c r="AD1391" s="207"/>
      <c r="AE1391" s="207"/>
    </row>
    <row r="1392" spans="14:31">
      <c r="N1392" s="473"/>
      <c r="V1392" s="254"/>
      <c r="W1392" s="281"/>
      <c r="X1392" s="207"/>
      <c r="Y1392" s="207"/>
      <c r="Z1392" s="207"/>
      <c r="AC1392" s="207"/>
      <c r="AD1392" s="207"/>
      <c r="AE1392" s="207"/>
    </row>
    <row r="1393" spans="14:31">
      <c r="N1393" s="473"/>
      <c r="V1393" s="254"/>
      <c r="W1393" s="281"/>
      <c r="X1393" s="207"/>
      <c r="Y1393" s="207"/>
      <c r="Z1393" s="207"/>
      <c r="AC1393" s="207"/>
      <c r="AD1393" s="207"/>
      <c r="AE1393" s="207"/>
    </row>
    <row r="1394" spans="14:31">
      <c r="N1394" s="473"/>
      <c r="V1394" s="254"/>
      <c r="W1394" s="281"/>
      <c r="X1394" s="207"/>
      <c r="Y1394" s="207"/>
      <c r="Z1394" s="207"/>
      <c r="AC1394" s="207"/>
      <c r="AD1394" s="207"/>
      <c r="AE1394" s="207"/>
    </row>
    <row r="1395" spans="14:31">
      <c r="N1395" s="473"/>
      <c r="V1395" s="254"/>
      <c r="W1395" s="281"/>
      <c r="X1395" s="207"/>
      <c r="Y1395" s="207"/>
      <c r="Z1395" s="207"/>
      <c r="AC1395" s="207"/>
      <c r="AD1395" s="207"/>
      <c r="AE1395" s="207"/>
    </row>
    <row r="1396" spans="14:31">
      <c r="N1396" s="473"/>
      <c r="V1396" s="254"/>
      <c r="W1396" s="281"/>
      <c r="X1396" s="207"/>
      <c r="Y1396" s="207"/>
      <c r="Z1396" s="207"/>
      <c r="AC1396" s="207"/>
      <c r="AD1396" s="207"/>
      <c r="AE1396" s="207"/>
    </row>
    <row r="1397" spans="14:31">
      <c r="N1397" s="473"/>
      <c r="V1397" s="254"/>
      <c r="W1397" s="281"/>
      <c r="X1397" s="207"/>
      <c r="Y1397" s="207"/>
      <c r="Z1397" s="207"/>
      <c r="AC1397" s="207"/>
      <c r="AD1397" s="207"/>
      <c r="AE1397" s="207"/>
    </row>
    <row r="1398" spans="14:31">
      <c r="N1398" s="473"/>
      <c r="V1398" s="254"/>
      <c r="W1398" s="281"/>
      <c r="X1398" s="207"/>
      <c r="Y1398" s="207"/>
      <c r="Z1398" s="207"/>
      <c r="AC1398" s="207"/>
      <c r="AD1398" s="207"/>
      <c r="AE1398" s="207"/>
    </row>
    <row r="1399" spans="14:31">
      <c r="N1399" s="473"/>
      <c r="V1399" s="254"/>
      <c r="W1399" s="281"/>
      <c r="X1399" s="207"/>
      <c r="Y1399" s="207"/>
      <c r="Z1399" s="207"/>
      <c r="AC1399" s="207"/>
      <c r="AD1399" s="207"/>
      <c r="AE1399" s="207"/>
    </row>
    <row r="1400" spans="14:31">
      <c r="N1400" s="473"/>
      <c r="V1400" s="254"/>
      <c r="W1400" s="281"/>
      <c r="X1400" s="207"/>
      <c r="Y1400" s="207"/>
      <c r="Z1400" s="207"/>
      <c r="AC1400" s="207"/>
      <c r="AD1400" s="207"/>
      <c r="AE1400" s="207"/>
    </row>
    <row r="1401" spans="14:31">
      <c r="N1401" s="473"/>
      <c r="V1401" s="254"/>
      <c r="W1401" s="281"/>
      <c r="X1401" s="207"/>
      <c r="Y1401" s="207"/>
      <c r="Z1401" s="207"/>
      <c r="AC1401" s="207"/>
      <c r="AD1401" s="207"/>
      <c r="AE1401" s="207"/>
    </row>
    <row r="1402" spans="14:31">
      <c r="N1402" s="473"/>
      <c r="V1402" s="254"/>
      <c r="W1402" s="281"/>
      <c r="X1402" s="207"/>
      <c r="Y1402" s="207"/>
      <c r="Z1402" s="207"/>
      <c r="AC1402" s="207"/>
      <c r="AD1402" s="207"/>
      <c r="AE1402" s="207"/>
    </row>
    <row r="1403" spans="14:31">
      <c r="N1403" s="473"/>
      <c r="V1403" s="254"/>
      <c r="W1403" s="281"/>
      <c r="X1403" s="207"/>
      <c r="Y1403" s="207"/>
      <c r="Z1403" s="207"/>
      <c r="AC1403" s="207"/>
      <c r="AD1403" s="207"/>
      <c r="AE1403" s="207"/>
    </row>
    <row r="1404" spans="14:31">
      <c r="N1404" s="473"/>
      <c r="V1404" s="254"/>
      <c r="W1404" s="281"/>
      <c r="X1404" s="207"/>
      <c r="Y1404" s="207"/>
      <c r="Z1404" s="207"/>
      <c r="AC1404" s="207"/>
      <c r="AD1404" s="207"/>
      <c r="AE1404" s="207"/>
    </row>
    <row r="1405" spans="14:31">
      <c r="N1405" s="473"/>
      <c r="V1405" s="254"/>
      <c r="W1405" s="281"/>
      <c r="X1405" s="207"/>
      <c r="Y1405" s="207"/>
      <c r="Z1405" s="207"/>
      <c r="AC1405" s="207"/>
      <c r="AD1405" s="207"/>
      <c r="AE1405" s="207"/>
    </row>
    <row r="1406" spans="14:31">
      <c r="N1406" s="473"/>
      <c r="V1406" s="254"/>
      <c r="W1406" s="281"/>
      <c r="X1406" s="207"/>
      <c r="Y1406" s="207"/>
      <c r="Z1406" s="207"/>
      <c r="AC1406" s="207"/>
      <c r="AD1406" s="207"/>
      <c r="AE1406" s="207"/>
    </row>
    <row r="1407" spans="14:31">
      <c r="N1407" s="473"/>
      <c r="V1407" s="254"/>
      <c r="W1407" s="281"/>
      <c r="X1407" s="207"/>
      <c r="Y1407" s="207"/>
      <c r="Z1407" s="207"/>
      <c r="AC1407" s="207"/>
      <c r="AD1407" s="207"/>
      <c r="AE1407" s="207"/>
    </row>
    <row r="1408" spans="14:31">
      <c r="N1408" s="473"/>
      <c r="V1408" s="254"/>
      <c r="W1408" s="281"/>
      <c r="X1408" s="207"/>
      <c r="Y1408" s="207"/>
      <c r="Z1408" s="207"/>
      <c r="AC1408" s="207"/>
      <c r="AD1408" s="207"/>
      <c r="AE1408" s="207"/>
    </row>
    <row r="1409" spans="14:31">
      <c r="N1409" s="473"/>
      <c r="V1409" s="254"/>
      <c r="W1409" s="281"/>
      <c r="X1409" s="207"/>
      <c r="Y1409" s="207"/>
      <c r="Z1409" s="207"/>
      <c r="AC1409" s="207"/>
      <c r="AD1409" s="207"/>
      <c r="AE1409" s="207"/>
    </row>
    <row r="1410" spans="14:31">
      <c r="N1410" s="473"/>
      <c r="V1410" s="254"/>
      <c r="W1410" s="281"/>
      <c r="X1410" s="207"/>
      <c r="Y1410" s="207"/>
      <c r="Z1410" s="207"/>
      <c r="AC1410" s="207"/>
      <c r="AD1410" s="207"/>
      <c r="AE1410" s="207"/>
    </row>
    <row r="1411" spans="14:31">
      <c r="N1411" s="473"/>
      <c r="V1411" s="254"/>
      <c r="W1411" s="281"/>
      <c r="X1411" s="207"/>
      <c r="Y1411" s="207"/>
      <c r="Z1411" s="207"/>
      <c r="AC1411" s="207"/>
      <c r="AD1411" s="207"/>
      <c r="AE1411" s="207"/>
    </row>
    <row r="1412" spans="14:31">
      <c r="N1412" s="473"/>
      <c r="V1412" s="254"/>
      <c r="W1412" s="281"/>
      <c r="X1412" s="207"/>
      <c r="Y1412" s="207"/>
      <c r="Z1412" s="207"/>
      <c r="AC1412" s="207"/>
      <c r="AD1412" s="207"/>
      <c r="AE1412" s="207"/>
    </row>
    <row r="1413" spans="14:31">
      <c r="N1413" s="473"/>
      <c r="V1413" s="254"/>
      <c r="W1413" s="281"/>
      <c r="X1413" s="207"/>
      <c r="Y1413" s="207"/>
      <c r="Z1413" s="207"/>
      <c r="AC1413" s="207"/>
      <c r="AD1413" s="207"/>
      <c r="AE1413" s="207"/>
    </row>
    <row r="1414" spans="14:31">
      <c r="N1414" s="473"/>
      <c r="V1414" s="254"/>
      <c r="W1414" s="281"/>
      <c r="X1414" s="207"/>
      <c r="Y1414" s="207"/>
      <c r="Z1414" s="207"/>
      <c r="AC1414" s="207"/>
      <c r="AD1414" s="207"/>
      <c r="AE1414" s="207"/>
    </row>
    <row r="1415" spans="14:31">
      <c r="N1415" s="473"/>
      <c r="V1415" s="254"/>
      <c r="W1415" s="281"/>
      <c r="X1415" s="207"/>
      <c r="Y1415" s="207"/>
      <c r="Z1415" s="207"/>
      <c r="AC1415" s="207"/>
      <c r="AD1415" s="207"/>
      <c r="AE1415" s="207"/>
    </row>
    <row r="1416" spans="14:31">
      <c r="N1416" s="473"/>
      <c r="V1416" s="254"/>
      <c r="W1416" s="281"/>
      <c r="X1416" s="207"/>
      <c r="Y1416" s="207"/>
      <c r="Z1416" s="207"/>
      <c r="AC1416" s="207"/>
      <c r="AD1416" s="207"/>
      <c r="AE1416" s="207"/>
    </row>
    <row r="1417" spans="14:31">
      <c r="N1417" s="473"/>
      <c r="V1417" s="254"/>
      <c r="W1417" s="281"/>
      <c r="X1417" s="207"/>
      <c r="Y1417" s="207"/>
      <c r="Z1417" s="207"/>
      <c r="AC1417" s="207"/>
      <c r="AD1417" s="207"/>
      <c r="AE1417" s="207"/>
    </row>
    <row r="1418" spans="14:31">
      <c r="N1418" s="473"/>
      <c r="V1418" s="254"/>
      <c r="W1418" s="281"/>
      <c r="X1418" s="207"/>
      <c r="Y1418" s="207"/>
      <c r="Z1418" s="207"/>
      <c r="AC1418" s="207"/>
      <c r="AD1418" s="207"/>
      <c r="AE1418" s="207"/>
    </row>
    <row r="1419" spans="14:31">
      <c r="N1419" s="473"/>
      <c r="V1419" s="254"/>
      <c r="W1419" s="281"/>
      <c r="X1419" s="207"/>
      <c r="Y1419" s="207"/>
      <c r="Z1419" s="207"/>
      <c r="AC1419" s="207"/>
      <c r="AD1419" s="207"/>
      <c r="AE1419" s="207"/>
    </row>
    <row r="1420" spans="14:31">
      <c r="N1420" s="473"/>
      <c r="V1420" s="254"/>
      <c r="W1420" s="281"/>
      <c r="X1420" s="207"/>
      <c r="Y1420" s="207"/>
      <c r="Z1420" s="207"/>
      <c r="AC1420" s="207"/>
      <c r="AD1420" s="207"/>
      <c r="AE1420" s="207"/>
    </row>
    <row r="1421" spans="14:31">
      <c r="N1421" s="473"/>
      <c r="V1421" s="254"/>
      <c r="W1421" s="281"/>
      <c r="X1421" s="207"/>
      <c r="Y1421" s="207"/>
      <c r="Z1421" s="207"/>
      <c r="AC1421" s="207"/>
      <c r="AD1421" s="207"/>
      <c r="AE1421" s="207"/>
    </row>
    <row r="1422" spans="14:31">
      <c r="N1422" s="473"/>
      <c r="V1422" s="254"/>
      <c r="W1422" s="281"/>
      <c r="X1422" s="207"/>
      <c r="Y1422" s="207"/>
      <c r="Z1422" s="207"/>
      <c r="AC1422" s="207"/>
      <c r="AD1422" s="207"/>
      <c r="AE1422" s="207"/>
    </row>
    <row r="1423" spans="14:31">
      <c r="N1423" s="473"/>
      <c r="V1423" s="254"/>
      <c r="W1423" s="281"/>
      <c r="X1423" s="207"/>
      <c r="Y1423" s="207"/>
      <c r="Z1423" s="207"/>
      <c r="AC1423" s="207"/>
      <c r="AD1423" s="207"/>
      <c r="AE1423" s="207"/>
    </row>
    <row r="1424" spans="14:31">
      <c r="N1424" s="473"/>
      <c r="V1424" s="254"/>
      <c r="W1424" s="281"/>
      <c r="X1424" s="207"/>
      <c r="Y1424" s="207"/>
      <c r="Z1424" s="207"/>
      <c r="AC1424" s="207"/>
      <c r="AD1424" s="207"/>
      <c r="AE1424" s="207"/>
    </row>
    <row r="1425" spans="14:31">
      <c r="N1425" s="473"/>
      <c r="V1425" s="254"/>
      <c r="W1425" s="281"/>
      <c r="X1425" s="207"/>
      <c r="Y1425" s="207"/>
      <c r="Z1425" s="207"/>
      <c r="AC1425" s="207"/>
      <c r="AD1425" s="207"/>
      <c r="AE1425" s="207"/>
    </row>
    <row r="1426" spans="14:31">
      <c r="N1426" s="473"/>
      <c r="V1426" s="254"/>
      <c r="W1426" s="281"/>
      <c r="X1426" s="207"/>
      <c r="Y1426" s="207"/>
      <c r="Z1426" s="207"/>
      <c r="AC1426" s="207"/>
      <c r="AD1426" s="207"/>
      <c r="AE1426" s="207"/>
    </row>
    <row r="1427" spans="14:31">
      <c r="N1427" s="473"/>
      <c r="V1427" s="254"/>
      <c r="W1427" s="281"/>
      <c r="X1427" s="207"/>
      <c r="Y1427" s="207"/>
      <c r="Z1427" s="207"/>
      <c r="AC1427" s="207"/>
      <c r="AD1427" s="207"/>
      <c r="AE1427" s="207"/>
    </row>
    <row r="1428" spans="14:31">
      <c r="N1428" s="473"/>
      <c r="V1428" s="254"/>
      <c r="W1428" s="281"/>
      <c r="X1428" s="207"/>
      <c r="Y1428" s="207"/>
      <c r="Z1428" s="207"/>
      <c r="AC1428" s="207"/>
      <c r="AD1428" s="207"/>
      <c r="AE1428" s="207"/>
    </row>
    <row r="1429" spans="14:31">
      <c r="N1429" s="473"/>
      <c r="V1429" s="254"/>
      <c r="W1429" s="281"/>
      <c r="X1429" s="207"/>
      <c r="Y1429" s="207"/>
      <c r="Z1429" s="207"/>
      <c r="AC1429" s="207"/>
      <c r="AD1429" s="207"/>
      <c r="AE1429" s="207"/>
    </row>
    <row r="1430" spans="14:31">
      <c r="N1430" s="473"/>
      <c r="V1430" s="254"/>
      <c r="W1430" s="281"/>
      <c r="X1430" s="207"/>
      <c r="Y1430" s="207"/>
      <c r="Z1430" s="207"/>
      <c r="AC1430" s="207"/>
      <c r="AD1430" s="207"/>
      <c r="AE1430" s="207"/>
    </row>
    <row r="1431" spans="14:31">
      <c r="N1431" s="473"/>
      <c r="V1431" s="254"/>
      <c r="W1431" s="281"/>
      <c r="X1431" s="207"/>
      <c r="Y1431" s="207"/>
      <c r="Z1431" s="207"/>
      <c r="AC1431" s="207"/>
      <c r="AD1431" s="207"/>
      <c r="AE1431" s="207"/>
    </row>
    <row r="1432" spans="14:31">
      <c r="N1432" s="473"/>
      <c r="V1432" s="254"/>
      <c r="W1432" s="281"/>
      <c r="X1432" s="207"/>
      <c r="Y1432" s="207"/>
      <c r="Z1432" s="207"/>
      <c r="AC1432" s="207"/>
      <c r="AD1432" s="207"/>
      <c r="AE1432" s="207"/>
    </row>
    <row r="1433" spans="14:31">
      <c r="N1433" s="473"/>
      <c r="V1433" s="254"/>
      <c r="W1433" s="281"/>
      <c r="X1433" s="207"/>
      <c r="Y1433" s="207"/>
      <c r="Z1433" s="207"/>
      <c r="AC1433" s="207"/>
      <c r="AD1433" s="207"/>
      <c r="AE1433" s="207"/>
    </row>
    <row r="1434" spans="14:31">
      <c r="N1434" s="473"/>
      <c r="V1434" s="254"/>
      <c r="W1434" s="281"/>
      <c r="X1434" s="207"/>
      <c r="Y1434" s="207"/>
      <c r="Z1434" s="207"/>
      <c r="AC1434" s="207"/>
      <c r="AD1434" s="207"/>
      <c r="AE1434" s="207"/>
    </row>
    <row r="1435" spans="14:31">
      <c r="N1435" s="473"/>
      <c r="V1435" s="254"/>
      <c r="W1435" s="281"/>
      <c r="X1435" s="207"/>
      <c r="Y1435" s="207"/>
      <c r="Z1435" s="207"/>
      <c r="AC1435" s="207"/>
      <c r="AD1435" s="207"/>
      <c r="AE1435" s="207"/>
    </row>
    <row r="1436" spans="14:31">
      <c r="N1436" s="473"/>
      <c r="V1436" s="254"/>
      <c r="W1436" s="281"/>
      <c r="X1436" s="207"/>
      <c r="Y1436" s="207"/>
      <c r="Z1436" s="207"/>
      <c r="AC1436" s="207"/>
      <c r="AD1436" s="207"/>
      <c r="AE1436" s="207"/>
    </row>
    <row r="1437" spans="14:31">
      <c r="N1437" s="473"/>
      <c r="V1437" s="254"/>
      <c r="W1437" s="281"/>
      <c r="X1437" s="207"/>
      <c r="Y1437" s="207"/>
      <c r="Z1437" s="207"/>
      <c r="AC1437" s="207"/>
      <c r="AD1437" s="207"/>
      <c r="AE1437" s="207"/>
    </row>
    <row r="1438" spans="14:31">
      <c r="N1438" s="473"/>
      <c r="V1438" s="254"/>
      <c r="W1438" s="281"/>
      <c r="X1438" s="207"/>
      <c r="Y1438" s="207"/>
      <c r="Z1438" s="207"/>
      <c r="AC1438" s="207"/>
      <c r="AD1438" s="207"/>
      <c r="AE1438" s="207"/>
    </row>
    <row r="1439" spans="14:31">
      <c r="N1439" s="473"/>
      <c r="V1439" s="254"/>
      <c r="W1439" s="281"/>
      <c r="X1439" s="207"/>
      <c r="Y1439" s="207"/>
      <c r="Z1439" s="207"/>
      <c r="AC1439" s="207"/>
      <c r="AD1439" s="207"/>
      <c r="AE1439" s="207"/>
    </row>
    <row r="1440" spans="14:31">
      <c r="N1440" s="473"/>
      <c r="V1440" s="254"/>
      <c r="W1440" s="281"/>
      <c r="X1440" s="207"/>
      <c r="Y1440" s="207"/>
      <c r="Z1440" s="207"/>
      <c r="AC1440" s="207"/>
      <c r="AD1440" s="207"/>
      <c r="AE1440" s="207"/>
    </row>
    <row r="1441" spans="14:31">
      <c r="N1441" s="473"/>
      <c r="V1441" s="254"/>
      <c r="W1441" s="281"/>
      <c r="X1441" s="207"/>
      <c r="Y1441" s="207"/>
      <c r="Z1441" s="207"/>
      <c r="AC1441" s="207"/>
      <c r="AD1441" s="207"/>
      <c r="AE1441" s="207"/>
    </row>
    <row r="1442" spans="14:31">
      <c r="N1442" s="473"/>
      <c r="V1442" s="254"/>
      <c r="W1442" s="281"/>
      <c r="X1442" s="207"/>
      <c r="Y1442" s="207"/>
      <c r="Z1442" s="207"/>
      <c r="AC1442" s="207"/>
      <c r="AD1442" s="207"/>
      <c r="AE1442" s="207"/>
    </row>
    <row r="1443" spans="14:31">
      <c r="N1443" s="473"/>
      <c r="V1443" s="254"/>
      <c r="W1443" s="281"/>
      <c r="X1443" s="207"/>
      <c r="Y1443" s="207"/>
      <c r="Z1443" s="207"/>
      <c r="AC1443" s="207"/>
      <c r="AD1443" s="207"/>
      <c r="AE1443" s="207"/>
    </row>
    <row r="1444" spans="14:31">
      <c r="N1444" s="473"/>
      <c r="V1444" s="254"/>
      <c r="W1444" s="281"/>
      <c r="X1444" s="207"/>
      <c r="Y1444" s="207"/>
      <c r="Z1444" s="207"/>
      <c r="AC1444" s="207"/>
      <c r="AD1444" s="207"/>
      <c r="AE1444" s="207"/>
    </row>
    <row r="1445" spans="14:31">
      <c r="N1445" s="473"/>
      <c r="V1445" s="254"/>
      <c r="W1445" s="281"/>
      <c r="X1445" s="207"/>
      <c r="Y1445" s="207"/>
      <c r="Z1445" s="207"/>
      <c r="AC1445" s="207"/>
      <c r="AD1445" s="207"/>
      <c r="AE1445" s="207"/>
    </row>
    <row r="1446" spans="14:31">
      <c r="N1446" s="473"/>
      <c r="V1446" s="254"/>
      <c r="W1446" s="281"/>
      <c r="X1446" s="207"/>
      <c r="Y1446" s="207"/>
      <c r="Z1446" s="207"/>
      <c r="AC1446" s="207"/>
      <c r="AD1446" s="207"/>
      <c r="AE1446" s="207"/>
    </row>
    <row r="1447" spans="14:31">
      <c r="N1447" s="473"/>
      <c r="V1447" s="254"/>
      <c r="W1447" s="281"/>
      <c r="X1447" s="207"/>
      <c r="Y1447" s="207"/>
      <c r="Z1447" s="207"/>
      <c r="AC1447" s="207"/>
      <c r="AD1447" s="207"/>
      <c r="AE1447" s="207"/>
    </row>
    <row r="1448" spans="14:31">
      <c r="N1448" s="473"/>
      <c r="V1448" s="254"/>
      <c r="W1448" s="281"/>
      <c r="X1448" s="207"/>
      <c r="Y1448" s="207"/>
      <c r="Z1448" s="207"/>
      <c r="AC1448" s="207"/>
      <c r="AD1448" s="207"/>
      <c r="AE1448" s="207"/>
    </row>
    <row r="1449" spans="14:31">
      <c r="N1449" s="473"/>
      <c r="V1449" s="254"/>
      <c r="W1449" s="281"/>
      <c r="X1449" s="207"/>
      <c r="Y1449" s="207"/>
      <c r="Z1449" s="207"/>
      <c r="AC1449" s="207"/>
      <c r="AD1449" s="207"/>
      <c r="AE1449" s="207"/>
    </row>
    <row r="1450" spans="14:31">
      <c r="N1450" s="473"/>
      <c r="V1450" s="254"/>
      <c r="W1450" s="281"/>
      <c r="X1450" s="207"/>
      <c r="Y1450" s="207"/>
      <c r="Z1450" s="207"/>
      <c r="AC1450" s="207"/>
      <c r="AD1450" s="207"/>
      <c r="AE1450" s="207"/>
    </row>
    <row r="1451" spans="14:31">
      <c r="N1451" s="473"/>
      <c r="V1451" s="254"/>
      <c r="W1451" s="281"/>
      <c r="X1451" s="207"/>
      <c r="Y1451" s="207"/>
      <c r="Z1451" s="207"/>
      <c r="AC1451" s="207"/>
      <c r="AD1451" s="207"/>
      <c r="AE1451" s="207"/>
    </row>
    <row r="1452" spans="14:31">
      <c r="N1452" s="473"/>
      <c r="V1452" s="254"/>
      <c r="W1452" s="281"/>
      <c r="X1452" s="207"/>
      <c r="Y1452" s="207"/>
      <c r="Z1452" s="207"/>
      <c r="AC1452" s="207"/>
      <c r="AD1452" s="207"/>
      <c r="AE1452" s="207"/>
    </row>
    <row r="1453" spans="14:31">
      <c r="N1453" s="473"/>
      <c r="V1453" s="254"/>
      <c r="W1453" s="281"/>
      <c r="X1453" s="207"/>
      <c r="Y1453" s="207"/>
      <c r="Z1453" s="207"/>
      <c r="AC1453" s="207"/>
      <c r="AD1453" s="207"/>
      <c r="AE1453" s="207"/>
    </row>
    <row r="1454" spans="14:31">
      <c r="N1454" s="473"/>
      <c r="V1454" s="254"/>
      <c r="W1454" s="281"/>
      <c r="X1454" s="207"/>
      <c r="Y1454" s="207"/>
      <c r="Z1454" s="207"/>
      <c r="AC1454" s="207"/>
      <c r="AD1454" s="207"/>
      <c r="AE1454" s="207"/>
    </row>
    <row r="1455" spans="14:31">
      <c r="N1455" s="473"/>
      <c r="V1455" s="254"/>
      <c r="W1455" s="281"/>
      <c r="X1455" s="207"/>
      <c r="Y1455" s="207"/>
      <c r="Z1455" s="207"/>
      <c r="AC1455" s="207"/>
      <c r="AD1455" s="207"/>
      <c r="AE1455" s="207"/>
    </row>
    <row r="1456" spans="14:31">
      <c r="N1456" s="473"/>
      <c r="V1456" s="254"/>
      <c r="W1456" s="281"/>
      <c r="X1456" s="207"/>
      <c r="Y1456" s="207"/>
      <c r="Z1456" s="207"/>
      <c r="AC1456" s="207"/>
      <c r="AD1456" s="207"/>
      <c r="AE1456" s="207"/>
    </row>
    <row r="1457" spans="14:31">
      <c r="N1457" s="473"/>
      <c r="V1457" s="254"/>
      <c r="W1457" s="281"/>
      <c r="X1457" s="207"/>
      <c r="Y1457" s="207"/>
      <c r="Z1457" s="207"/>
      <c r="AC1457" s="207"/>
      <c r="AD1457" s="207"/>
      <c r="AE1457" s="207"/>
    </row>
    <row r="1458" spans="14:31">
      <c r="N1458" s="473"/>
      <c r="V1458" s="254"/>
      <c r="W1458" s="281"/>
      <c r="X1458" s="207"/>
      <c r="Y1458" s="207"/>
      <c r="Z1458" s="207"/>
      <c r="AC1458" s="207"/>
      <c r="AD1458" s="207"/>
      <c r="AE1458" s="207"/>
    </row>
    <row r="1459" spans="14:31">
      <c r="N1459" s="473"/>
      <c r="V1459" s="254"/>
      <c r="W1459" s="281"/>
      <c r="X1459" s="207"/>
      <c r="Y1459" s="207"/>
      <c r="Z1459" s="207"/>
      <c r="AC1459" s="207"/>
      <c r="AD1459" s="207"/>
      <c r="AE1459" s="207"/>
    </row>
    <row r="1460" spans="14:31">
      <c r="N1460" s="473"/>
      <c r="V1460" s="254"/>
      <c r="W1460" s="281"/>
      <c r="X1460" s="207"/>
      <c r="Y1460" s="207"/>
      <c r="Z1460" s="207"/>
      <c r="AC1460" s="207"/>
      <c r="AD1460" s="207"/>
      <c r="AE1460" s="207"/>
    </row>
    <row r="1461" spans="14:31">
      <c r="N1461" s="473"/>
      <c r="V1461" s="254"/>
      <c r="W1461" s="281"/>
      <c r="X1461" s="207"/>
      <c r="Y1461" s="207"/>
      <c r="Z1461" s="207"/>
      <c r="AC1461" s="207"/>
      <c r="AD1461" s="207"/>
      <c r="AE1461" s="207"/>
    </row>
    <row r="1462" spans="14:31">
      <c r="N1462" s="473"/>
      <c r="V1462" s="254"/>
      <c r="W1462" s="281"/>
      <c r="X1462" s="207"/>
      <c r="Y1462" s="207"/>
      <c r="Z1462" s="207"/>
      <c r="AC1462" s="207"/>
      <c r="AD1462" s="207"/>
      <c r="AE1462" s="207"/>
    </row>
    <row r="1463" spans="14:31">
      <c r="N1463" s="473"/>
      <c r="V1463" s="254"/>
      <c r="W1463" s="281"/>
      <c r="X1463" s="207"/>
      <c r="Y1463" s="207"/>
      <c r="Z1463" s="207"/>
      <c r="AC1463" s="207"/>
      <c r="AD1463" s="207"/>
      <c r="AE1463" s="207"/>
    </row>
    <row r="1464" spans="14:31">
      <c r="N1464" s="473"/>
      <c r="V1464" s="254"/>
      <c r="W1464" s="281"/>
      <c r="X1464" s="207"/>
      <c r="Y1464" s="207"/>
      <c r="Z1464" s="207"/>
      <c r="AC1464" s="207"/>
      <c r="AD1464" s="207"/>
      <c r="AE1464" s="207"/>
    </row>
    <row r="1465" spans="14:31">
      <c r="N1465" s="473"/>
      <c r="V1465" s="254"/>
      <c r="W1465" s="281"/>
      <c r="X1465" s="207"/>
      <c r="Y1465" s="207"/>
      <c r="Z1465" s="207"/>
      <c r="AC1465" s="207"/>
      <c r="AD1465" s="207"/>
      <c r="AE1465" s="207"/>
    </row>
    <row r="1466" spans="14:31">
      <c r="N1466" s="473"/>
      <c r="V1466" s="254"/>
      <c r="W1466" s="281"/>
      <c r="X1466" s="207"/>
      <c r="Y1466" s="207"/>
      <c r="Z1466" s="207"/>
      <c r="AC1466" s="207"/>
      <c r="AD1466" s="207"/>
      <c r="AE1466" s="207"/>
    </row>
    <row r="1467" spans="14:31">
      <c r="N1467" s="473"/>
      <c r="V1467" s="254"/>
      <c r="W1467" s="281"/>
      <c r="X1467" s="207"/>
      <c r="Y1467" s="207"/>
      <c r="Z1467" s="207"/>
      <c r="AC1467" s="207"/>
      <c r="AD1467" s="207"/>
      <c r="AE1467" s="207"/>
    </row>
    <row r="1468" spans="14:31">
      <c r="N1468" s="473"/>
      <c r="V1468" s="254"/>
      <c r="W1468" s="281"/>
      <c r="X1468" s="207"/>
      <c r="Y1468" s="207"/>
      <c r="Z1468" s="207"/>
      <c r="AC1468" s="207"/>
      <c r="AD1468" s="207"/>
      <c r="AE1468" s="207"/>
    </row>
    <row r="1469" spans="14:31">
      <c r="N1469" s="473"/>
      <c r="V1469" s="254"/>
      <c r="W1469" s="281"/>
      <c r="X1469" s="207"/>
      <c r="Y1469" s="207"/>
      <c r="Z1469" s="207"/>
      <c r="AC1469" s="207"/>
      <c r="AD1469" s="207"/>
      <c r="AE1469" s="207"/>
    </row>
    <row r="1470" spans="14:31">
      <c r="N1470" s="473"/>
      <c r="V1470" s="254"/>
      <c r="W1470" s="281"/>
      <c r="X1470" s="207"/>
      <c r="Y1470" s="207"/>
      <c r="Z1470" s="207"/>
      <c r="AC1470" s="207"/>
      <c r="AD1470" s="207"/>
      <c r="AE1470" s="207"/>
    </row>
    <row r="1471" spans="14:31">
      <c r="N1471" s="473"/>
      <c r="V1471" s="254"/>
      <c r="W1471" s="281"/>
      <c r="X1471" s="207"/>
      <c r="Y1471" s="207"/>
      <c r="Z1471" s="207"/>
      <c r="AC1471" s="207"/>
      <c r="AD1471" s="207"/>
      <c r="AE1471" s="207"/>
    </row>
    <row r="1472" spans="14:31">
      <c r="N1472" s="473"/>
      <c r="V1472" s="254"/>
      <c r="W1472" s="281"/>
      <c r="X1472" s="207"/>
      <c r="Y1472" s="207"/>
      <c r="Z1472" s="207"/>
      <c r="AC1472" s="207"/>
      <c r="AD1472" s="207"/>
      <c r="AE1472" s="207"/>
    </row>
    <row r="1473" spans="14:31">
      <c r="N1473" s="473"/>
      <c r="V1473" s="254"/>
      <c r="W1473" s="281"/>
      <c r="X1473" s="207"/>
      <c r="Y1473" s="207"/>
      <c r="Z1473" s="207"/>
      <c r="AC1473" s="207"/>
      <c r="AD1473" s="207"/>
      <c r="AE1473" s="207"/>
    </row>
    <row r="1474" spans="14:31">
      <c r="N1474" s="473"/>
      <c r="V1474" s="254"/>
      <c r="W1474" s="281"/>
      <c r="X1474" s="207"/>
      <c r="Y1474" s="207"/>
      <c r="Z1474" s="207"/>
      <c r="AC1474" s="207"/>
      <c r="AD1474" s="207"/>
      <c r="AE1474" s="207"/>
    </row>
    <row r="1475" spans="14:31">
      <c r="N1475" s="473"/>
      <c r="V1475" s="254"/>
      <c r="W1475" s="281"/>
      <c r="X1475" s="207"/>
      <c r="Y1475" s="207"/>
      <c r="Z1475" s="207"/>
      <c r="AC1475" s="207"/>
      <c r="AD1475" s="207"/>
      <c r="AE1475" s="207"/>
    </row>
    <row r="1476" spans="14:31">
      <c r="N1476" s="473"/>
      <c r="V1476" s="254"/>
      <c r="W1476" s="281"/>
      <c r="X1476" s="207"/>
      <c r="Y1476" s="207"/>
      <c r="Z1476" s="207"/>
      <c r="AC1476" s="207"/>
      <c r="AD1476" s="207"/>
      <c r="AE1476" s="207"/>
    </row>
    <row r="1477" spans="14:31">
      <c r="N1477" s="473"/>
      <c r="V1477" s="254"/>
      <c r="W1477" s="281"/>
      <c r="X1477" s="207"/>
      <c r="Y1477" s="207"/>
      <c r="Z1477" s="207"/>
      <c r="AC1477" s="207"/>
      <c r="AD1477" s="207"/>
      <c r="AE1477" s="207"/>
    </row>
    <row r="1478" spans="14:31">
      <c r="N1478" s="473"/>
      <c r="V1478" s="254"/>
      <c r="W1478" s="281"/>
      <c r="X1478" s="207"/>
      <c r="Y1478" s="207"/>
      <c r="Z1478" s="207"/>
      <c r="AC1478" s="207"/>
      <c r="AD1478" s="207"/>
      <c r="AE1478" s="207"/>
    </row>
    <row r="1479" spans="14:31">
      <c r="N1479" s="473"/>
      <c r="V1479" s="254"/>
      <c r="W1479" s="281"/>
      <c r="X1479" s="207"/>
      <c r="Y1479" s="207"/>
      <c r="Z1479" s="207"/>
      <c r="AC1479" s="207"/>
      <c r="AD1479" s="207"/>
      <c r="AE1479" s="207"/>
    </row>
    <row r="1480" spans="14:31">
      <c r="N1480" s="473"/>
      <c r="V1480" s="254"/>
      <c r="W1480" s="281"/>
      <c r="X1480" s="207"/>
      <c r="Y1480" s="207"/>
      <c r="Z1480" s="207"/>
      <c r="AC1480" s="207"/>
      <c r="AD1480" s="207"/>
      <c r="AE1480" s="207"/>
    </row>
    <row r="1481" spans="14:31">
      <c r="N1481" s="473"/>
      <c r="V1481" s="254"/>
      <c r="W1481" s="281"/>
      <c r="X1481" s="207"/>
      <c r="Y1481" s="207"/>
      <c r="Z1481" s="207"/>
      <c r="AC1481" s="207"/>
      <c r="AD1481" s="207"/>
      <c r="AE1481" s="207"/>
    </row>
    <row r="1482" spans="14:31">
      <c r="N1482" s="473"/>
      <c r="V1482" s="254"/>
      <c r="W1482" s="281"/>
      <c r="X1482" s="207"/>
      <c r="Y1482" s="207"/>
      <c r="Z1482" s="207"/>
      <c r="AC1482" s="207"/>
      <c r="AD1482" s="207"/>
      <c r="AE1482" s="207"/>
    </row>
    <row r="1483" spans="14:31">
      <c r="N1483" s="473"/>
      <c r="V1483" s="254"/>
      <c r="W1483" s="281"/>
      <c r="X1483" s="207"/>
      <c r="Y1483" s="207"/>
      <c r="Z1483" s="207"/>
      <c r="AC1483" s="207"/>
      <c r="AD1483" s="207"/>
      <c r="AE1483" s="207"/>
    </row>
    <row r="1484" spans="14:31">
      <c r="N1484" s="473"/>
      <c r="V1484" s="254"/>
      <c r="W1484" s="281"/>
      <c r="X1484" s="207"/>
      <c r="Y1484" s="207"/>
      <c r="Z1484" s="207"/>
      <c r="AC1484" s="207"/>
      <c r="AD1484" s="207"/>
      <c r="AE1484" s="207"/>
    </row>
    <row r="1485" spans="14:31">
      <c r="N1485" s="473"/>
      <c r="V1485" s="254"/>
      <c r="W1485" s="281"/>
      <c r="X1485" s="207"/>
      <c r="Y1485" s="207"/>
      <c r="Z1485" s="207"/>
      <c r="AC1485" s="207"/>
      <c r="AD1485" s="207"/>
      <c r="AE1485" s="207"/>
    </row>
    <row r="1486" spans="14:31">
      <c r="N1486" s="473"/>
      <c r="V1486" s="254"/>
      <c r="W1486" s="281"/>
      <c r="X1486" s="207"/>
      <c r="Y1486" s="207"/>
      <c r="Z1486" s="207"/>
      <c r="AC1486" s="207"/>
      <c r="AD1486" s="207"/>
      <c r="AE1486" s="207"/>
    </row>
    <row r="1487" spans="14:31">
      <c r="N1487" s="473"/>
      <c r="V1487" s="254"/>
      <c r="W1487" s="281"/>
      <c r="X1487" s="207"/>
      <c r="Y1487" s="207"/>
      <c r="Z1487" s="207"/>
      <c r="AC1487" s="207"/>
      <c r="AD1487" s="207"/>
      <c r="AE1487" s="207"/>
    </row>
    <row r="1488" spans="14:31">
      <c r="N1488" s="473"/>
      <c r="V1488" s="254"/>
      <c r="W1488" s="281"/>
      <c r="X1488" s="207"/>
      <c r="Y1488" s="207"/>
      <c r="Z1488" s="207"/>
      <c r="AC1488" s="207"/>
      <c r="AD1488" s="207"/>
      <c r="AE1488" s="207"/>
    </row>
    <row r="1489" spans="14:31">
      <c r="N1489" s="473"/>
      <c r="V1489" s="254"/>
      <c r="W1489" s="281"/>
      <c r="X1489" s="207"/>
      <c r="Y1489" s="207"/>
      <c r="Z1489" s="207"/>
      <c r="AC1489" s="207"/>
      <c r="AD1489" s="207"/>
      <c r="AE1489" s="207"/>
    </row>
    <row r="1490" spans="14:31">
      <c r="N1490" s="473"/>
      <c r="V1490" s="254"/>
      <c r="W1490" s="281"/>
      <c r="X1490" s="207"/>
      <c r="Y1490" s="207"/>
      <c r="Z1490" s="207"/>
      <c r="AC1490" s="207"/>
      <c r="AD1490" s="207"/>
      <c r="AE1490" s="207"/>
    </row>
    <row r="1491" spans="14:31">
      <c r="N1491" s="473"/>
      <c r="V1491" s="254"/>
      <c r="W1491" s="281"/>
      <c r="X1491" s="207"/>
      <c r="Y1491" s="207"/>
      <c r="Z1491" s="207"/>
      <c r="AC1491" s="207"/>
      <c r="AD1491" s="207"/>
      <c r="AE1491" s="207"/>
    </row>
    <row r="1492" spans="14:31">
      <c r="N1492" s="473"/>
      <c r="V1492" s="254"/>
      <c r="W1492" s="281"/>
      <c r="X1492" s="207"/>
      <c r="Y1492" s="207"/>
      <c r="Z1492" s="207"/>
      <c r="AC1492" s="207"/>
      <c r="AD1492" s="207"/>
      <c r="AE1492" s="207"/>
    </row>
    <row r="1493" spans="14:31">
      <c r="N1493" s="473"/>
      <c r="V1493" s="254"/>
      <c r="W1493" s="281"/>
      <c r="X1493" s="207"/>
      <c r="Y1493" s="207"/>
      <c r="Z1493" s="207"/>
      <c r="AC1493" s="207"/>
      <c r="AD1493" s="207"/>
      <c r="AE1493" s="207"/>
    </row>
    <row r="1494" spans="14:31">
      <c r="N1494" s="473"/>
      <c r="V1494" s="254"/>
      <c r="W1494" s="281"/>
      <c r="X1494" s="207"/>
      <c r="Y1494" s="207"/>
      <c r="Z1494" s="207"/>
      <c r="AC1494" s="207"/>
      <c r="AD1494" s="207"/>
      <c r="AE1494" s="207"/>
    </row>
    <row r="1495" spans="14:31">
      <c r="N1495" s="473"/>
      <c r="V1495" s="254"/>
      <c r="W1495" s="281"/>
      <c r="X1495" s="207"/>
      <c r="Y1495" s="207"/>
      <c r="Z1495" s="207"/>
      <c r="AC1495" s="207"/>
      <c r="AD1495" s="207"/>
      <c r="AE1495" s="207"/>
    </row>
    <row r="1496" spans="14:31">
      <c r="N1496" s="473"/>
      <c r="V1496" s="254"/>
      <c r="W1496" s="281"/>
      <c r="X1496" s="207"/>
      <c r="Y1496" s="207"/>
      <c r="Z1496" s="207"/>
      <c r="AC1496" s="207"/>
      <c r="AD1496" s="207"/>
      <c r="AE1496" s="207"/>
    </row>
    <row r="1497" spans="14:31">
      <c r="N1497" s="473"/>
      <c r="V1497" s="254"/>
      <c r="W1497" s="281"/>
      <c r="X1497" s="207"/>
      <c r="Y1497" s="207"/>
      <c r="Z1497" s="207"/>
      <c r="AC1497" s="207"/>
      <c r="AD1497" s="207"/>
      <c r="AE1497" s="207"/>
    </row>
    <row r="1498" spans="14:31">
      <c r="N1498" s="473"/>
      <c r="V1498" s="254"/>
      <c r="W1498" s="281"/>
      <c r="X1498" s="207"/>
      <c r="Y1498" s="207"/>
      <c r="Z1498" s="207"/>
      <c r="AC1498" s="207"/>
      <c r="AD1498" s="207"/>
      <c r="AE1498" s="207"/>
    </row>
    <row r="1499" spans="14:31">
      <c r="N1499" s="473"/>
      <c r="V1499" s="254"/>
      <c r="W1499" s="281"/>
      <c r="X1499" s="207"/>
      <c r="Y1499" s="207"/>
      <c r="Z1499" s="207"/>
      <c r="AC1499" s="207"/>
      <c r="AD1499" s="207"/>
      <c r="AE1499" s="207"/>
    </row>
    <row r="1500" spans="14:31">
      <c r="N1500" s="473"/>
      <c r="V1500" s="254"/>
      <c r="W1500" s="281"/>
      <c r="X1500" s="207"/>
      <c r="Y1500" s="207"/>
      <c r="Z1500" s="207"/>
      <c r="AC1500" s="207"/>
      <c r="AD1500" s="207"/>
      <c r="AE1500" s="207"/>
    </row>
    <row r="1501" spans="14:31">
      <c r="N1501" s="473"/>
      <c r="V1501" s="254"/>
      <c r="W1501" s="281"/>
      <c r="X1501" s="207"/>
      <c r="Y1501" s="207"/>
      <c r="Z1501" s="207"/>
      <c r="AC1501" s="207"/>
      <c r="AD1501" s="207"/>
      <c r="AE1501" s="207"/>
    </row>
    <row r="1502" spans="14:31">
      <c r="N1502" s="473"/>
      <c r="V1502" s="254"/>
      <c r="W1502" s="281"/>
      <c r="X1502" s="207"/>
      <c r="Y1502" s="207"/>
      <c r="Z1502" s="207"/>
      <c r="AC1502" s="207"/>
      <c r="AD1502" s="207"/>
      <c r="AE1502" s="207"/>
    </row>
    <row r="1503" spans="14:31">
      <c r="N1503" s="473"/>
      <c r="V1503" s="254"/>
      <c r="W1503" s="281"/>
      <c r="X1503" s="207"/>
      <c r="Y1503" s="207"/>
      <c r="Z1503" s="207"/>
      <c r="AC1503" s="207"/>
      <c r="AD1503" s="207"/>
      <c r="AE1503" s="207"/>
    </row>
    <row r="1504" spans="14:31">
      <c r="N1504" s="473"/>
      <c r="V1504" s="254"/>
      <c r="W1504" s="281"/>
      <c r="X1504" s="207"/>
      <c r="Y1504" s="207"/>
      <c r="Z1504" s="207"/>
      <c r="AC1504" s="207"/>
      <c r="AD1504" s="207"/>
      <c r="AE1504" s="207"/>
    </row>
    <row r="1505" spans="14:31">
      <c r="N1505" s="473"/>
      <c r="V1505" s="254"/>
      <c r="W1505" s="281"/>
      <c r="X1505" s="207"/>
      <c r="Y1505" s="207"/>
      <c r="Z1505" s="207"/>
      <c r="AC1505" s="207"/>
      <c r="AD1505" s="207"/>
      <c r="AE1505" s="207"/>
    </row>
    <row r="1506" spans="14:31">
      <c r="N1506" s="473"/>
      <c r="V1506" s="254"/>
      <c r="W1506" s="281"/>
      <c r="X1506" s="207"/>
      <c r="Y1506" s="207"/>
      <c r="Z1506" s="207"/>
      <c r="AC1506" s="207"/>
      <c r="AD1506" s="207"/>
      <c r="AE1506" s="207"/>
    </row>
    <row r="1507" spans="14:31">
      <c r="N1507" s="473"/>
      <c r="V1507" s="254"/>
      <c r="W1507" s="281"/>
      <c r="X1507" s="207"/>
      <c r="Y1507" s="207"/>
      <c r="Z1507" s="207"/>
      <c r="AC1507" s="207"/>
      <c r="AD1507" s="207"/>
      <c r="AE1507" s="207"/>
    </row>
    <row r="1508" spans="14:31">
      <c r="N1508" s="473"/>
      <c r="V1508" s="254"/>
      <c r="W1508" s="281"/>
      <c r="X1508" s="207"/>
      <c r="Y1508" s="207"/>
      <c r="Z1508" s="207"/>
      <c r="AC1508" s="207"/>
      <c r="AD1508" s="207"/>
      <c r="AE1508" s="207"/>
    </row>
    <row r="1509" spans="14:31">
      <c r="N1509" s="473"/>
      <c r="V1509" s="254"/>
      <c r="W1509" s="281"/>
      <c r="X1509" s="207"/>
      <c r="Y1509" s="207"/>
      <c r="Z1509" s="207"/>
      <c r="AC1509" s="207"/>
      <c r="AD1509" s="207"/>
      <c r="AE1509" s="207"/>
    </row>
    <row r="1510" spans="14:31">
      <c r="N1510" s="473"/>
      <c r="V1510" s="254"/>
      <c r="W1510" s="281"/>
      <c r="X1510" s="207"/>
      <c r="Y1510" s="207"/>
      <c r="Z1510" s="207"/>
      <c r="AC1510" s="207"/>
      <c r="AD1510" s="207"/>
      <c r="AE1510" s="207"/>
    </row>
    <row r="1511" spans="14:31">
      <c r="N1511" s="473"/>
      <c r="V1511" s="254"/>
      <c r="W1511" s="281"/>
      <c r="X1511" s="207"/>
      <c r="Y1511" s="207"/>
      <c r="Z1511" s="207"/>
      <c r="AC1511" s="207"/>
      <c r="AD1511" s="207"/>
      <c r="AE1511" s="207"/>
    </row>
    <row r="1512" spans="14:31">
      <c r="N1512" s="473"/>
      <c r="V1512" s="254"/>
      <c r="W1512" s="281"/>
      <c r="X1512" s="207"/>
      <c r="Y1512" s="207"/>
      <c r="Z1512" s="207"/>
      <c r="AC1512" s="207"/>
      <c r="AD1512" s="207"/>
      <c r="AE1512" s="207"/>
    </row>
    <row r="1513" spans="14:31">
      <c r="N1513" s="473"/>
      <c r="V1513" s="254"/>
      <c r="W1513" s="281"/>
      <c r="X1513" s="207"/>
      <c r="Y1513" s="207"/>
      <c r="Z1513" s="207"/>
      <c r="AC1513" s="207"/>
      <c r="AD1513" s="207"/>
      <c r="AE1513" s="207"/>
    </row>
    <row r="1514" spans="14:31">
      <c r="N1514" s="473"/>
      <c r="V1514" s="254"/>
      <c r="W1514" s="281"/>
      <c r="X1514" s="207"/>
      <c r="Y1514" s="207"/>
      <c r="Z1514" s="207"/>
      <c r="AC1514" s="207"/>
      <c r="AD1514" s="207"/>
      <c r="AE1514" s="207"/>
    </row>
    <row r="1515" spans="14:31">
      <c r="N1515" s="473"/>
      <c r="V1515" s="254"/>
      <c r="W1515" s="281"/>
      <c r="X1515" s="207"/>
      <c r="Y1515" s="207"/>
      <c r="Z1515" s="207"/>
      <c r="AC1515" s="207"/>
      <c r="AD1515" s="207"/>
      <c r="AE1515" s="207"/>
    </row>
    <row r="1516" spans="14:31">
      <c r="N1516" s="473"/>
      <c r="V1516" s="254"/>
      <c r="W1516" s="281"/>
      <c r="X1516" s="207"/>
      <c r="Y1516" s="207"/>
      <c r="Z1516" s="207"/>
      <c r="AC1516" s="207"/>
      <c r="AD1516" s="207"/>
      <c r="AE1516" s="207"/>
    </row>
    <row r="1517" spans="14:31">
      <c r="N1517" s="473"/>
      <c r="V1517" s="254"/>
      <c r="W1517" s="281"/>
      <c r="X1517" s="207"/>
      <c r="Y1517" s="207"/>
      <c r="Z1517" s="207"/>
      <c r="AC1517" s="207"/>
      <c r="AD1517" s="207"/>
      <c r="AE1517" s="207"/>
    </row>
    <row r="1518" spans="14:31">
      <c r="N1518" s="473"/>
      <c r="V1518" s="254"/>
      <c r="W1518" s="281"/>
      <c r="X1518" s="207"/>
      <c r="Y1518" s="207"/>
      <c r="Z1518" s="207"/>
      <c r="AC1518" s="207"/>
      <c r="AD1518" s="207"/>
      <c r="AE1518" s="207"/>
    </row>
    <row r="1519" spans="14:31">
      <c r="N1519" s="473"/>
      <c r="V1519" s="254"/>
      <c r="W1519" s="281"/>
      <c r="X1519" s="207"/>
      <c r="Y1519" s="207"/>
      <c r="Z1519" s="207"/>
      <c r="AC1519" s="207"/>
      <c r="AD1519" s="207"/>
      <c r="AE1519" s="207"/>
    </row>
    <row r="1520" spans="14:31">
      <c r="N1520" s="473"/>
      <c r="V1520" s="254"/>
      <c r="W1520" s="281"/>
      <c r="X1520" s="207"/>
      <c r="Y1520" s="207"/>
      <c r="Z1520" s="207"/>
      <c r="AC1520" s="207"/>
      <c r="AD1520" s="207"/>
      <c r="AE1520" s="207"/>
    </row>
    <row r="1521" spans="14:31">
      <c r="N1521" s="473"/>
      <c r="V1521" s="254"/>
      <c r="W1521" s="281"/>
      <c r="X1521" s="207"/>
      <c r="Y1521" s="207"/>
      <c r="Z1521" s="207"/>
      <c r="AC1521" s="207"/>
      <c r="AD1521" s="207"/>
      <c r="AE1521" s="207"/>
    </row>
    <row r="1522" spans="14:31">
      <c r="N1522" s="473"/>
      <c r="V1522" s="254"/>
      <c r="W1522" s="281"/>
      <c r="X1522" s="207"/>
      <c r="Y1522" s="207"/>
      <c r="Z1522" s="207"/>
      <c r="AC1522" s="207"/>
      <c r="AD1522" s="207"/>
      <c r="AE1522" s="207"/>
    </row>
    <row r="1523" spans="14:31">
      <c r="N1523" s="473"/>
      <c r="V1523" s="254"/>
      <c r="W1523" s="281"/>
      <c r="X1523" s="207"/>
      <c r="Y1523" s="207"/>
      <c r="Z1523" s="207"/>
      <c r="AC1523" s="207"/>
      <c r="AD1523" s="207"/>
      <c r="AE1523" s="207"/>
    </row>
    <row r="1524" spans="14:31">
      <c r="N1524" s="473"/>
      <c r="V1524" s="254"/>
      <c r="W1524" s="281"/>
      <c r="X1524" s="207"/>
      <c r="Y1524" s="207"/>
      <c r="Z1524" s="207"/>
      <c r="AC1524" s="207"/>
      <c r="AD1524" s="207"/>
      <c r="AE1524" s="207"/>
    </row>
    <row r="1525" spans="14:31">
      <c r="N1525" s="473"/>
      <c r="V1525" s="254"/>
      <c r="W1525" s="281"/>
      <c r="X1525" s="207"/>
      <c r="Y1525" s="207"/>
      <c r="Z1525" s="207"/>
      <c r="AC1525" s="207"/>
      <c r="AD1525" s="207"/>
      <c r="AE1525" s="207"/>
    </row>
    <row r="1526" spans="14:31">
      <c r="N1526" s="473"/>
      <c r="V1526" s="254"/>
      <c r="W1526" s="281"/>
      <c r="X1526" s="207"/>
      <c r="Y1526" s="207"/>
      <c r="Z1526" s="207"/>
      <c r="AC1526" s="207"/>
      <c r="AD1526" s="207"/>
      <c r="AE1526" s="207"/>
    </row>
    <row r="1527" spans="14:31">
      <c r="N1527" s="473"/>
      <c r="V1527" s="254"/>
      <c r="W1527" s="281"/>
      <c r="X1527" s="207"/>
      <c r="Y1527" s="207"/>
      <c r="Z1527" s="207"/>
      <c r="AC1527" s="207"/>
      <c r="AD1527" s="207"/>
      <c r="AE1527" s="207"/>
    </row>
    <row r="1528" spans="14:31">
      <c r="N1528" s="473"/>
      <c r="V1528" s="254"/>
      <c r="W1528" s="281"/>
      <c r="X1528" s="207"/>
      <c r="Y1528" s="207"/>
      <c r="Z1528" s="207"/>
      <c r="AC1528" s="207"/>
      <c r="AD1528" s="207"/>
      <c r="AE1528" s="207"/>
    </row>
    <row r="1529" spans="14:31">
      <c r="N1529" s="473"/>
      <c r="V1529" s="254"/>
      <c r="W1529" s="281"/>
      <c r="X1529" s="207"/>
      <c r="Y1529" s="207"/>
      <c r="Z1529" s="207"/>
      <c r="AC1529" s="207"/>
      <c r="AD1529" s="207"/>
      <c r="AE1529" s="207"/>
    </row>
    <row r="1530" spans="14:31">
      <c r="N1530" s="473"/>
      <c r="V1530" s="254"/>
      <c r="W1530" s="281"/>
      <c r="X1530" s="207"/>
      <c r="Y1530" s="207"/>
      <c r="Z1530" s="207"/>
      <c r="AC1530" s="207"/>
      <c r="AD1530" s="207"/>
      <c r="AE1530" s="207"/>
    </row>
    <row r="1531" spans="14:31">
      <c r="N1531" s="473"/>
      <c r="V1531" s="254"/>
      <c r="W1531" s="281"/>
      <c r="X1531" s="207"/>
      <c r="Y1531" s="207"/>
      <c r="Z1531" s="207"/>
      <c r="AC1531" s="207"/>
      <c r="AD1531" s="207"/>
      <c r="AE1531" s="207"/>
    </row>
    <row r="1532" spans="14:31">
      <c r="N1532" s="473"/>
      <c r="V1532" s="254"/>
      <c r="W1532" s="281"/>
      <c r="X1532" s="207"/>
      <c r="Y1532" s="207"/>
      <c r="Z1532" s="207"/>
      <c r="AC1532" s="207"/>
      <c r="AD1532" s="207"/>
      <c r="AE1532" s="207"/>
    </row>
    <row r="1533" spans="14:31">
      <c r="N1533" s="473"/>
      <c r="V1533" s="254"/>
      <c r="W1533" s="281"/>
      <c r="X1533" s="207"/>
      <c r="Y1533" s="207"/>
      <c r="Z1533" s="207"/>
      <c r="AC1533" s="207"/>
      <c r="AD1533" s="207"/>
      <c r="AE1533" s="207"/>
    </row>
    <row r="1534" spans="14:31">
      <c r="N1534" s="473"/>
      <c r="V1534" s="254"/>
      <c r="W1534" s="281"/>
      <c r="X1534" s="207"/>
      <c r="Y1534" s="207"/>
      <c r="Z1534" s="207"/>
      <c r="AC1534" s="207"/>
      <c r="AD1534" s="207"/>
      <c r="AE1534" s="207"/>
    </row>
    <row r="1535" spans="14:31">
      <c r="N1535" s="473"/>
      <c r="V1535" s="254"/>
      <c r="W1535" s="281"/>
      <c r="X1535" s="207"/>
      <c r="Y1535" s="207"/>
      <c r="Z1535" s="207"/>
      <c r="AC1535" s="207"/>
      <c r="AD1535" s="207"/>
      <c r="AE1535" s="207"/>
    </row>
    <row r="1536" spans="14:31">
      <c r="N1536" s="473"/>
      <c r="V1536" s="254"/>
      <c r="W1536" s="281"/>
      <c r="X1536" s="207"/>
      <c r="Y1536" s="207"/>
      <c r="Z1536" s="207"/>
      <c r="AC1536" s="207"/>
      <c r="AD1536" s="207"/>
      <c r="AE1536" s="207"/>
    </row>
    <row r="1537" spans="14:31">
      <c r="N1537" s="473"/>
      <c r="V1537" s="254"/>
      <c r="W1537" s="281"/>
      <c r="X1537" s="207"/>
      <c r="Y1537" s="207"/>
      <c r="Z1537" s="207"/>
      <c r="AC1537" s="207"/>
      <c r="AD1537" s="207"/>
      <c r="AE1537" s="207"/>
    </row>
    <row r="1538" spans="14:31">
      <c r="N1538" s="473"/>
      <c r="V1538" s="254"/>
      <c r="W1538" s="281"/>
      <c r="X1538" s="207"/>
      <c r="Y1538" s="207"/>
      <c r="Z1538" s="207"/>
      <c r="AC1538" s="207"/>
      <c r="AD1538" s="207"/>
      <c r="AE1538" s="207"/>
    </row>
    <row r="1539" spans="14:31">
      <c r="N1539" s="473"/>
      <c r="V1539" s="254"/>
      <c r="W1539" s="281"/>
      <c r="X1539" s="207"/>
      <c r="Y1539" s="207"/>
      <c r="Z1539" s="207"/>
      <c r="AC1539" s="207"/>
      <c r="AD1539" s="207"/>
      <c r="AE1539" s="207"/>
    </row>
    <row r="1540" spans="14:31">
      <c r="N1540" s="473"/>
      <c r="V1540" s="254"/>
      <c r="W1540" s="281"/>
      <c r="X1540" s="207"/>
      <c r="Y1540" s="207"/>
      <c r="Z1540" s="207"/>
      <c r="AC1540" s="207"/>
      <c r="AD1540" s="207"/>
      <c r="AE1540" s="207"/>
    </row>
    <row r="1541" spans="14:31">
      <c r="N1541" s="473"/>
      <c r="V1541" s="254"/>
      <c r="W1541" s="281"/>
      <c r="X1541" s="207"/>
      <c r="Y1541" s="207"/>
      <c r="Z1541" s="207"/>
      <c r="AC1541" s="207"/>
      <c r="AD1541" s="207"/>
      <c r="AE1541" s="207"/>
    </row>
    <row r="1542" spans="14:31">
      <c r="N1542" s="473"/>
      <c r="V1542" s="254"/>
      <c r="W1542" s="281"/>
      <c r="X1542" s="207"/>
      <c r="Y1542" s="207"/>
      <c r="Z1542" s="207"/>
      <c r="AC1542" s="207"/>
      <c r="AD1542" s="207"/>
      <c r="AE1542" s="207"/>
    </row>
    <row r="1543" spans="14:31">
      <c r="N1543" s="473"/>
      <c r="V1543" s="254"/>
      <c r="W1543" s="281"/>
      <c r="X1543" s="207"/>
      <c r="Y1543" s="207"/>
      <c r="Z1543" s="207"/>
      <c r="AC1543" s="207"/>
      <c r="AD1543" s="207"/>
      <c r="AE1543" s="207"/>
    </row>
    <row r="1544" spans="14:31">
      <c r="N1544" s="473"/>
      <c r="V1544" s="254"/>
      <c r="W1544" s="281"/>
      <c r="X1544" s="207"/>
      <c r="Y1544" s="207"/>
      <c r="Z1544" s="207"/>
      <c r="AC1544" s="207"/>
      <c r="AD1544" s="207"/>
      <c r="AE1544" s="207"/>
    </row>
    <row r="1545" spans="14:31">
      <c r="N1545" s="473"/>
      <c r="V1545" s="254"/>
      <c r="W1545" s="281"/>
      <c r="X1545" s="207"/>
      <c r="Y1545" s="207"/>
      <c r="Z1545" s="207"/>
      <c r="AC1545" s="207"/>
      <c r="AD1545" s="207"/>
      <c r="AE1545" s="207"/>
    </row>
    <row r="1546" spans="14:31">
      <c r="N1546" s="473"/>
      <c r="V1546" s="254"/>
      <c r="W1546" s="281"/>
      <c r="X1546" s="207"/>
      <c r="Y1546" s="207"/>
      <c r="Z1546" s="207"/>
      <c r="AC1546" s="207"/>
      <c r="AD1546" s="207"/>
      <c r="AE1546" s="207"/>
    </row>
    <row r="1547" spans="14:31">
      <c r="N1547" s="473"/>
      <c r="V1547" s="254"/>
      <c r="W1547" s="281"/>
      <c r="X1547" s="207"/>
      <c r="Y1547" s="207"/>
      <c r="Z1547" s="207"/>
      <c r="AC1547" s="207"/>
      <c r="AD1547" s="207"/>
      <c r="AE1547" s="207"/>
    </row>
    <row r="1548" spans="14:31">
      <c r="N1548" s="473"/>
      <c r="V1548" s="254"/>
      <c r="W1548" s="281"/>
      <c r="X1548" s="207"/>
      <c r="Y1548" s="207"/>
      <c r="Z1548" s="207"/>
      <c r="AC1548" s="207"/>
      <c r="AD1548" s="207"/>
      <c r="AE1548" s="207"/>
    </row>
    <row r="1549" spans="14:31">
      <c r="N1549" s="473"/>
      <c r="V1549" s="254"/>
      <c r="W1549" s="281"/>
      <c r="X1549" s="207"/>
      <c r="Y1549" s="207"/>
      <c r="Z1549" s="207"/>
      <c r="AC1549" s="207"/>
      <c r="AD1549" s="207"/>
      <c r="AE1549" s="207"/>
    </row>
    <row r="1550" spans="14:31">
      <c r="N1550" s="473"/>
      <c r="V1550" s="254"/>
      <c r="W1550" s="281"/>
      <c r="X1550" s="207"/>
      <c r="Y1550" s="207"/>
      <c r="Z1550" s="207"/>
      <c r="AC1550" s="207"/>
      <c r="AD1550" s="207"/>
      <c r="AE1550" s="207"/>
    </row>
    <row r="1551" spans="14:31">
      <c r="N1551" s="473"/>
      <c r="V1551" s="254"/>
      <c r="W1551" s="281"/>
      <c r="X1551" s="207"/>
      <c r="Y1551" s="207"/>
      <c r="Z1551" s="207"/>
      <c r="AC1551" s="207"/>
      <c r="AD1551" s="207"/>
      <c r="AE1551" s="207"/>
    </row>
    <row r="1552" spans="14:31">
      <c r="N1552" s="473"/>
      <c r="V1552" s="254"/>
      <c r="W1552" s="281"/>
      <c r="X1552" s="207"/>
      <c r="Y1552" s="207"/>
      <c r="Z1552" s="207"/>
      <c r="AC1552" s="207"/>
      <c r="AD1552" s="207"/>
      <c r="AE1552" s="207"/>
    </row>
    <row r="1553" spans="14:31">
      <c r="N1553" s="473"/>
      <c r="V1553" s="254"/>
      <c r="W1553" s="281"/>
      <c r="X1553" s="207"/>
      <c r="Y1553" s="207"/>
      <c r="Z1553" s="207"/>
      <c r="AC1553" s="207"/>
      <c r="AD1553" s="207"/>
      <c r="AE1553" s="207"/>
    </row>
    <row r="1554" spans="14:31">
      <c r="N1554" s="473"/>
      <c r="V1554" s="254"/>
      <c r="W1554" s="281"/>
      <c r="X1554" s="207"/>
      <c r="Y1554" s="207"/>
      <c r="Z1554" s="207"/>
      <c r="AC1554" s="207"/>
      <c r="AD1554" s="207"/>
      <c r="AE1554" s="207"/>
    </row>
    <row r="1555" spans="14:31">
      <c r="N1555" s="473"/>
      <c r="V1555" s="254"/>
      <c r="W1555" s="281"/>
      <c r="X1555" s="207"/>
      <c r="Y1555" s="207"/>
      <c r="Z1555" s="207"/>
      <c r="AC1555" s="207"/>
      <c r="AD1555" s="207"/>
      <c r="AE1555" s="207"/>
    </row>
    <row r="1556" spans="14:31">
      <c r="N1556" s="473"/>
      <c r="V1556" s="254"/>
      <c r="W1556" s="281"/>
      <c r="X1556" s="207"/>
      <c r="Y1556" s="207"/>
      <c r="Z1556" s="207"/>
      <c r="AC1556" s="207"/>
      <c r="AD1556" s="207"/>
      <c r="AE1556" s="207"/>
    </row>
    <row r="1557" spans="14:31">
      <c r="N1557" s="473"/>
      <c r="V1557" s="254"/>
      <c r="W1557" s="281"/>
      <c r="X1557" s="207"/>
      <c r="Y1557" s="207"/>
      <c r="Z1557" s="207"/>
      <c r="AC1557" s="207"/>
      <c r="AD1557" s="207"/>
      <c r="AE1557" s="207"/>
    </row>
    <row r="1558" spans="14:31">
      <c r="N1558" s="473"/>
      <c r="V1558" s="254"/>
      <c r="W1558" s="281"/>
      <c r="X1558" s="207"/>
      <c r="Y1558" s="207"/>
      <c r="Z1558" s="207"/>
      <c r="AC1558" s="207"/>
      <c r="AD1558" s="207"/>
      <c r="AE1558" s="207"/>
    </row>
    <row r="1559" spans="14:31">
      <c r="N1559" s="473"/>
      <c r="V1559" s="254"/>
      <c r="W1559" s="281"/>
      <c r="X1559" s="207"/>
      <c r="Y1559" s="207"/>
      <c r="Z1559" s="207"/>
      <c r="AC1559" s="207"/>
      <c r="AD1559" s="207"/>
      <c r="AE1559" s="207"/>
    </row>
    <row r="1560" spans="14:31">
      <c r="N1560" s="473"/>
      <c r="V1560" s="254"/>
      <c r="W1560" s="281"/>
      <c r="X1560" s="207"/>
      <c r="Y1560" s="207"/>
      <c r="Z1560" s="207"/>
      <c r="AC1560" s="207"/>
      <c r="AD1560" s="207"/>
      <c r="AE1560" s="207"/>
    </row>
    <row r="1561" spans="14:31">
      <c r="N1561" s="473"/>
      <c r="V1561" s="254"/>
      <c r="W1561" s="281"/>
      <c r="X1561" s="207"/>
      <c r="Y1561" s="207"/>
      <c r="Z1561" s="207"/>
      <c r="AC1561" s="207"/>
      <c r="AD1561" s="207"/>
      <c r="AE1561" s="207"/>
    </row>
    <row r="1562" spans="14:31">
      <c r="N1562" s="473"/>
      <c r="V1562" s="254"/>
      <c r="W1562" s="281"/>
      <c r="X1562" s="207"/>
      <c r="Y1562" s="207"/>
      <c r="Z1562" s="207"/>
      <c r="AC1562" s="207"/>
      <c r="AD1562" s="207"/>
      <c r="AE1562" s="207"/>
    </row>
    <row r="1563" spans="14:31">
      <c r="N1563" s="473"/>
      <c r="V1563" s="254"/>
      <c r="W1563" s="281"/>
      <c r="X1563" s="207"/>
      <c r="Y1563" s="207"/>
      <c r="Z1563" s="207"/>
      <c r="AC1563" s="207"/>
      <c r="AD1563" s="207"/>
      <c r="AE1563" s="207"/>
    </row>
    <row r="1564" spans="14:31">
      <c r="N1564" s="473"/>
      <c r="V1564" s="254"/>
      <c r="W1564" s="281"/>
      <c r="X1564" s="207"/>
      <c r="Y1564" s="207"/>
      <c r="Z1564" s="207"/>
      <c r="AC1564" s="207"/>
      <c r="AD1564" s="207"/>
      <c r="AE1564" s="207"/>
    </row>
    <row r="1565" spans="14:31">
      <c r="N1565" s="473"/>
      <c r="V1565" s="254"/>
      <c r="W1565" s="281"/>
      <c r="X1565" s="207"/>
      <c r="Y1565" s="207"/>
      <c r="Z1565" s="207"/>
      <c r="AC1565" s="207"/>
      <c r="AD1565" s="207"/>
      <c r="AE1565" s="207"/>
    </row>
    <row r="1566" spans="14:31">
      <c r="N1566" s="473"/>
      <c r="V1566" s="254"/>
      <c r="W1566" s="281"/>
      <c r="X1566" s="207"/>
      <c r="Y1566" s="207"/>
      <c r="Z1566" s="207"/>
      <c r="AC1566" s="207"/>
      <c r="AD1566" s="207"/>
      <c r="AE1566" s="207"/>
    </row>
    <row r="1567" spans="14:31">
      <c r="N1567" s="473"/>
      <c r="V1567" s="254"/>
      <c r="W1567" s="281"/>
      <c r="X1567" s="207"/>
      <c r="Y1567" s="207"/>
      <c r="Z1567" s="207"/>
      <c r="AC1567" s="207"/>
      <c r="AD1567" s="207"/>
      <c r="AE1567" s="207"/>
    </row>
    <row r="1568" spans="14:31">
      <c r="N1568" s="473"/>
      <c r="V1568" s="254"/>
      <c r="W1568" s="281"/>
      <c r="X1568" s="207"/>
      <c r="Y1568" s="207"/>
      <c r="Z1568" s="207"/>
      <c r="AC1568" s="207"/>
      <c r="AD1568" s="207"/>
      <c r="AE1568" s="207"/>
    </row>
    <row r="1569" spans="14:31">
      <c r="N1569" s="473"/>
      <c r="V1569" s="254"/>
      <c r="W1569" s="281"/>
      <c r="X1569" s="207"/>
      <c r="Y1569" s="207"/>
      <c r="Z1569" s="207"/>
      <c r="AC1569" s="207"/>
      <c r="AD1569" s="207"/>
      <c r="AE1569" s="207"/>
    </row>
    <row r="1570" spans="14:31">
      <c r="N1570" s="473"/>
      <c r="V1570" s="254"/>
      <c r="W1570" s="281"/>
      <c r="X1570" s="207"/>
      <c r="Y1570" s="207"/>
      <c r="Z1570" s="207"/>
      <c r="AC1570" s="207"/>
      <c r="AD1570" s="207"/>
      <c r="AE1570" s="207"/>
    </row>
    <row r="1571" spans="14:31">
      <c r="N1571" s="473"/>
      <c r="V1571" s="254"/>
      <c r="W1571" s="281"/>
      <c r="X1571" s="207"/>
      <c r="Y1571" s="207"/>
      <c r="Z1571" s="207"/>
      <c r="AC1571" s="207"/>
      <c r="AD1571" s="207"/>
      <c r="AE1571" s="207"/>
    </row>
    <row r="1572" spans="14:31">
      <c r="N1572" s="473"/>
      <c r="V1572" s="254"/>
      <c r="W1572" s="281"/>
      <c r="X1572" s="207"/>
      <c r="Y1572" s="207"/>
      <c r="Z1572" s="207"/>
      <c r="AC1572" s="207"/>
      <c r="AD1572" s="207"/>
      <c r="AE1572" s="207"/>
    </row>
    <row r="1573" spans="14:31">
      <c r="N1573" s="473"/>
      <c r="V1573" s="254"/>
      <c r="W1573" s="281"/>
      <c r="X1573" s="207"/>
      <c r="Y1573" s="207"/>
      <c r="Z1573" s="207"/>
      <c r="AC1573" s="207"/>
      <c r="AD1573" s="207"/>
      <c r="AE1573" s="207"/>
    </row>
    <row r="1574" spans="14:31">
      <c r="N1574" s="473"/>
      <c r="V1574" s="254"/>
      <c r="W1574" s="281"/>
      <c r="X1574" s="207"/>
      <c r="Y1574" s="207"/>
      <c r="Z1574" s="207"/>
      <c r="AC1574" s="207"/>
      <c r="AD1574" s="207"/>
      <c r="AE1574" s="207"/>
    </row>
    <row r="1575" spans="14:31">
      <c r="N1575" s="473"/>
      <c r="V1575" s="254"/>
      <c r="W1575" s="281"/>
      <c r="X1575" s="207"/>
      <c r="Y1575" s="207"/>
      <c r="Z1575" s="207"/>
      <c r="AC1575" s="207"/>
      <c r="AD1575" s="207"/>
      <c r="AE1575" s="207"/>
    </row>
    <row r="1576" spans="14:31">
      <c r="N1576" s="473"/>
      <c r="V1576" s="254"/>
      <c r="W1576" s="281"/>
      <c r="X1576" s="207"/>
      <c r="Y1576" s="207"/>
      <c r="Z1576" s="207"/>
      <c r="AC1576" s="207"/>
      <c r="AD1576" s="207"/>
      <c r="AE1576" s="207"/>
    </row>
    <row r="1577" spans="14:31">
      <c r="N1577" s="473"/>
      <c r="V1577" s="254"/>
      <c r="W1577" s="281"/>
      <c r="X1577" s="207"/>
      <c r="Y1577" s="207"/>
      <c r="Z1577" s="207"/>
      <c r="AC1577" s="207"/>
      <c r="AD1577" s="207"/>
      <c r="AE1577" s="207"/>
    </row>
    <row r="1578" spans="14:31">
      <c r="N1578" s="473"/>
      <c r="V1578" s="254"/>
      <c r="W1578" s="281"/>
      <c r="X1578" s="207"/>
      <c r="Y1578" s="207"/>
      <c r="Z1578" s="207"/>
      <c r="AC1578" s="207"/>
      <c r="AD1578" s="207"/>
      <c r="AE1578" s="207"/>
    </row>
    <row r="1579" spans="14:31">
      <c r="N1579" s="473"/>
      <c r="V1579" s="254"/>
      <c r="W1579" s="281"/>
      <c r="X1579" s="207"/>
      <c r="Y1579" s="207"/>
      <c r="Z1579" s="207"/>
      <c r="AC1579" s="207"/>
      <c r="AD1579" s="207"/>
      <c r="AE1579" s="207"/>
    </row>
    <row r="1580" spans="14:31">
      <c r="N1580" s="473"/>
      <c r="V1580" s="254"/>
      <c r="W1580" s="281"/>
      <c r="X1580" s="207"/>
      <c r="Y1580" s="207"/>
      <c r="Z1580" s="207"/>
      <c r="AC1580" s="207"/>
      <c r="AD1580" s="207"/>
      <c r="AE1580" s="207"/>
    </row>
    <row r="1581" spans="14:31">
      <c r="N1581" s="473"/>
      <c r="V1581" s="254"/>
      <c r="W1581" s="281"/>
      <c r="X1581" s="207"/>
      <c r="Y1581" s="207"/>
      <c r="Z1581" s="207"/>
      <c r="AC1581" s="207"/>
      <c r="AD1581" s="207"/>
      <c r="AE1581" s="207"/>
    </row>
    <row r="1582" spans="14:31">
      <c r="N1582" s="473"/>
      <c r="V1582" s="254"/>
      <c r="W1582" s="281"/>
      <c r="X1582" s="207"/>
      <c r="Y1582" s="207"/>
      <c r="Z1582" s="207"/>
      <c r="AC1582" s="207"/>
      <c r="AD1582" s="207"/>
      <c r="AE1582" s="207"/>
    </row>
    <row r="1583" spans="14:31">
      <c r="N1583" s="473"/>
      <c r="V1583" s="254"/>
      <c r="W1583" s="281"/>
      <c r="X1583" s="207"/>
      <c r="Y1583" s="207"/>
      <c r="Z1583" s="207"/>
      <c r="AC1583" s="207"/>
      <c r="AD1583" s="207"/>
      <c r="AE1583" s="207"/>
    </row>
    <row r="1584" spans="14:31">
      <c r="N1584" s="473"/>
      <c r="V1584" s="254"/>
      <c r="W1584" s="281"/>
      <c r="X1584" s="207"/>
      <c r="Y1584" s="207"/>
      <c r="Z1584" s="207"/>
      <c r="AC1584" s="207"/>
      <c r="AD1584" s="207"/>
      <c r="AE1584" s="207"/>
    </row>
    <row r="1585" spans="14:31">
      <c r="N1585" s="473"/>
      <c r="V1585" s="254"/>
      <c r="W1585" s="281"/>
      <c r="X1585" s="207"/>
      <c r="Y1585" s="207"/>
      <c r="Z1585" s="207"/>
      <c r="AC1585" s="207"/>
      <c r="AD1585" s="207"/>
      <c r="AE1585" s="207"/>
    </row>
    <row r="1586" spans="14:31">
      <c r="N1586" s="473"/>
      <c r="V1586" s="254"/>
      <c r="W1586" s="281"/>
      <c r="X1586" s="207"/>
      <c r="Y1586" s="207"/>
      <c r="Z1586" s="207"/>
      <c r="AC1586" s="207"/>
      <c r="AD1586" s="207"/>
      <c r="AE1586" s="207"/>
    </row>
    <row r="1587" spans="14:31">
      <c r="N1587" s="473"/>
      <c r="V1587" s="254"/>
      <c r="W1587" s="281"/>
      <c r="X1587" s="207"/>
      <c r="Y1587" s="207"/>
      <c r="Z1587" s="207"/>
      <c r="AC1587" s="207"/>
      <c r="AD1587" s="207"/>
      <c r="AE1587" s="207"/>
    </row>
    <row r="1588" spans="14:31">
      <c r="N1588" s="473"/>
      <c r="V1588" s="254"/>
      <c r="W1588" s="281"/>
      <c r="X1588" s="207"/>
      <c r="Y1588" s="207"/>
      <c r="Z1588" s="207"/>
      <c r="AC1588" s="207"/>
      <c r="AD1588" s="207"/>
      <c r="AE1588" s="207"/>
    </row>
    <row r="1589" spans="14:31">
      <c r="N1589" s="473"/>
      <c r="V1589" s="254"/>
      <c r="W1589" s="281"/>
      <c r="X1589" s="207"/>
      <c r="Y1589" s="207"/>
      <c r="Z1589" s="207"/>
      <c r="AC1589" s="207"/>
      <c r="AD1589" s="207"/>
      <c r="AE1589" s="207"/>
    </row>
    <row r="1590" spans="14:31">
      <c r="N1590" s="473"/>
      <c r="V1590" s="254"/>
      <c r="W1590" s="281"/>
      <c r="X1590" s="207"/>
      <c r="Y1590" s="207"/>
      <c r="Z1590" s="207"/>
      <c r="AC1590" s="207"/>
      <c r="AD1590" s="207"/>
      <c r="AE1590" s="207"/>
    </row>
    <row r="1591" spans="14:31">
      <c r="N1591" s="473"/>
      <c r="V1591" s="254"/>
      <c r="W1591" s="281"/>
      <c r="X1591" s="207"/>
      <c r="Y1591" s="207"/>
      <c r="Z1591" s="207"/>
      <c r="AC1591" s="207"/>
      <c r="AD1591" s="207"/>
      <c r="AE1591" s="207"/>
    </row>
    <row r="1592" spans="14:31">
      <c r="N1592" s="473"/>
      <c r="V1592" s="254"/>
      <c r="W1592" s="281"/>
      <c r="X1592" s="207"/>
      <c r="Y1592" s="207"/>
      <c r="Z1592" s="207"/>
      <c r="AC1592" s="207"/>
      <c r="AD1592" s="207"/>
      <c r="AE1592" s="207"/>
    </row>
    <row r="1593" spans="14:31">
      <c r="N1593" s="473"/>
      <c r="V1593" s="254"/>
      <c r="W1593" s="281"/>
      <c r="X1593" s="207"/>
      <c r="Y1593" s="207"/>
      <c r="Z1593" s="207"/>
      <c r="AC1593" s="207"/>
      <c r="AD1593" s="207"/>
      <c r="AE1593" s="207"/>
    </row>
    <row r="1594" spans="14:31">
      <c r="N1594" s="473"/>
      <c r="V1594" s="254"/>
      <c r="W1594" s="281"/>
      <c r="X1594" s="207"/>
      <c r="Y1594" s="207"/>
      <c r="Z1594" s="207"/>
      <c r="AC1594" s="207"/>
      <c r="AD1594" s="207"/>
      <c r="AE1594" s="207"/>
    </row>
    <row r="1595" spans="14:31">
      <c r="N1595" s="473"/>
      <c r="V1595" s="254"/>
      <c r="W1595" s="281"/>
      <c r="X1595" s="207"/>
      <c r="Y1595" s="207"/>
      <c r="Z1595" s="207"/>
      <c r="AC1595" s="207"/>
      <c r="AD1595" s="207"/>
      <c r="AE1595" s="207"/>
    </row>
    <row r="1596" spans="14:31">
      <c r="N1596" s="473"/>
      <c r="V1596" s="254"/>
      <c r="W1596" s="281"/>
      <c r="X1596" s="207"/>
      <c r="Y1596" s="207"/>
      <c r="Z1596" s="207"/>
      <c r="AC1596" s="207"/>
      <c r="AD1596" s="207"/>
      <c r="AE1596" s="207"/>
    </row>
    <row r="1597" spans="14:31">
      <c r="N1597" s="473"/>
      <c r="V1597" s="254"/>
      <c r="W1597" s="281"/>
      <c r="X1597" s="207"/>
      <c r="Y1597" s="207"/>
      <c r="Z1597" s="207"/>
      <c r="AC1597" s="207"/>
      <c r="AD1597" s="207"/>
      <c r="AE1597" s="207"/>
    </row>
    <row r="1598" spans="14:31">
      <c r="N1598" s="473"/>
      <c r="V1598" s="254"/>
      <c r="W1598" s="281"/>
      <c r="X1598" s="207"/>
      <c r="Y1598" s="207"/>
      <c r="Z1598" s="207"/>
      <c r="AC1598" s="207"/>
      <c r="AD1598" s="207"/>
      <c r="AE1598" s="207"/>
    </row>
    <row r="1599" spans="14:31">
      <c r="N1599" s="473"/>
      <c r="V1599" s="254"/>
      <c r="W1599" s="281"/>
      <c r="X1599" s="207"/>
      <c r="Y1599" s="207"/>
      <c r="Z1599" s="207"/>
      <c r="AC1599" s="207"/>
      <c r="AD1599" s="207"/>
      <c r="AE1599" s="207"/>
    </row>
    <row r="1600" spans="14:31">
      <c r="N1600" s="473"/>
      <c r="V1600" s="254"/>
      <c r="W1600" s="281"/>
      <c r="X1600" s="207"/>
      <c r="Y1600" s="207"/>
      <c r="Z1600" s="207"/>
      <c r="AC1600" s="207"/>
      <c r="AD1600" s="207"/>
      <c r="AE1600" s="207"/>
    </row>
    <row r="1601" spans="14:31">
      <c r="N1601" s="473"/>
      <c r="V1601" s="254"/>
      <c r="W1601" s="281"/>
      <c r="X1601" s="207"/>
      <c r="Y1601" s="207"/>
      <c r="Z1601" s="207"/>
      <c r="AC1601" s="207"/>
      <c r="AD1601" s="207"/>
      <c r="AE1601" s="207"/>
    </row>
    <row r="1602" spans="14:31">
      <c r="N1602" s="473"/>
      <c r="V1602" s="254"/>
      <c r="W1602" s="281"/>
      <c r="X1602" s="207"/>
      <c r="Y1602" s="207"/>
      <c r="Z1602" s="207"/>
      <c r="AC1602" s="207"/>
      <c r="AD1602" s="207"/>
      <c r="AE1602" s="207"/>
    </row>
    <row r="1603" spans="14:31">
      <c r="N1603" s="473"/>
      <c r="V1603" s="254"/>
      <c r="W1603" s="281"/>
      <c r="X1603" s="207"/>
      <c r="Y1603" s="207"/>
      <c r="Z1603" s="207"/>
      <c r="AC1603" s="207"/>
      <c r="AD1603" s="207"/>
      <c r="AE1603" s="207"/>
    </row>
    <row r="1604" spans="14:31">
      <c r="N1604" s="473"/>
      <c r="V1604" s="254"/>
      <c r="W1604" s="281"/>
      <c r="X1604" s="207"/>
      <c r="Y1604" s="207"/>
      <c r="Z1604" s="207"/>
      <c r="AC1604" s="207"/>
      <c r="AD1604" s="207"/>
      <c r="AE1604" s="207"/>
    </row>
    <row r="1605" spans="14:31">
      <c r="N1605" s="473"/>
      <c r="V1605" s="254"/>
      <c r="W1605" s="281"/>
      <c r="X1605" s="207"/>
      <c r="Y1605" s="207"/>
      <c r="Z1605" s="207"/>
      <c r="AC1605" s="207"/>
      <c r="AD1605" s="207"/>
      <c r="AE1605" s="207"/>
    </row>
    <row r="1606" spans="14:31">
      <c r="N1606" s="473"/>
      <c r="V1606" s="254"/>
      <c r="W1606" s="281"/>
      <c r="X1606" s="207"/>
      <c r="Y1606" s="207"/>
      <c r="Z1606" s="207"/>
      <c r="AC1606" s="207"/>
      <c r="AD1606" s="207"/>
      <c r="AE1606" s="207"/>
    </row>
    <row r="1607" spans="14:31">
      <c r="N1607" s="473"/>
      <c r="V1607" s="254"/>
      <c r="W1607" s="281"/>
      <c r="X1607" s="207"/>
      <c r="Y1607" s="207"/>
      <c r="Z1607" s="207"/>
      <c r="AC1607" s="207"/>
      <c r="AD1607" s="207"/>
      <c r="AE1607" s="207"/>
    </row>
    <row r="1608" spans="14:31">
      <c r="N1608" s="473"/>
      <c r="V1608" s="254"/>
      <c r="W1608" s="281"/>
      <c r="X1608" s="207"/>
      <c r="Y1608" s="207"/>
      <c r="Z1608" s="207"/>
      <c r="AC1608" s="207"/>
      <c r="AD1608" s="207"/>
      <c r="AE1608" s="207"/>
    </row>
    <row r="1609" spans="14:31">
      <c r="N1609" s="473"/>
      <c r="V1609" s="254"/>
      <c r="W1609" s="281"/>
      <c r="X1609" s="207"/>
      <c r="Y1609" s="207"/>
      <c r="Z1609" s="207"/>
      <c r="AC1609" s="207"/>
      <c r="AD1609" s="207"/>
      <c r="AE1609" s="207"/>
    </row>
    <row r="1610" spans="14:31">
      <c r="N1610" s="473"/>
      <c r="V1610" s="254"/>
      <c r="W1610" s="281"/>
      <c r="X1610" s="207"/>
      <c r="Y1610" s="207"/>
      <c r="Z1610" s="207"/>
      <c r="AC1610" s="207"/>
      <c r="AD1610" s="207"/>
      <c r="AE1610" s="207"/>
    </row>
    <row r="1611" spans="14:31">
      <c r="N1611" s="473"/>
      <c r="V1611" s="254"/>
      <c r="W1611" s="281"/>
      <c r="X1611" s="207"/>
      <c r="Y1611" s="207"/>
      <c r="Z1611" s="207"/>
      <c r="AC1611" s="207"/>
      <c r="AD1611" s="207"/>
      <c r="AE1611" s="207"/>
    </row>
    <row r="1612" spans="14:31">
      <c r="N1612" s="473"/>
      <c r="V1612" s="254"/>
      <c r="W1612" s="281"/>
      <c r="X1612" s="207"/>
      <c r="Y1612" s="207"/>
      <c r="Z1612" s="207"/>
      <c r="AC1612" s="207"/>
      <c r="AD1612" s="207"/>
      <c r="AE1612" s="207"/>
    </row>
    <row r="1613" spans="14:31">
      <c r="N1613" s="473"/>
      <c r="V1613" s="254"/>
      <c r="W1613" s="281"/>
      <c r="X1613" s="207"/>
      <c r="Y1613" s="207"/>
      <c r="Z1613" s="207"/>
      <c r="AC1613" s="207"/>
      <c r="AD1613" s="207"/>
      <c r="AE1613" s="207"/>
    </row>
    <row r="1614" spans="14:31">
      <c r="N1614" s="473"/>
      <c r="V1614" s="254"/>
      <c r="W1614" s="281"/>
      <c r="X1614" s="207"/>
      <c r="Y1614" s="207"/>
      <c r="Z1614" s="207"/>
      <c r="AC1614" s="207"/>
      <c r="AD1614" s="207"/>
      <c r="AE1614" s="207"/>
    </row>
    <row r="1615" spans="14:31">
      <c r="N1615" s="473"/>
      <c r="V1615" s="254"/>
      <c r="W1615" s="281"/>
      <c r="X1615" s="207"/>
      <c r="Y1615" s="207"/>
      <c r="Z1615" s="207"/>
      <c r="AC1615" s="207"/>
      <c r="AD1615" s="207"/>
      <c r="AE1615" s="207"/>
    </row>
    <row r="1616" spans="14:31">
      <c r="N1616" s="473"/>
      <c r="V1616" s="254"/>
      <c r="W1616" s="281"/>
      <c r="X1616" s="207"/>
      <c r="Y1616" s="207"/>
      <c r="Z1616" s="207"/>
      <c r="AC1616" s="207"/>
      <c r="AD1616" s="207"/>
      <c r="AE1616" s="207"/>
    </row>
    <row r="1617" spans="14:31">
      <c r="N1617" s="473"/>
      <c r="V1617" s="254"/>
      <c r="W1617" s="281"/>
      <c r="X1617" s="207"/>
      <c r="Y1617" s="207"/>
      <c r="Z1617" s="207"/>
      <c r="AC1617" s="207"/>
      <c r="AD1617" s="207"/>
      <c r="AE1617" s="207"/>
    </row>
    <row r="1618" spans="14:31">
      <c r="N1618" s="473"/>
      <c r="V1618" s="254"/>
      <c r="W1618" s="281"/>
      <c r="X1618" s="207"/>
      <c r="Y1618" s="207"/>
      <c r="Z1618" s="207"/>
      <c r="AC1618" s="207"/>
      <c r="AD1618" s="207"/>
      <c r="AE1618" s="207"/>
    </row>
    <row r="1619" spans="14:31">
      <c r="N1619" s="473"/>
      <c r="V1619" s="254"/>
      <c r="W1619" s="281"/>
      <c r="X1619" s="207"/>
      <c r="Y1619" s="207"/>
      <c r="Z1619" s="207"/>
      <c r="AC1619" s="207"/>
      <c r="AD1619" s="207"/>
      <c r="AE1619" s="207"/>
    </row>
    <row r="1620" spans="14:31">
      <c r="N1620" s="473"/>
      <c r="V1620" s="254"/>
      <c r="W1620" s="281"/>
      <c r="X1620" s="207"/>
      <c r="Y1620" s="207"/>
      <c r="Z1620" s="207"/>
      <c r="AC1620" s="207"/>
      <c r="AD1620" s="207"/>
      <c r="AE1620" s="207"/>
    </row>
    <row r="1621" spans="14:31">
      <c r="N1621" s="473"/>
      <c r="V1621" s="254"/>
      <c r="W1621" s="281"/>
      <c r="X1621" s="207"/>
      <c r="Y1621" s="207"/>
      <c r="Z1621" s="207"/>
      <c r="AC1621" s="207"/>
      <c r="AD1621" s="207"/>
      <c r="AE1621" s="207"/>
    </row>
    <row r="1622" spans="14:31">
      <c r="N1622" s="473"/>
      <c r="V1622" s="254"/>
      <c r="W1622" s="281"/>
      <c r="X1622" s="207"/>
      <c r="Y1622" s="207"/>
      <c r="Z1622" s="207"/>
      <c r="AC1622" s="207"/>
      <c r="AD1622" s="207"/>
      <c r="AE1622" s="207"/>
    </row>
    <row r="1623" spans="14:31">
      <c r="N1623" s="473"/>
      <c r="V1623" s="254"/>
      <c r="W1623" s="281"/>
      <c r="X1623" s="207"/>
      <c r="Y1623" s="207"/>
      <c r="Z1623" s="207"/>
      <c r="AC1623" s="207"/>
      <c r="AD1623" s="207"/>
      <c r="AE1623" s="207"/>
    </row>
    <row r="1624" spans="14:31">
      <c r="N1624" s="473"/>
      <c r="V1624" s="254"/>
      <c r="W1624" s="281"/>
      <c r="X1624" s="207"/>
      <c r="Y1624" s="207"/>
      <c r="Z1624" s="207"/>
      <c r="AC1624" s="207"/>
      <c r="AD1624" s="207"/>
      <c r="AE1624" s="207"/>
    </row>
    <row r="1625" spans="14:31">
      <c r="N1625" s="473"/>
      <c r="V1625" s="254"/>
      <c r="W1625" s="281"/>
      <c r="X1625" s="207"/>
      <c r="Y1625" s="207"/>
      <c r="Z1625" s="207"/>
      <c r="AC1625" s="207"/>
      <c r="AD1625" s="207"/>
      <c r="AE1625" s="207"/>
    </row>
    <row r="1626" spans="14:31">
      <c r="N1626" s="473"/>
      <c r="V1626" s="254"/>
      <c r="W1626" s="281"/>
      <c r="X1626" s="207"/>
      <c r="Y1626" s="207"/>
      <c r="Z1626" s="207"/>
      <c r="AC1626" s="207"/>
      <c r="AD1626" s="207"/>
      <c r="AE1626" s="207"/>
    </row>
    <row r="1627" spans="14:31">
      <c r="N1627" s="473"/>
      <c r="V1627" s="254"/>
      <c r="W1627" s="281"/>
      <c r="X1627" s="207"/>
      <c r="Y1627" s="207"/>
      <c r="Z1627" s="207"/>
      <c r="AC1627" s="207"/>
      <c r="AD1627" s="207"/>
      <c r="AE1627" s="207"/>
    </row>
    <row r="1628" spans="14:31">
      <c r="N1628" s="473"/>
      <c r="V1628" s="254"/>
      <c r="W1628" s="281"/>
      <c r="X1628" s="207"/>
      <c r="Y1628" s="207"/>
      <c r="Z1628" s="207"/>
      <c r="AC1628" s="207"/>
      <c r="AD1628" s="207"/>
      <c r="AE1628" s="207"/>
    </row>
    <row r="1629" spans="14:31">
      <c r="N1629" s="473"/>
      <c r="V1629" s="254"/>
      <c r="W1629" s="281"/>
      <c r="X1629" s="207"/>
      <c r="Y1629" s="207"/>
      <c r="Z1629" s="207"/>
      <c r="AC1629" s="207"/>
      <c r="AD1629" s="207"/>
      <c r="AE1629" s="207"/>
    </row>
    <row r="1630" spans="14:31">
      <c r="N1630" s="473"/>
      <c r="V1630" s="254"/>
      <c r="W1630" s="281"/>
      <c r="X1630" s="207"/>
      <c r="Y1630" s="207"/>
      <c r="Z1630" s="207"/>
      <c r="AC1630" s="207"/>
      <c r="AD1630" s="207"/>
      <c r="AE1630" s="207"/>
    </row>
    <row r="1631" spans="14:31">
      <c r="N1631" s="473"/>
      <c r="V1631" s="254"/>
      <c r="W1631" s="281"/>
      <c r="X1631" s="207"/>
      <c r="Y1631" s="207"/>
      <c r="Z1631" s="207"/>
      <c r="AC1631" s="207"/>
      <c r="AD1631" s="207"/>
      <c r="AE1631" s="207"/>
    </row>
    <row r="1632" spans="14:31">
      <c r="N1632" s="473"/>
      <c r="V1632" s="254"/>
      <c r="W1632" s="281"/>
      <c r="X1632" s="207"/>
      <c r="Y1632" s="207"/>
      <c r="Z1632" s="207"/>
      <c r="AC1632" s="207"/>
      <c r="AD1632" s="207"/>
      <c r="AE1632" s="207"/>
    </row>
    <row r="1633" spans="14:31">
      <c r="N1633" s="473"/>
      <c r="V1633" s="254"/>
      <c r="W1633" s="281"/>
      <c r="X1633" s="207"/>
      <c r="Y1633" s="207"/>
      <c r="Z1633" s="207"/>
      <c r="AC1633" s="207"/>
      <c r="AD1633" s="207"/>
      <c r="AE1633" s="207"/>
    </row>
    <row r="1634" spans="14:31">
      <c r="N1634" s="473"/>
      <c r="V1634" s="254"/>
      <c r="W1634" s="281"/>
      <c r="X1634" s="207"/>
      <c r="Y1634" s="207"/>
      <c r="Z1634" s="207"/>
      <c r="AC1634" s="207"/>
      <c r="AD1634" s="207"/>
      <c r="AE1634" s="207"/>
    </row>
    <row r="1635" spans="14:31">
      <c r="N1635" s="473"/>
      <c r="V1635" s="254"/>
      <c r="W1635" s="281"/>
      <c r="X1635" s="207"/>
      <c r="Y1635" s="207"/>
      <c r="Z1635" s="207"/>
      <c r="AC1635" s="207"/>
      <c r="AD1635" s="207"/>
      <c r="AE1635" s="207"/>
    </row>
    <row r="1636" spans="14:31">
      <c r="N1636" s="473"/>
      <c r="V1636" s="254"/>
      <c r="W1636" s="281"/>
      <c r="X1636" s="207"/>
      <c r="Y1636" s="207"/>
      <c r="Z1636" s="207"/>
      <c r="AC1636" s="207"/>
      <c r="AD1636" s="207"/>
      <c r="AE1636" s="207"/>
    </row>
    <row r="1637" spans="14:31">
      <c r="N1637" s="473"/>
      <c r="V1637" s="254"/>
      <c r="W1637" s="281"/>
      <c r="X1637" s="207"/>
      <c r="Y1637" s="207"/>
      <c r="Z1637" s="207"/>
      <c r="AC1637" s="207"/>
      <c r="AD1637" s="207"/>
      <c r="AE1637" s="207"/>
    </row>
    <row r="1638" spans="14:31">
      <c r="N1638" s="473"/>
      <c r="V1638" s="254"/>
      <c r="W1638" s="281"/>
      <c r="X1638" s="207"/>
      <c r="Y1638" s="207"/>
      <c r="Z1638" s="207"/>
      <c r="AC1638" s="207"/>
      <c r="AD1638" s="207"/>
      <c r="AE1638" s="207"/>
    </row>
    <row r="1639" spans="14:31">
      <c r="N1639" s="473"/>
      <c r="V1639" s="254"/>
      <c r="W1639" s="281"/>
      <c r="X1639" s="207"/>
      <c r="Y1639" s="207"/>
      <c r="Z1639" s="207"/>
      <c r="AC1639" s="207"/>
      <c r="AD1639" s="207"/>
      <c r="AE1639" s="207"/>
    </row>
    <row r="1640" spans="14:31">
      <c r="N1640" s="473"/>
      <c r="V1640" s="254"/>
      <c r="W1640" s="281"/>
      <c r="X1640" s="207"/>
      <c r="Y1640" s="207"/>
      <c r="Z1640" s="207"/>
      <c r="AC1640" s="207"/>
      <c r="AD1640" s="207"/>
      <c r="AE1640" s="207"/>
    </row>
    <row r="1641" spans="14:31">
      <c r="N1641" s="473"/>
      <c r="V1641" s="254"/>
      <c r="W1641" s="281"/>
      <c r="X1641" s="207"/>
      <c r="Y1641" s="207"/>
      <c r="Z1641" s="207"/>
      <c r="AC1641" s="207"/>
      <c r="AD1641" s="207"/>
      <c r="AE1641" s="207"/>
    </row>
    <row r="1642" spans="14:31">
      <c r="N1642" s="473"/>
      <c r="V1642" s="254"/>
      <c r="W1642" s="281"/>
      <c r="X1642" s="207"/>
      <c r="Y1642" s="207"/>
      <c r="Z1642" s="207"/>
      <c r="AC1642" s="207"/>
      <c r="AD1642" s="207"/>
      <c r="AE1642" s="207"/>
    </row>
    <row r="1643" spans="14:31">
      <c r="N1643" s="473"/>
      <c r="V1643" s="254"/>
      <c r="W1643" s="281"/>
      <c r="X1643" s="207"/>
      <c r="Y1643" s="207"/>
      <c r="Z1643" s="207"/>
      <c r="AC1643" s="207"/>
      <c r="AD1643" s="207"/>
      <c r="AE1643" s="207"/>
    </row>
    <row r="1644" spans="14:31">
      <c r="N1644" s="473"/>
      <c r="V1644" s="254"/>
      <c r="W1644" s="281"/>
      <c r="X1644" s="207"/>
      <c r="Y1644" s="207"/>
      <c r="Z1644" s="207"/>
      <c r="AC1644" s="207"/>
      <c r="AD1644" s="207"/>
      <c r="AE1644" s="207"/>
    </row>
    <row r="1645" spans="14:31">
      <c r="N1645" s="473"/>
      <c r="V1645" s="254"/>
      <c r="W1645" s="281"/>
      <c r="X1645" s="207"/>
      <c r="Y1645" s="207"/>
      <c r="Z1645" s="207"/>
      <c r="AC1645" s="207"/>
      <c r="AD1645" s="207"/>
      <c r="AE1645" s="207"/>
    </row>
    <row r="1646" spans="14:31">
      <c r="N1646" s="473"/>
      <c r="V1646" s="254"/>
      <c r="W1646" s="281"/>
      <c r="X1646" s="207"/>
      <c r="Y1646" s="207"/>
      <c r="Z1646" s="207"/>
      <c r="AC1646" s="207"/>
      <c r="AD1646" s="207"/>
      <c r="AE1646" s="207"/>
    </row>
    <row r="1647" spans="14:31">
      <c r="N1647" s="473"/>
      <c r="V1647" s="254"/>
      <c r="W1647" s="281"/>
      <c r="X1647" s="207"/>
      <c r="Y1647" s="207"/>
      <c r="Z1647" s="207"/>
      <c r="AC1647" s="207"/>
      <c r="AD1647" s="207"/>
      <c r="AE1647" s="207"/>
    </row>
    <row r="1648" spans="14:31">
      <c r="N1648" s="473"/>
      <c r="V1648" s="254"/>
      <c r="W1648" s="281"/>
      <c r="X1648" s="207"/>
      <c r="Y1648" s="207"/>
      <c r="Z1648" s="207"/>
      <c r="AC1648" s="207"/>
      <c r="AD1648" s="207"/>
      <c r="AE1648" s="207"/>
    </row>
    <row r="1649" spans="14:31">
      <c r="N1649" s="473"/>
      <c r="V1649" s="254"/>
      <c r="W1649" s="281"/>
      <c r="X1649" s="207"/>
      <c r="Y1649" s="207"/>
      <c r="Z1649" s="207"/>
      <c r="AC1649" s="207"/>
      <c r="AD1649" s="207"/>
      <c r="AE1649" s="207"/>
    </row>
    <row r="1650" spans="14:31">
      <c r="N1650" s="473"/>
      <c r="V1650" s="254"/>
      <c r="W1650" s="281"/>
      <c r="X1650" s="207"/>
      <c r="Y1650" s="207"/>
      <c r="Z1650" s="207"/>
      <c r="AC1650" s="207"/>
      <c r="AD1650" s="207"/>
      <c r="AE1650" s="207"/>
    </row>
    <row r="1651" spans="14:31">
      <c r="N1651" s="473"/>
      <c r="V1651" s="254"/>
      <c r="W1651" s="281"/>
      <c r="X1651" s="207"/>
      <c r="Y1651" s="207"/>
      <c r="Z1651" s="207"/>
      <c r="AC1651" s="207"/>
      <c r="AD1651" s="207"/>
      <c r="AE1651" s="207"/>
    </row>
    <row r="1652" spans="14:31">
      <c r="N1652" s="473"/>
      <c r="V1652" s="254"/>
      <c r="W1652" s="281"/>
      <c r="X1652" s="207"/>
      <c r="Y1652" s="207"/>
      <c r="Z1652" s="207"/>
      <c r="AC1652" s="207"/>
      <c r="AD1652" s="207"/>
      <c r="AE1652" s="207"/>
    </row>
    <row r="1653" spans="14:31">
      <c r="N1653" s="473"/>
      <c r="V1653" s="254"/>
      <c r="W1653" s="281"/>
      <c r="X1653" s="207"/>
      <c r="Y1653" s="207"/>
      <c r="Z1653" s="207"/>
      <c r="AC1653" s="207"/>
      <c r="AD1653" s="207"/>
      <c r="AE1653" s="207"/>
    </row>
    <row r="1654" spans="14:31">
      <c r="N1654" s="473"/>
      <c r="V1654" s="254"/>
      <c r="W1654" s="281"/>
      <c r="X1654" s="207"/>
      <c r="Y1654" s="207"/>
      <c r="Z1654" s="207"/>
      <c r="AC1654" s="207"/>
      <c r="AD1654" s="207"/>
      <c r="AE1654" s="207"/>
    </row>
    <row r="1655" spans="14:31">
      <c r="N1655" s="473"/>
      <c r="V1655" s="254"/>
      <c r="W1655" s="281"/>
      <c r="X1655" s="207"/>
      <c r="Y1655" s="207"/>
      <c r="Z1655" s="207"/>
      <c r="AC1655" s="207"/>
      <c r="AD1655" s="207"/>
      <c r="AE1655" s="207"/>
    </row>
    <row r="1656" spans="14:31">
      <c r="N1656" s="473"/>
      <c r="V1656" s="254"/>
      <c r="W1656" s="281"/>
      <c r="X1656" s="207"/>
      <c r="Y1656" s="207"/>
      <c r="Z1656" s="207"/>
      <c r="AC1656" s="207"/>
      <c r="AD1656" s="207"/>
      <c r="AE1656" s="207"/>
    </row>
    <row r="1657" spans="14:31">
      <c r="N1657" s="473"/>
      <c r="V1657" s="254"/>
      <c r="W1657" s="281"/>
      <c r="X1657" s="207"/>
      <c r="Y1657" s="207"/>
      <c r="Z1657" s="207"/>
      <c r="AC1657" s="207"/>
      <c r="AD1657" s="207"/>
      <c r="AE1657" s="207"/>
    </row>
    <row r="1658" spans="14:31">
      <c r="N1658" s="473"/>
      <c r="V1658" s="254"/>
      <c r="W1658" s="281"/>
      <c r="X1658" s="207"/>
      <c r="Y1658" s="207"/>
      <c r="Z1658" s="207"/>
      <c r="AC1658" s="207"/>
      <c r="AD1658" s="207"/>
      <c r="AE1658" s="207"/>
    </row>
    <row r="1659" spans="14:31">
      <c r="N1659" s="473"/>
      <c r="V1659" s="254"/>
      <c r="W1659" s="281"/>
      <c r="X1659" s="207"/>
      <c r="Y1659" s="207"/>
      <c r="Z1659" s="207"/>
      <c r="AC1659" s="207"/>
      <c r="AD1659" s="207"/>
      <c r="AE1659" s="207"/>
    </row>
    <row r="1660" spans="14:31">
      <c r="N1660" s="473"/>
      <c r="V1660" s="254"/>
      <c r="W1660" s="281"/>
      <c r="X1660" s="207"/>
      <c r="Y1660" s="207"/>
      <c r="Z1660" s="207"/>
      <c r="AC1660" s="207"/>
      <c r="AD1660" s="207"/>
      <c r="AE1660" s="207"/>
    </row>
    <row r="1661" spans="14:31">
      <c r="N1661" s="473"/>
      <c r="V1661" s="254"/>
      <c r="W1661" s="281"/>
      <c r="X1661" s="207"/>
      <c r="Y1661" s="207"/>
      <c r="Z1661" s="207"/>
      <c r="AC1661" s="207"/>
      <c r="AD1661" s="207"/>
      <c r="AE1661" s="207"/>
    </row>
    <row r="1662" spans="14:31">
      <c r="N1662" s="473"/>
      <c r="V1662" s="254"/>
      <c r="W1662" s="281"/>
      <c r="X1662" s="207"/>
      <c r="Y1662" s="207"/>
      <c r="Z1662" s="207"/>
      <c r="AC1662" s="207"/>
      <c r="AD1662" s="207"/>
      <c r="AE1662" s="207"/>
    </row>
    <row r="1663" spans="14:31">
      <c r="N1663" s="473"/>
      <c r="V1663" s="254"/>
      <c r="W1663" s="281"/>
      <c r="X1663" s="207"/>
      <c r="Y1663" s="207"/>
      <c r="Z1663" s="207"/>
      <c r="AC1663" s="207"/>
      <c r="AD1663" s="207"/>
      <c r="AE1663" s="207"/>
    </row>
    <row r="1664" spans="14:31">
      <c r="N1664" s="473"/>
      <c r="V1664" s="254"/>
      <c r="W1664" s="281"/>
      <c r="X1664" s="207"/>
      <c r="Y1664" s="207"/>
      <c r="Z1664" s="207"/>
      <c r="AC1664" s="207"/>
      <c r="AD1664" s="207"/>
      <c r="AE1664" s="207"/>
    </row>
    <row r="1665" spans="14:31">
      <c r="N1665" s="473"/>
      <c r="V1665" s="254"/>
      <c r="W1665" s="281"/>
      <c r="X1665" s="207"/>
      <c r="Y1665" s="207"/>
      <c r="Z1665" s="207"/>
      <c r="AC1665" s="207"/>
      <c r="AD1665" s="207"/>
      <c r="AE1665" s="207"/>
    </row>
    <row r="1666" spans="14:31">
      <c r="N1666" s="473"/>
      <c r="V1666" s="254"/>
      <c r="W1666" s="281"/>
      <c r="X1666" s="207"/>
      <c r="Y1666" s="207"/>
      <c r="Z1666" s="207"/>
      <c r="AC1666" s="207"/>
      <c r="AD1666" s="207"/>
      <c r="AE1666" s="207"/>
    </row>
    <row r="1667" spans="14:31">
      <c r="N1667" s="473"/>
      <c r="V1667" s="254"/>
      <c r="W1667" s="281"/>
      <c r="X1667" s="207"/>
      <c r="Y1667" s="207"/>
      <c r="Z1667" s="207"/>
      <c r="AC1667" s="207"/>
      <c r="AD1667" s="207"/>
      <c r="AE1667" s="207"/>
    </row>
    <row r="1668" spans="14:31">
      <c r="N1668" s="473"/>
      <c r="V1668" s="254"/>
      <c r="W1668" s="281"/>
      <c r="X1668" s="207"/>
      <c r="Y1668" s="207"/>
      <c r="Z1668" s="207"/>
      <c r="AC1668" s="207"/>
      <c r="AD1668" s="207"/>
      <c r="AE1668" s="207"/>
    </row>
    <row r="1669" spans="14:31">
      <c r="N1669" s="473"/>
      <c r="V1669" s="254"/>
      <c r="W1669" s="281"/>
      <c r="X1669" s="207"/>
      <c r="Y1669" s="207"/>
      <c r="Z1669" s="207"/>
      <c r="AC1669" s="207"/>
      <c r="AD1669" s="207"/>
      <c r="AE1669" s="207"/>
    </row>
    <row r="1670" spans="14:31">
      <c r="N1670" s="473"/>
      <c r="V1670" s="254"/>
      <c r="W1670" s="281"/>
      <c r="X1670" s="207"/>
      <c r="Y1670" s="207"/>
      <c r="Z1670" s="207"/>
      <c r="AC1670" s="207"/>
      <c r="AD1670" s="207"/>
      <c r="AE1670" s="207"/>
    </row>
    <row r="1671" spans="14:31">
      <c r="N1671" s="473"/>
      <c r="V1671" s="254"/>
      <c r="W1671" s="281"/>
      <c r="X1671" s="207"/>
      <c r="Y1671" s="207"/>
      <c r="Z1671" s="207"/>
      <c r="AC1671" s="207"/>
      <c r="AD1671" s="207"/>
      <c r="AE1671" s="207"/>
    </row>
    <row r="1672" spans="14:31">
      <c r="N1672" s="473"/>
      <c r="V1672" s="254"/>
      <c r="W1672" s="281"/>
      <c r="X1672" s="207"/>
      <c r="Y1672" s="207"/>
      <c r="Z1672" s="207"/>
      <c r="AC1672" s="207"/>
      <c r="AD1672" s="207"/>
      <c r="AE1672" s="207"/>
    </row>
    <row r="1673" spans="14:31">
      <c r="N1673" s="473"/>
      <c r="V1673" s="254"/>
      <c r="W1673" s="281"/>
      <c r="X1673" s="207"/>
      <c r="Y1673" s="207"/>
      <c r="Z1673" s="207"/>
      <c r="AC1673" s="207"/>
      <c r="AD1673" s="207"/>
      <c r="AE1673" s="207"/>
    </row>
    <row r="1674" spans="14:31">
      <c r="N1674" s="473"/>
      <c r="V1674" s="254"/>
      <c r="W1674" s="281"/>
      <c r="X1674" s="207"/>
      <c r="Y1674" s="207"/>
      <c r="Z1674" s="207"/>
      <c r="AC1674" s="207"/>
      <c r="AD1674" s="207"/>
      <c r="AE1674" s="207"/>
    </row>
    <row r="1675" spans="14:31">
      <c r="N1675" s="473"/>
      <c r="V1675" s="254"/>
      <c r="W1675" s="281"/>
      <c r="X1675" s="207"/>
      <c r="Y1675" s="207"/>
      <c r="Z1675" s="207"/>
      <c r="AC1675" s="207"/>
      <c r="AD1675" s="207"/>
      <c r="AE1675" s="207"/>
    </row>
    <row r="1676" spans="14:31">
      <c r="N1676" s="473"/>
      <c r="V1676" s="254"/>
      <c r="W1676" s="281"/>
      <c r="X1676" s="207"/>
      <c r="Y1676" s="207"/>
      <c r="Z1676" s="207"/>
      <c r="AC1676" s="207"/>
      <c r="AD1676" s="207"/>
      <c r="AE1676" s="207"/>
    </row>
    <row r="1677" spans="14:31">
      <c r="N1677" s="473"/>
      <c r="V1677" s="254"/>
      <c r="W1677" s="281"/>
      <c r="X1677" s="207"/>
      <c r="Y1677" s="207"/>
      <c r="Z1677" s="207"/>
      <c r="AC1677" s="207"/>
      <c r="AD1677" s="207"/>
      <c r="AE1677" s="207"/>
    </row>
    <row r="1678" spans="14:31">
      <c r="N1678" s="473"/>
      <c r="V1678" s="254"/>
      <c r="W1678" s="281"/>
      <c r="X1678" s="207"/>
      <c r="Y1678" s="207"/>
      <c r="Z1678" s="207"/>
      <c r="AC1678" s="207"/>
      <c r="AD1678" s="207"/>
      <c r="AE1678" s="207"/>
    </row>
    <row r="1679" spans="14:31">
      <c r="N1679" s="473"/>
      <c r="V1679" s="254"/>
      <c r="W1679" s="281"/>
      <c r="X1679" s="207"/>
      <c r="Y1679" s="207"/>
      <c r="Z1679" s="207"/>
      <c r="AC1679" s="207"/>
      <c r="AD1679" s="207"/>
      <c r="AE1679" s="207"/>
    </row>
    <row r="1680" spans="14:31">
      <c r="N1680" s="473"/>
      <c r="V1680" s="254"/>
      <c r="W1680" s="281"/>
      <c r="X1680" s="207"/>
      <c r="Y1680" s="207"/>
      <c r="Z1680" s="207"/>
      <c r="AC1680" s="207"/>
      <c r="AD1680" s="207"/>
      <c r="AE1680" s="207"/>
    </row>
    <row r="1681" spans="14:31">
      <c r="N1681" s="473"/>
      <c r="V1681" s="254"/>
      <c r="W1681" s="281"/>
      <c r="X1681" s="207"/>
      <c r="Y1681" s="207"/>
      <c r="Z1681" s="207"/>
      <c r="AC1681" s="207"/>
      <c r="AD1681" s="207"/>
      <c r="AE1681" s="207"/>
    </row>
    <row r="1682" spans="14:31">
      <c r="N1682" s="473"/>
      <c r="V1682" s="254"/>
      <c r="W1682" s="281"/>
      <c r="X1682" s="207"/>
      <c r="Y1682" s="207"/>
      <c r="Z1682" s="207"/>
      <c r="AC1682" s="207"/>
      <c r="AD1682" s="207"/>
      <c r="AE1682" s="207"/>
    </row>
    <row r="1683" spans="14:31">
      <c r="N1683" s="473"/>
      <c r="V1683" s="254"/>
      <c r="W1683" s="281"/>
      <c r="X1683" s="207"/>
      <c r="Y1683" s="207"/>
      <c r="Z1683" s="207"/>
      <c r="AC1683" s="207"/>
      <c r="AD1683" s="207"/>
      <c r="AE1683" s="207"/>
    </row>
    <row r="1684" spans="14:31">
      <c r="N1684" s="473"/>
      <c r="V1684" s="254"/>
      <c r="W1684" s="281"/>
      <c r="X1684" s="207"/>
      <c r="Y1684" s="207"/>
      <c r="Z1684" s="207"/>
      <c r="AC1684" s="207"/>
      <c r="AD1684" s="207"/>
      <c r="AE1684" s="207"/>
    </row>
    <row r="1685" spans="14:31">
      <c r="N1685" s="473"/>
      <c r="V1685" s="254"/>
      <c r="W1685" s="281"/>
      <c r="X1685" s="207"/>
      <c r="Y1685" s="207"/>
      <c r="Z1685" s="207"/>
      <c r="AC1685" s="207"/>
      <c r="AD1685" s="207"/>
      <c r="AE1685" s="207"/>
    </row>
    <row r="1686" spans="14:31">
      <c r="N1686" s="473"/>
      <c r="V1686" s="254"/>
      <c r="W1686" s="281"/>
      <c r="X1686" s="207"/>
      <c r="Y1686" s="207"/>
      <c r="Z1686" s="207"/>
      <c r="AC1686" s="207"/>
      <c r="AD1686" s="207"/>
      <c r="AE1686" s="207"/>
    </row>
    <row r="1687" spans="14:31">
      <c r="N1687" s="473"/>
      <c r="V1687" s="254"/>
      <c r="W1687" s="281"/>
      <c r="X1687" s="207"/>
      <c r="Y1687" s="207"/>
      <c r="Z1687" s="207"/>
      <c r="AC1687" s="207"/>
      <c r="AD1687" s="207"/>
      <c r="AE1687" s="207"/>
    </row>
    <row r="1688" spans="14:31">
      <c r="N1688" s="473"/>
      <c r="V1688" s="254"/>
      <c r="W1688" s="281"/>
      <c r="X1688" s="207"/>
      <c r="Y1688" s="207"/>
      <c r="Z1688" s="207"/>
      <c r="AC1688" s="207"/>
      <c r="AD1688" s="207"/>
      <c r="AE1688" s="207"/>
    </row>
    <row r="1689" spans="14:31">
      <c r="N1689" s="473"/>
      <c r="V1689" s="254"/>
      <c r="W1689" s="281"/>
      <c r="X1689" s="207"/>
      <c r="Y1689" s="207"/>
      <c r="Z1689" s="207"/>
      <c r="AC1689" s="207"/>
      <c r="AD1689" s="207"/>
      <c r="AE1689" s="207"/>
    </row>
    <row r="1690" spans="14:31">
      <c r="N1690" s="473"/>
      <c r="V1690" s="254"/>
      <c r="W1690" s="281"/>
      <c r="X1690" s="207"/>
      <c r="Y1690" s="207"/>
      <c r="Z1690" s="207"/>
      <c r="AC1690" s="207"/>
      <c r="AD1690" s="207"/>
      <c r="AE1690" s="207"/>
    </row>
    <row r="1691" spans="14:31">
      <c r="N1691" s="473"/>
      <c r="V1691" s="254"/>
      <c r="W1691" s="281"/>
      <c r="X1691" s="207"/>
      <c r="Y1691" s="207"/>
      <c r="Z1691" s="207"/>
      <c r="AC1691" s="207"/>
      <c r="AD1691" s="207"/>
      <c r="AE1691" s="207"/>
    </row>
    <row r="1692" spans="14:31">
      <c r="N1692" s="473"/>
      <c r="V1692" s="254"/>
      <c r="W1692" s="281"/>
      <c r="X1692" s="207"/>
      <c r="Y1692" s="207"/>
      <c r="Z1692" s="207"/>
      <c r="AC1692" s="207"/>
      <c r="AD1692" s="207"/>
      <c r="AE1692" s="207"/>
    </row>
    <row r="1693" spans="14:31">
      <c r="N1693" s="473"/>
      <c r="V1693" s="254"/>
      <c r="W1693" s="281"/>
      <c r="X1693" s="207"/>
      <c r="Y1693" s="207"/>
      <c r="Z1693" s="207"/>
      <c r="AC1693" s="207"/>
      <c r="AD1693" s="207"/>
      <c r="AE1693" s="207"/>
    </row>
    <row r="1694" spans="14:31">
      <c r="N1694" s="473"/>
      <c r="V1694" s="254"/>
      <c r="W1694" s="281"/>
      <c r="X1694" s="207"/>
      <c r="Y1694" s="207"/>
      <c r="Z1694" s="207"/>
      <c r="AC1694" s="207"/>
      <c r="AD1694" s="207"/>
      <c r="AE1694" s="207"/>
    </row>
    <row r="1695" spans="14:31">
      <c r="N1695" s="473"/>
      <c r="V1695" s="254"/>
      <c r="W1695" s="281"/>
      <c r="X1695" s="207"/>
      <c r="Y1695" s="207"/>
      <c r="Z1695" s="207"/>
      <c r="AC1695" s="207"/>
      <c r="AD1695" s="207"/>
      <c r="AE1695" s="207"/>
    </row>
    <row r="1696" spans="14:31">
      <c r="N1696" s="473"/>
      <c r="V1696" s="254"/>
      <c r="W1696" s="281"/>
      <c r="X1696" s="207"/>
      <c r="Y1696" s="207"/>
      <c r="Z1696" s="207"/>
      <c r="AC1696" s="207"/>
      <c r="AD1696" s="207"/>
      <c r="AE1696" s="207"/>
    </row>
    <row r="1697" spans="14:31">
      <c r="N1697" s="473"/>
      <c r="V1697" s="254"/>
      <c r="W1697" s="281"/>
      <c r="X1697" s="207"/>
      <c r="Y1697" s="207"/>
      <c r="Z1697" s="207"/>
      <c r="AC1697" s="207"/>
      <c r="AD1697" s="207"/>
      <c r="AE1697" s="207"/>
    </row>
    <row r="1698" spans="14:31">
      <c r="N1698" s="473"/>
      <c r="V1698" s="254"/>
      <c r="W1698" s="281"/>
      <c r="X1698" s="207"/>
      <c r="Y1698" s="207"/>
      <c r="Z1698" s="207"/>
      <c r="AC1698" s="207"/>
      <c r="AD1698" s="207"/>
      <c r="AE1698" s="207"/>
    </row>
    <row r="1699" spans="14:31">
      <c r="N1699" s="473"/>
      <c r="V1699" s="254"/>
      <c r="W1699" s="281"/>
      <c r="X1699" s="207"/>
      <c r="Y1699" s="207"/>
      <c r="Z1699" s="207"/>
      <c r="AC1699" s="207"/>
      <c r="AD1699" s="207"/>
      <c r="AE1699" s="207"/>
    </row>
    <row r="1700" spans="14:31">
      <c r="N1700" s="473"/>
      <c r="V1700" s="254"/>
      <c r="W1700" s="281"/>
      <c r="X1700" s="207"/>
      <c r="Y1700" s="207"/>
      <c r="Z1700" s="207"/>
      <c r="AC1700" s="207"/>
      <c r="AD1700" s="207"/>
      <c r="AE1700" s="207"/>
    </row>
    <row r="1701" spans="14:31">
      <c r="N1701" s="473"/>
      <c r="V1701" s="254"/>
      <c r="W1701" s="281"/>
      <c r="X1701" s="207"/>
      <c r="Y1701" s="207"/>
      <c r="Z1701" s="207"/>
      <c r="AC1701" s="207"/>
      <c r="AD1701" s="207"/>
      <c r="AE1701" s="207"/>
    </row>
    <row r="1702" spans="14:31">
      <c r="N1702" s="473"/>
      <c r="V1702" s="254"/>
      <c r="W1702" s="281"/>
      <c r="X1702" s="207"/>
      <c r="Y1702" s="207"/>
      <c r="Z1702" s="207"/>
      <c r="AC1702" s="207"/>
      <c r="AD1702" s="207"/>
      <c r="AE1702" s="207"/>
    </row>
    <row r="1703" spans="14:31">
      <c r="N1703" s="473"/>
      <c r="V1703" s="254"/>
      <c r="W1703" s="281"/>
      <c r="X1703" s="207"/>
      <c r="Y1703" s="207"/>
      <c r="Z1703" s="207"/>
      <c r="AC1703" s="207"/>
      <c r="AD1703" s="207"/>
      <c r="AE1703" s="207"/>
    </row>
    <row r="1704" spans="14:31">
      <c r="N1704" s="473"/>
      <c r="V1704" s="254"/>
      <c r="W1704" s="281"/>
      <c r="X1704" s="207"/>
      <c r="Y1704" s="207"/>
      <c r="Z1704" s="207"/>
      <c r="AC1704" s="207"/>
      <c r="AD1704" s="207"/>
      <c r="AE1704" s="207"/>
    </row>
    <row r="1705" spans="14:31">
      <c r="N1705" s="473"/>
      <c r="V1705" s="254"/>
      <c r="W1705" s="281"/>
      <c r="X1705" s="207"/>
      <c r="Y1705" s="207"/>
      <c r="Z1705" s="207"/>
      <c r="AC1705" s="207"/>
      <c r="AD1705" s="207"/>
      <c r="AE1705" s="207"/>
    </row>
    <row r="1706" spans="14:31">
      <c r="N1706" s="473"/>
      <c r="V1706" s="254"/>
      <c r="W1706" s="281"/>
      <c r="X1706" s="207"/>
      <c r="Y1706" s="207"/>
      <c r="Z1706" s="207"/>
      <c r="AC1706" s="207"/>
      <c r="AD1706" s="207"/>
      <c r="AE1706" s="207"/>
    </row>
    <row r="1707" spans="14:31">
      <c r="N1707" s="473"/>
      <c r="V1707" s="254"/>
      <c r="W1707" s="281"/>
      <c r="X1707" s="207"/>
      <c r="Y1707" s="207"/>
      <c r="Z1707" s="207"/>
      <c r="AC1707" s="207"/>
      <c r="AD1707" s="207"/>
      <c r="AE1707" s="207"/>
    </row>
    <row r="1708" spans="14:31">
      <c r="N1708" s="473"/>
      <c r="V1708" s="254"/>
      <c r="W1708" s="281"/>
      <c r="X1708" s="207"/>
      <c r="Y1708" s="207"/>
      <c r="Z1708" s="207"/>
      <c r="AC1708" s="207"/>
      <c r="AD1708" s="207"/>
      <c r="AE1708" s="207"/>
    </row>
    <row r="1709" spans="14:31">
      <c r="N1709" s="473"/>
      <c r="V1709" s="254"/>
      <c r="W1709" s="281"/>
      <c r="X1709" s="207"/>
      <c r="Y1709" s="207"/>
      <c r="Z1709" s="207"/>
      <c r="AC1709" s="207"/>
      <c r="AD1709" s="207"/>
      <c r="AE1709" s="207"/>
    </row>
    <row r="1710" spans="14:31">
      <c r="N1710" s="473"/>
      <c r="V1710" s="254"/>
      <c r="W1710" s="281"/>
      <c r="X1710" s="207"/>
      <c r="Y1710" s="207"/>
      <c r="Z1710" s="207"/>
      <c r="AC1710" s="207"/>
      <c r="AD1710" s="207"/>
      <c r="AE1710" s="207"/>
    </row>
    <row r="1711" spans="14:31">
      <c r="N1711" s="473"/>
      <c r="V1711" s="254"/>
      <c r="W1711" s="281"/>
      <c r="X1711" s="207"/>
      <c r="Y1711" s="207"/>
      <c r="Z1711" s="207"/>
      <c r="AC1711" s="207"/>
      <c r="AD1711" s="207"/>
      <c r="AE1711" s="207"/>
    </row>
    <row r="1712" spans="14:31">
      <c r="N1712" s="473"/>
      <c r="V1712" s="254"/>
      <c r="W1712" s="281"/>
      <c r="X1712" s="207"/>
      <c r="Y1712" s="207"/>
      <c r="Z1712" s="207"/>
      <c r="AC1712" s="207"/>
      <c r="AD1712" s="207"/>
      <c r="AE1712" s="207"/>
    </row>
    <row r="1713" spans="14:31">
      <c r="N1713" s="473"/>
      <c r="V1713" s="254"/>
      <c r="W1713" s="281"/>
      <c r="X1713" s="207"/>
      <c r="Y1713" s="207"/>
      <c r="Z1713" s="207"/>
      <c r="AC1713" s="207"/>
      <c r="AD1713" s="207"/>
      <c r="AE1713" s="207"/>
    </row>
    <row r="1714" spans="14:31">
      <c r="N1714" s="473"/>
      <c r="V1714" s="254"/>
      <c r="W1714" s="281"/>
      <c r="X1714" s="207"/>
      <c r="Y1714" s="207"/>
      <c r="Z1714" s="207"/>
      <c r="AC1714" s="207"/>
      <c r="AD1714" s="207"/>
      <c r="AE1714" s="207"/>
    </row>
    <row r="1715" spans="14:31">
      <c r="N1715" s="473"/>
      <c r="V1715" s="254"/>
      <c r="W1715" s="281"/>
      <c r="X1715" s="207"/>
      <c r="Y1715" s="207"/>
      <c r="Z1715" s="207"/>
      <c r="AC1715" s="207"/>
      <c r="AD1715" s="207"/>
      <c r="AE1715" s="207"/>
    </row>
    <row r="1716" spans="14:31">
      <c r="N1716" s="473"/>
      <c r="V1716" s="254"/>
      <c r="W1716" s="281"/>
      <c r="X1716" s="207"/>
      <c r="Y1716" s="207"/>
      <c r="Z1716" s="207"/>
      <c r="AC1716" s="207"/>
      <c r="AD1716" s="207"/>
      <c r="AE1716" s="207"/>
    </row>
    <row r="1717" spans="14:31">
      <c r="N1717" s="473"/>
      <c r="V1717" s="254"/>
      <c r="W1717" s="281"/>
      <c r="X1717" s="207"/>
      <c r="Y1717" s="207"/>
      <c r="Z1717" s="207"/>
      <c r="AC1717" s="207"/>
      <c r="AD1717" s="207"/>
      <c r="AE1717" s="207"/>
    </row>
    <row r="1718" spans="14:31">
      <c r="N1718" s="473"/>
      <c r="V1718" s="254"/>
      <c r="W1718" s="281"/>
      <c r="X1718" s="207"/>
      <c r="Y1718" s="207"/>
      <c r="Z1718" s="207"/>
      <c r="AC1718" s="207"/>
      <c r="AD1718" s="207"/>
      <c r="AE1718" s="207"/>
    </row>
    <row r="1719" spans="14:31">
      <c r="N1719" s="473"/>
      <c r="V1719" s="254"/>
      <c r="W1719" s="281"/>
      <c r="X1719" s="207"/>
      <c r="Y1719" s="207"/>
      <c r="Z1719" s="207"/>
      <c r="AC1719" s="207"/>
      <c r="AD1719" s="207"/>
      <c r="AE1719" s="207"/>
    </row>
    <row r="1720" spans="14:31">
      <c r="N1720" s="473"/>
      <c r="V1720" s="254"/>
      <c r="W1720" s="281"/>
      <c r="X1720" s="207"/>
      <c r="Y1720" s="207"/>
      <c r="Z1720" s="207"/>
      <c r="AC1720" s="207"/>
      <c r="AD1720" s="207"/>
      <c r="AE1720" s="207"/>
    </row>
    <row r="1721" spans="14:31">
      <c r="N1721" s="473"/>
      <c r="V1721" s="254"/>
      <c r="W1721" s="281"/>
      <c r="X1721" s="207"/>
      <c r="Y1721" s="207"/>
      <c r="Z1721" s="207"/>
      <c r="AC1721" s="207"/>
      <c r="AD1721" s="207"/>
      <c r="AE1721" s="207"/>
    </row>
    <row r="1722" spans="14:31">
      <c r="N1722" s="473"/>
      <c r="V1722" s="254"/>
      <c r="W1722" s="281"/>
      <c r="X1722" s="207"/>
      <c r="Y1722" s="207"/>
      <c r="Z1722" s="207"/>
      <c r="AC1722" s="207"/>
      <c r="AD1722" s="207"/>
      <c r="AE1722" s="207"/>
    </row>
    <row r="1723" spans="14:31">
      <c r="N1723" s="473"/>
      <c r="V1723" s="254"/>
      <c r="W1723" s="281"/>
      <c r="X1723" s="207"/>
      <c r="Y1723" s="207"/>
      <c r="Z1723" s="207"/>
      <c r="AC1723" s="207"/>
      <c r="AD1723" s="207"/>
      <c r="AE1723" s="207"/>
    </row>
    <row r="1724" spans="14:31">
      <c r="N1724" s="473"/>
      <c r="V1724" s="254"/>
      <c r="W1724" s="281"/>
      <c r="X1724" s="207"/>
      <c r="Y1724" s="207"/>
      <c r="Z1724" s="207"/>
      <c r="AC1724" s="207"/>
      <c r="AD1724" s="207"/>
      <c r="AE1724" s="207"/>
    </row>
    <row r="1725" spans="14:31">
      <c r="N1725" s="473"/>
      <c r="V1725" s="254"/>
      <c r="W1725" s="281"/>
      <c r="X1725" s="207"/>
      <c r="Y1725" s="207"/>
      <c r="Z1725" s="207"/>
      <c r="AC1725" s="207"/>
      <c r="AD1725" s="207"/>
      <c r="AE1725" s="207"/>
    </row>
    <row r="1726" spans="14:31">
      <c r="N1726" s="473"/>
      <c r="V1726" s="254"/>
      <c r="W1726" s="281"/>
      <c r="X1726" s="207"/>
      <c r="Y1726" s="207"/>
      <c r="Z1726" s="207"/>
      <c r="AC1726" s="207"/>
      <c r="AD1726" s="207"/>
      <c r="AE1726" s="207"/>
    </row>
    <row r="1727" spans="14:31">
      <c r="N1727" s="473"/>
      <c r="V1727" s="254"/>
      <c r="W1727" s="281"/>
      <c r="X1727" s="207"/>
      <c r="Y1727" s="207"/>
      <c r="Z1727" s="207"/>
      <c r="AC1727" s="207"/>
      <c r="AD1727" s="207"/>
      <c r="AE1727" s="207"/>
    </row>
    <row r="1728" spans="14:31">
      <c r="N1728" s="473"/>
      <c r="V1728" s="254"/>
      <c r="W1728" s="281"/>
      <c r="X1728" s="207"/>
      <c r="Y1728" s="207"/>
      <c r="Z1728" s="207"/>
      <c r="AC1728" s="207"/>
      <c r="AD1728" s="207"/>
      <c r="AE1728" s="207"/>
    </row>
    <row r="1729" spans="14:31">
      <c r="N1729" s="473"/>
      <c r="V1729" s="254"/>
      <c r="W1729" s="281"/>
      <c r="X1729" s="207"/>
      <c r="Y1729" s="207"/>
      <c r="Z1729" s="207"/>
      <c r="AC1729" s="207"/>
      <c r="AD1729" s="207"/>
      <c r="AE1729" s="207"/>
    </row>
    <row r="1730" spans="14:31">
      <c r="N1730" s="473"/>
      <c r="V1730" s="254"/>
      <c r="W1730" s="281"/>
      <c r="X1730" s="207"/>
      <c r="Y1730" s="207"/>
      <c r="Z1730" s="207"/>
      <c r="AC1730" s="207"/>
      <c r="AD1730" s="207"/>
      <c r="AE1730" s="207"/>
    </row>
    <row r="1731" spans="14:31">
      <c r="N1731" s="473"/>
      <c r="V1731" s="254"/>
      <c r="W1731" s="281"/>
      <c r="X1731" s="207"/>
      <c r="Y1731" s="207"/>
      <c r="Z1731" s="207"/>
      <c r="AC1731" s="207"/>
      <c r="AD1731" s="207"/>
      <c r="AE1731" s="207"/>
    </row>
    <row r="1732" spans="14:31">
      <c r="N1732" s="473"/>
      <c r="V1732" s="254"/>
      <c r="W1732" s="281"/>
      <c r="X1732" s="207"/>
      <c r="Y1732" s="207"/>
      <c r="Z1732" s="207"/>
      <c r="AC1732" s="207"/>
      <c r="AD1732" s="207"/>
      <c r="AE1732" s="207"/>
    </row>
    <row r="1733" spans="14:31">
      <c r="N1733" s="473"/>
      <c r="V1733" s="254"/>
      <c r="W1733" s="281"/>
      <c r="X1733" s="207"/>
      <c r="Y1733" s="207"/>
      <c r="Z1733" s="207"/>
      <c r="AC1733" s="207"/>
      <c r="AD1733" s="207"/>
      <c r="AE1733" s="207"/>
    </row>
    <row r="1734" spans="14:31">
      <c r="N1734" s="473"/>
      <c r="V1734" s="254"/>
      <c r="W1734" s="281"/>
      <c r="X1734" s="207"/>
      <c r="Y1734" s="207"/>
      <c r="Z1734" s="207"/>
      <c r="AC1734" s="207"/>
      <c r="AD1734" s="207"/>
      <c r="AE1734" s="207"/>
    </row>
    <row r="1735" spans="14:31">
      <c r="N1735" s="473"/>
      <c r="V1735" s="254"/>
      <c r="W1735" s="281"/>
      <c r="X1735" s="207"/>
      <c r="Y1735" s="207"/>
      <c r="Z1735" s="207"/>
      <c r="AC1735" s="207"/>
      <c r="AD1735" s="207"/>
      <c r="AE1735" s="207"/>
    </row>
    <row r="1736" spans="14:31">
      <c r="N1736" s="473"/>
      <c r="V1736" s="254"/>
      <c r="W1736" s="281"/>
      <c r="X1736" s="207"/>
      <c r="Y1736" s="207"/>
      <c r="Z1736" s="207"/>
      <c r="AC1736" s="207"/>
      <c r="AD1736" s="207"/>
      <c r="AE1736" s="207"/>
    </row>
    <row r="1737" spans="14:31">
      <c r="N1737" s="473"/>
      <c r="V1737" s="254"/>
      <c r="W1737" s="281"/>
      <c r="X1737" s="207"/>
      <c r="Y1737" s="207"/>
      <c r="Z1737" s="207"/>
      <c r="AC1737" s="207"/>
      <c r="AD1737" s="207"/>
      <c r="AE1737" s="207"/>
    </row>
    <row r="1738" spans="14:31">
      <c r="N1738" s="473"/>
      <c r="V1738" s="254"/>
      <c r="W1738" s="281"/>
      <c r="X1738" s="207"/>
      <c r="Y1738" s="207"/>
      <c r="Z1738" s="207"/>
      <c r="AC1738" s="207"/>
      <c r="AD1738" s="207"/>
      <c r="AE1738" s="207"/>
    </row>
    <row r="1739" spans="14:31">
      <c r="N1739" s="473"/>
      <c r="V1739" s="254"/>
      <c r="W1739" s="281"/>
      <c r="X1739" s="207"/>
      <c r="Y1739" s="207"/>
      <c r="Z1739" s="207"/>
      <c r="AC1739" s="207"/>
      <c r="AD1739" s="207"/>
      <c r="AE1739" s="207"/>
    </row>
    <row r="1740" spans="14:31">
      <c r="N1740" s="473"/>
      <c r="V1740" s="254"/>
      <c r="W1740" s="281"/>
      <c r="X1740" s="207"/>
      <c r="Y1740" s="207"/>
      <c r="Z1740" s="207"/>
      <c r="AC1740" s="207"/>
      <c r="AD1740" s="207"/>
      <c r="AE1740" s="207"/>
    </row>
    <row r="1741" spans="14:31">
      <c r="N1741" s="473"/>
      <c r="V1741" s="254"/>
      <c r="W1741" s="281"/>
      <c r="X1741" s="207"/>
      <c r="Y1741" s="207"/>
      <c r="Z1741" s="207"/>
      <c r="AC1741" s="207"/>
      <c r="AD1741" s="207"/>
      <c r="AE1741" s="207"/>
    </row>
    <row r="1742" spans="14:31">
      <c r="N1742" s="473"/>
      <c r="V1742" s="254"/>
      <c r="W1742" s="281"/>
      <c r="X1742" s="207"/>
      <c r="Y1742" s="207"/>
      <c r="Z1742" s="207"/>
      <c r="AC1742" s="207"/>
      <c r="AD1742" s="207"/>
      <c r="AE1742" s="207"/>
    </row>
    <row r="1743" spans="14:31">
      <c r="N1743" s="473"/>
      <c r="V1743" s="254"/>
      <c r="W1743" s="281"/>
      <c r="X1743" s="207"/>
      <c r="Y1743" s="207"/>
      <c r="Z1743" s="207"/>
      <c r="AC1743" s="207"/>
      <c r="AD1743" s="207"/>
      <c r="AE1743" s="207"/>
    </row>
    <row r="1744" spans="14:31">
      <c r="N1744" s="473"/>
      <c r="V1744" s="254"/>
      <c r="W1744" s="281"/>
      <c r="X1744" s="207"/>
      <c r="Y1744" s="207"/>
      <c r="Z1744" s="207"/>
      <c r="AC1744" s="207"/>
      <c r="AD1744" s="207"/>
      <c r="AE1744" s="207"/>
    </row>
    <row r="1745" spans="14:31">
      <c r="N1745" s="473"/>
      <c r="V1745" s="254"/>
      <c r="W1745" s="281"/>
      <c r="X1745" s="207"/>
      <c r="Y1745" s="207"/>
      <c r="Z1745" s="207"/>
      <c r="AC1745" s="207"/>
      <c r="AD1745" s="207"/>
      <c r="AE1745" s="207"/>
    </row>
    <row r="1746" spans="14:31">
      <c r="N1746" s="473"/>
      <c r="V1746" s="254"/>
      <c r="W1746" s="281"/>
      <c r="X1746" s="207"/>
      <c r="Y1746" s="207"/>
      <c r="Z1746" s="207"/>
      <c r="AC1746" s="207"/>
      <c r="AD1746" s="207"/>
      <c r="AE1746" s="207"/>
    </row>
    <row r="1747" spans="14:31">
      <c r="N1747" s="473"/>
      <c r="V1747" s="254"/>
      <c r="W1747" s="281"/>
      <c r="X1747" s="207"/>
      <c r="Y1747" s="207"/>
      <c r="Z1747" s="207"/>
      <c r="AC1747" s="207"/>
      <c r="AD1747" s="207"/>
      <c r="AE1747" s="207"/>
    </row>
    <row r="1748" spans="14:31">
      <c r="N1748" s="473"/>
      <c r="V1748" s="254"/>
      <c r="W1748" s="281"/>
      <c r="X1748" s="207"/>
      <c r="Y1748" s="207"/>
      <c r="Z1748" s="207"/>
      <c r="AC1748" s="207"/>
      <c r="AD1748" s="207"/>
      <c r="AE1748" s="207"/>
    </row>
    <row r="1749" spans="14:31">
      <c r="N1749" s="473"/>
      <c r="V1749" s="254"/>
      <c r="W1749" s="281"/>
      <c r="X1749" s="207"/>
      <c r="Y1749" s="207"/>
      <c r="Z1749" s="207"/>
      <c r="AC1749" s="207"/>
      <c r="AD1749" s="207"/>
      <c r="AE1749" s="207"/>
    </row>
    <row r="1750" spans="14:31">
      <c r="N1750" s="473"/>
      <c r="V1750" s="254"/>
      <c r="W1750" s="281"/>
      <c r="X1750" s="207"/>
      <c r="Y1750" s="207"/>
      <c r="Z1750" s="207"/>
      <c r="AC1750" s="207"/>
      <c r="AD1750" s="207"/>
      <c r="AE1750" s="207"/>
    </row>
    <row r="1751" spans="14:31">
      <c r="N1751" s="473"/>
      <c r="V1751" s="254"/>
      <c r="W1751" s="281"/>
      <c r="X1751" s="207"/>
      <c r="Y1751" s="207"/>
      <c r="Z1751" s="207"/>
      <c r="AC1751" s="207"/>
      <c r="AD1751" s="207"/>
      <c r="AE1751" s="207"/>
    </row>
    <row r="1752" spans="14:31">
      <c r="N1752" s="473"/>
      <c r="V1752" s="254"/>
      <c r="W1752" s="281"/>
      <c r="X1752" s="207"/>
      <c r="Y1752" s="207"/>
      <c r="Z1752" s="207"/>
      <c r="AC1752" s="207"/>
      <c r="AD1752" s="207"/>
      <c r="AE1752" s="207"/>
    </row>
    <row r="1753" spans="14:31">
      <c r="N1753" s="473"/>
      <c r="V1753" s="254"/>
      <c r="W1753" s="281"/>
      <c r="X1753" s="207"/>
      <c r="Y1753" s="207"/>
      <c r="Z1753" s="207"/>
      <c r="AC1753" s="207"/>
      <c r="AD1753" s="207"/>
      <c r="AE1753" s="207"/>
    </row>
    <row r="1754" spans="14:31">
      <c r="N1754" s="473"/>
      <c r="V1754" s="254"/>
      <c r="W1754" s="281"/>
      <c r="X1754" s="207"/>
      <c r="Y1754" s="207"/>
      <c r="Z1754" s="207"/>
      <c r="AC1754" s="207"/>
      <c r="AD1754" s="207"/>
      <c r="AE1754" s="207"/>
    </row>
    <row r="1755" spans="14:31">
      <c r="N1755" s="473"/>
      <c r="V1755" s="254"/>
      <c r="W1755" s="281"/>
      <c r="X1755" s="207"/>
      <c r="Y1755" s="207"/>
      <c r="Z1755" s="207"/>
      <c r="AC1755" s="207"/>
      <c r="AD1755" s="207"/>
      <c r="AE1755" s="207"/>
    </row>
    <row r="1756" spans="14:31">
      <c r="N1756" s="473"/>
      <c r="V1756" s="254"/>
      <c r="W1756" s="281"/>
      <c r="X1756" s="207"/>
      <c r="Y1756" s="207"/>
      <c r="Z1756" s="207"/>
      <c r="AC1756" s="207"/>
      <c r="AD1756" s="207"/>
      <c r="AE1756" s="207"/>
    </row>
    <row r="1757" spans="14:31">
      <c r="N1757" s="473"/>
      <c r="V1757" s="254"/>
      <c r="W1757" s="281"/>
      <c r="X1757" s="207"/>
      <c r="Y1757" s="207"/>
      <c r="Z1757" s="207"/>
      <c r="AC1757" s="207"/>
      <c r="AD1757" s="207"/>
      <c r="AE1757" s="207"/>
    </row>
    <row r="1758" spans="14:31">
      <c r="N1758" s="473"/>
      <c r="V1758" s="254"/>
      <c r="W1758" s="281"/>
      <c r="X1758" s="207"/>
      <c r="Y1758" s="207"/>
      <c r="Z1758" s="207"/>
      <c r="AC1758" s="207"/>
      <c r="AD1758" s="207"/>
      <c r="AE1758" s="207"/>
    </row>
    <row r="1759" spans="14:31">
      <c r="N1759" s="473"/>
      <c r="V1759" s="254"/>
      <c r="W1759" s="281"/>
      <c r="X1759" s="207"/>
      <c r="Y1759" s="207"/>
      <c r="Z1759" s="207"/>
      <c r="AC1759" s="207"/>
      <c r="AD1759" s="207"/>
      <c r="AE1759" s="207"/>
    </row>
    <row r="1760" spans="14:31">
      <c r="N1760" s="473"/>
      <c r="V1760" s="254"/>
      <c r="W1760" s="281"/>
      <c r="X1760" s="207"/>
      <c r="Y1760" s="207"/>
      <c r="Z1760" s="207"/>
      <c r="AC1760" s="207"/>
      <c r="AD1760" s="207"/>
      <c r="AE1760" s="207"/>
    </row>
    <row r="1761" spans="14:31">
      <c r="N1761" s="473"/>
      <c r="V1761" s="254"/>
      <c r="W1761" s="281"/>
      <c r="X1761" s="207"/>
      <c r="Y1761" s="207"/>
      <c r="Z1761" s="207"/>
      <c r="AC1761" s="207"/>
      <c r="AD1761" s="207"/>
      <c r="AE1761" s="207"/>
    </row>
    <row r="1762" spans="14:31">
      <c r="N1762" s="473"/>
      <c r="V1762" s="254"/>
      <c r="W1762" s="281"/>
      <c r="X1762" s="207"/>
      <c r="Y1762" s="207"/>
      <c r="Z1762" s="207"/>
      <c r="AC1762" s="207"/>
      <c r="AD1762" s="207"/>
      <c r="AE1762" s="207"/>
    </row>
    <row r="1763" spans="14:31">
      <c r="N1763" s="473"/>
      <c r="V1763" s="254"/>
      <c r="W1763" s="281"/>
      <c r="X1763" s="207"/>
      <c r="Y1763" s="207"/>
      <c r="Z1763" s="207"/>
      <c r="AC1763" s="207"/>
      <c r="AD1763" s="207"/>
      <c r="AE1763" s="207"/>
    </row>
    <row r="1764" spans="14:31">
      <c r="N1764" s="473"/>
      <c r="V1764" s="254"/>
      <c r="W1764" s="281"/>
      <c r="X1764" s="207"/>
      <c r="Y1764" s="207"/>
      <c r="Z1764" s="207"/>
      <c r="AC1764" s="207"/>
      <c r="AD1764" s="207"/>
      <c r="AE1764" s="207"/>
    </row>
    <row r="1765" spans="14:31">
      <c r="N1765" s="473"/>
      <c r="V1765" s="254"/>
      <c r="W1765" s="281"/>
      <c r="X1765" s="207"/>
      <c r="Y1765" s="207"/>
      <c r="Z1765" s="207"/>
      <c r="AC1765" s="207"/>
      <c r="AD1765" s="207"/>
      <c r="AE1765" s="207"/>
    </row>
    <row r="1766" spans="14:31">
      <c r="N1766" s="473"/>
      <c r="V1766" s="254"/>
      <c r="W1766" s="281"/>
      <c r="X1766" s="207"/>
      <c r="Y1766" s="207"/>
      <c r="Z1766" s="207"/>
      <c r="AC1766" s="207"/>
      <c r="AD1766" s="207"/>
      <c r="AE1766" s="207"/>
    </row>
    <row r="1767" spans="14:31">
      <c r="N1767" s="473"/>
      <c r="V1767" s="254"/>
      <c r="W1767" s="281"/>
      <c r="X1767" s="207"/>
      <c r="Y1767" s="207"/>
      <c r="Z1767" s="207"/>
      <c r="AC1767" s="207"/>
      <c r="AD1767" s="207"/>
      <c r="AE1767" s="207"/>
    </row>
    <row r="1768" spans="14:31">
      <c r="N1768" s="473"/>
      <c r="V1768" s="254"/>
      <c r="W1768" s="281"/>
      <c r="X1768" s="207"/>
      <c r="Y1768" s="207"/>
      <c r="Z1768" s="207"/>
      <c r="AC1768" s="207"/>
      <c r="AD1768" s="207"/>
      <c r="AE1768" s="207"/>
    </row>
    <row r="1769" spans="14:31">
      <c r="N1769" s="473"/>
      <c r="V1769" s="254"/>
      <c r="W1769" s="281"/>
      <c r="X1769" s="207"/>
      <c r="Y1769" s="207"/>
      <c r="Z1769" s="207"/>
      <c r="AC1769" s="207"/>
      <c r="AD1769" s="207"/>
      <c r="AE1769" s="207"/>
    </row>
    <row r="1770" spans="14:31">
      <c r="N1770" s="473"/>
      <c r="V1770" s="254"/>
      <c r="W1770" s="281"/>
      <c r="X1770" s="207"/>
      <c r="Y1770" s="207"/>
      <c r="Z1770" s="207"/>
      <c r="AC1770" s="207"/>
      <c r="AD1770" s="207"/>
      <c r="AE1770" s="207"/>
    </row>
    <row r="1771" spans="14:31">
      <c r="N1771" s="473"/>
      <c r="V1771" s="254"/>
      <c r="W1771" s="281"/>
      <c r="X1771" s="207"/>
      <c r="Y1771" s="207"/>
      <c r="Z1771" s="207"/>
      <c r="AC1771" s="207"/>
      <c r="AD1771" s="207"/>
      <c r="AE1771" s="207"/>
    </row>
    <row r="1772" spans="14:31">
      <c r="N1772" s="473"/>
      <c r="V1772" s="254"/>
      <c r="W1772" s="281"/>
      <c r="X1772" s="207"/>
      <c r="Y1772" s="207"/>
      <c r="Z1772" s="207"/>
      <c r="AC1772" s="207"/>
      <c r="AD1772" s="207"/>
      <c r="AE1772" s="207"/>
    </row>
    <row r="1773" spans="14:31">
      <c r="N1773" s="473"/>
      <c r="V1773" s="254"/>
      <c r="W1773" s="281"/>
      <c r="X1773" s="207"/>
      <c r="Y1773" s="207"/>
      <c r="Z1773" s="207"/>
      <c r="AC1773" s="207"/>
      <c r="AD1773" s="207"/>
      <c r="AE1773" s="207"/>
    </row>
    <row r="1774" spans="14:31">
      <c r="N1774" s="473"/>
      <c r="V1774" s="254"/>
      <c r="W1774" s="281"/>
      <c r="X1774" s="207"/>
      <c r="Y1774" s="207"/>
      <c r="Z1774" s="207"/>
      <c r="AC1774" s="207"/>
      <c r="AD1774" s="207"/>
      <c r="AE1774" s="207"/>
    </row>
    <row r="1775" spans="14:31">
      <c r="N1775" s="473"/>
      <c r="V1775" s="254"/>
      <c r="W1775" s="281"/>
      <c r="X1775" s="207"/>
      <c r="Y1775" s="207"/>
      <c r="Z1775" s="207"/>
      <c r="AC1775" s="207"/>
      <c r="AD1775" s="207"/>
      <c r="AE1775" s="207"/>
    </row>
    <row r="1776" spans="14:31">
      <c r="N1776" s="473"/>
      <c r="V1776" s="254"/>
      <c r="W1776" s="281"/>
      <c r="X1776" s="207"/>
      <c r="Y1776" s="207"/>
      <c r="Z1776" s="207"/>
      <c r="AC1776" s="207"/>
      <c r="AD1776" s="207"/>
      <c r="AE1776" s="207"/>
    </row>
    <row r="1777" spans="14:31">
      <c r="N1777" s="473"/>
      <c r="V1777" s="254"/>
      <c r="W1777" s="281"/>
      <c r="X1777" s="207"/>
      <c r="Y1777" s="207"/>
      <c r="Z1777" s="207"/>
      <c r="AC1777" s="207"/>
      <c r="AD1777" s="207"/>
      <c r="AE1777" s="207"/>
    </row>
    <row r="1778" spans="14:31">
      <c r="N1778" s="473"/>
      <c r="V1778" s="254"/>
      <c r="W1778" s="281"/>
      <c r="X1778" s="207"/>
      <c r="Y1778" s="207"/>
      <c r="Z1778" s="207"/>
      <c r="AC1778" s="207"/>
      <c r="AD1778" s="207"/>
      <c r="AE1778" s="207"/>
    </row>
    <row r="1779" spans="14:31">
      <c r="N1779" s="473"/>
      <c r="V1779" s="254"/>
      <c r="W1779" s="281"/>
      <c r="X1779" s="207"/>
      <c r="Y1779" s="207"/>
      <c r="Z1779" s="207"/>
      <c r="AC1779" s="207"/>
      <c r="AD1779" s="207"/>
      <c r="AE1779" s="207"/>
    </row>
    <row r="1780" spans="14:31">
      <c r="N1780" s="473"/>
      <c r="V1780" s="254"/>
      <c r="W1780" s="281"/>
      <c r="X1780" s="207"/>
      <c r="Y1780" s="207"/>
      <c r="Z1780" s="207"/>
      <c r="AC1780" s="207"/>
      <c r="AD1780" s="207"/>
      <c r="AE1780" s="207"/>
    </row>
    <row r="1781" spans="14:31">
      <c r="N1781" s="473"/>
      <c r="V1781" s="254"/>
      <c r="W1781" s="281"/>
      <c r="X1781" s="207"/>
      <c r="Y1781" s="207"/>
      <c r="Z1781" s="207"/>
      <c r="AC1781" s="207"/>
      <c r="AD1781" s="207"/>
      <c r="AE1781" s="207"/>
    </row>
    <row r="1782" spans="14:31">
      <c r="N1782" s="473"/>
      <c r="V1782" s="254"/>
      <c r="W1782" s="281"/>
      <c r="X1782" s="207"/>
      <c r="Y1782" s="207"/>
      <c r="Z1782" s="207"/>
      <c r="AC1782" s="207"/>
      <c r="AD1782" s="207"/>
      <c r="AE1782" s="207"/>
    </row>
    <row r="1783" spans="14:31">
      <c r="N1783" s="473"/>
      <c r="V1783" s="254"/>
      <c r="W1783" s="281"/>
      <c r="X1783" s="207"/>
      <c r="Y1783" s="207"/>
      <c r="Z1783" s="207"/>
      <c r="AC1783" s="207"/>
      <c r="AD1783" s="207"/>
      <c r="AE1783" s="207"/>
    </row>
    <row r="1784" spans="14:31">
      <c r="N1784" s="473"/>
      <c r="V1784" s="254"/>
      <c r="W1784" s="281"/>
      <c r="X1784" s="207"/>
      <c r="Y1784" s="207"/>
      <c r="Z1784" s="207"/>
      <c r="AC1784" s="207"/>
      <c r="AD1784" s="207"/>
      <c r="AE1784" s="207"/>
    </row>
    <row r="1785" spans="14:31">
      <c r="N1785" s="473"/>
      <c r="V1785" s="254"/>
      <c r="W1785" s="281"/>
      <c r="X1785" s="207"/>
      <c r="Y1785" s="207"/>
      <c r="Z1785" s="207"/>
      <c r="AC1785" s="207"/>
      <c r="AD1785" s="207"/>
      <c r="AE1785" s="207"/>
    </row>
    <row r="1786" spans="14:31">
      <c r="N1786" s="473"/>
      <c r="V1786" s="254"/>
      <c r="W1786" s="281"/>
      <c r="X1786" s="207"/>
      <c r="Y1786" s="207"/>
      <c r="Z1786" s="207"/>
      <c r="AC1786" s="207"/>
      <c r="AD1786" s="207"/>
      <c r="AE1786" s="207"/>
    </row>
    <row r="1787" spans="14:31">
      <c r="N1787" s="473"/>
      <c r="V1787" s="254"/>
      <c r="W1787" s="281"/>
      <c r="X1787" s="207"/>
      <c r="Y1787" s="207"/>
      <c r="Z1787" s="207"/>
      <c r="AC1787" s="207"/>
      <c r="AD1787" s="207"/>
      <c r="AE1787" s="207"/>
    </row>
    <row r="1788" spans="14:31">
      <c r="N1788" s="473"/>
      <c r="V1788" s="254"/>
      <c r="W1788" s="281"/>
      <c r="X1788" s="207"/>
      <c r="Y1788" s="207"/>
      <c r="Z1788" s="207"/>
      <c r="AC1788" s="207"/>
      <c r="AD1788" s="207"/>
      <c r="AE1788" s="207"/>
    </row>
    <row r="1789" spans="14:31">
      <c r="N1789" s="473"/>
      <c r="V1789" s="254"/>
      <c r="W1789" s="281"/>
      <c r="X1789" s="207"/>
      <c r="Y1789" s="207"/>
      <c r="Z1789" s="207"/>
      <c r="AC1789" s="207"/>
      <c r="AD1789" s="207"/>
      <c r="AE1789" s="207"/>
    </row>
    <row r="1790" spans="14:31">
      <c r="N1790" s="473"/>
      <c r="V1790" s="254"/>
      <c r="W1790" s="281"/>
      <c r="X1790" s="207"/>
      <c r="Y1790" s="207"/>
      <c r="Z1790" s="207"/>
      <c r="AC1790" s="207"/>
      <c r="AD1790" s="207"/>
      <c r="AE1790" s="207"/>
    </row>
    <row r="1791" spans="14:31">
      <c r="N1791" s="473"/>
      <c r="V1791" s="254"/>
      <c r="W1791" s="281"/>
      <c r="X1791" s="207"/>
      <c r="Y1791" s="207"/>
      <c r="Z1791" s="207"/>
      <c r="AC1791" s="207"/>
      <c r="AD1791" s="207"/>
      <c r="AE1791" s="207"/>
    </row>
    <row r="1792" spans="14:31">
      <c r="N1792" s="473"/>
      <c r="V1792" s="254"/>
      <c r="W1792" s="281"/>
      <c r="X1792" s="207"/>
      <c r="Y1792" s="207"/>
      <c r="Z1792" s="207"/>
      <c r="AC1792" s="207"/>
      <c r="AD1792" s="207"/>
      <c r="AE1792" s="207"/>
    </row>
    <row r="1793" spans="14:31">
      <c r="N1793" s="473"/>
      <c r="V1793" s="254"/>
      <c r="W1793" s="281"/>
      <c r="X1793" s="207"/>
      <c r="Y1793" s="207"/>
      <c r="Z1793" s="207"/>
      <c r="AC1793" s="207"/>
      <c r="AD1793" s="207"/>
      <c r="AE1793" s="207"/>
    </row>
    <row r="1794" spans="14:31">
      <c r="N1794" s="473"/>
      <c r="V1794" s="254"/>
      <c r="W1794" s="281"/>
      <c r="X1794" s="207"/>
      <c r="Y1794" s="207"/>
      <c r="Z1794" s="207"/>
      <c r="AC1794" s="207"/>
      <c r="AD1794" s="207"/>
      <c r="AE1794" s="207"/>
    </row>
    <row r="1795" spans="14:31">
      <c r="N1795" s="473"/>
      <c r="V1795" s="254"/>
      <c r="W1795" s="281"/>
      <c r="X1795" s="207"/>
      <c r="Y1795" s="207"/>
      <c r="Z1795" s="207"/>
      <c r="AC1795" s="207"/>
      <c r="AD1795" s="207"/>
      <c r="AE1795" s="207"/>
    </row>
    <row r="1796" spans="14:31">
      <c r="N1796" s="473"/>
      <c r="V1796" s="254"/>
      <c r="W1796" s="281"/>
      <c r="X1796" s="207"/>
      <c r="Y1796" s="207"/>
      <c r="Z1796" s="207"/>
      <c r="AC1796" s="207"/>
      <c r="AD1796" s="207"/>
      <c r="AE1796" s="207"/>
    </row>
    <row r="1797" spans="14:31">
      <c r="N1797" s="473"/>
      <c r="V1797" s="254"/>
      <c r="W1797" s="281"/>
      <c r="X1797" s="207"/>
      <c r="Y1797" s="207"/>
      <c r="Z1797" s="207"/>
      <c r="AC1797" s="207"/>
      <c r="AD1797" s="207"/>
      <c r="AE1797" s="207"/>
    </row>
    <row r="1798" spans="14:31">
      <c r="N1798" s="473"/>
      <c r="V1798" s="254"/>
      <c r="W1798" s="281"/>
      <c r="X1798" s="207"/>
      <c r="Y1798" s="207"/>
      <c r="Z1798" s="207"/>
      <c r="AC1798" s="207"/>
      <c r="AD1798" s="207"/>
      <c r="AE1798" s="207"/>
    </row>
    <row r="1799" spans="14:31">
      <c r="N1799" s="473"/>
      <c r="V1799" s="254"/>
      <c r="W1799" s="281"/>
      <c r="X1799" s="207"/>
      <c r="Y1799" s="207"/>
      <c r="Z1799" s="207"/>
      <c r="AC1799" s="207"/>
      <c r="AD1799" s="207"/>
      <c r="AE1799" s="207"/>
    </row>
    <row r="1800" spans="14:31">
      <c r="N1800" s="473"/>
      <c r="V1800" s="254"/>
      <c r="W1800" s="281"/>
      <c r="X1800" s="207"/>
      <c r="Y1800" s="207"/>
      <c r="Z1800" s="207"/>
      <c r="AC1800" s="207"/>
      <c r="AD1800" s="207"/>
      <c r="AE1800" s="207"/>
    </row>
    <row r="1801" spans="14:31">
      <c r="N1801" s="473"/>
      <c r="V1801" s="254"/>
      <c r="W1801" s="281"/>
      <c r="X1801" s="207"/>
      <c r="Y1801" s="207"/>
      <c r="Z1801" s="207"/>
      <c r="AC1801" s="207"/>
      <c r="AD1801" s="207"/>
      <c r="AE1801" s="207"/>
    </row>
    <row r="1802" spans="14:31">
      <c r="N1802" s="473"/>
      <c r="V1802" s="254"/>
      <c r="W1802" s="281"/>
      <c r="X1802" s="207"/>
      <c r="Y1802" s="207"/>
      <c r="Z1802" s="207"/>
      <c r="AC1802" s="207"/>
      <c r="AD1802" s="207"/>
      <c r="AE1802" s="207"/>
    </row>
    <row r="1803" spans="14:31">
      <c r="N1803" s="473"/>
      <c r="V1803" s="254"/>
      <c r="W1803" s="281"/>
      <c r="X1803" s="207"/>
      <c r="Y1803" s="207"/>
      <c r="Z1803" s="207"/>
      <c r="AC1803" s="207"/>
      <c r="AD1803" s="207"/>
      <c r="AE1803" s="207"/>
    </row>
    <row r="1804" spans="14:31">
      <c r="N1804" s="473"/>
      <c r="V1804" s="254"/>
      <c r="W1804" s="281"/>
      <c r="X1804" s="207"/>
      <c r="Y1804" s="207"/>
      <c r="Z1804" s="207"/>
      <c r="AC1804" s="207"/>
      <c r="AD1804" s="207"/>
      <c r="AE1804" s="207"/>
    </row>
    <row r="1805" spans="14:31">
      <c r="N1805" s="473"/>
      <c r="V1805" s="254"/>
      <c r="W1805" s="281"/>
      <c r="X1805" s="207"/>
      <c r="Y1805" s="207"/>
      <c r="Z1805" s="207"/>
      <c r="AC1805" s="207"/>
      <c r="AD1805" s="207"/>
      <c r="AE1805" s="207"/>
    </row>
    <row r="1806" spans="14:31">
      <c r="N1806" s="473"/>
      <c r="V1806" s="254"/>
      <c r="W1806" s="281"/>
      <c r="X1806" s="207"/>
      <c r="Y1806" s="207"/>
      <c r="Z1806" s="207"/>
      <c r="AC1806" s="207"/>
      <c r="AD1806" s="207"/>
      <c r="AE1806" s="207"/>
    </row>
    <row r="1807" spans="14:31">
      <c r="N1807" s="473"/>
      <c r="V1807" s="254"/>
      <c r="W1807" s="281"/>
      <c r="X1807" s="207"/>
      <c r="Y1807" s="207"/>
      <c r="Z1807" s="207"/>
      <c r="AC1807" s="207"/>
      <c r="AD1807" s="207"/>
      <c r="AE1807" s="207"/>
    </row>
    <row r="1808" spans="14:31">
      <c r="N1808" s="473"/>
      <c r="V1808" s="254"/>
      <c r="W1808" s="281"/>
      <c r="X1808" s="207"/>
      <c r="Y1808" s="207"/>
      <c r="Z1808" s="207"/>
      <c r="AC1808" s="207"/>
      <c r="AD1808" s="207"/>
      <c r="AE1808" s="207"/>
    </row>
    <row r="1809" spans="14:31">
      <c r="N1809" s="473"/>
      <c r="V1809" s="254"/>
      <c r="W1809" s="281"/>
      <c r="X1809" s="207"/>
      <c r="Y1809" s="207"/>
      <c r="Z1809" s="207"/>
      <c r="AC1809" s="207"/>
      <c r="AD1809" s="207"/>
      <c r="AE1809" s="207"/>
    </row>
    <row r="1810" spans="14:31">
      <c r="N1810" s="473"/>
      <c r="V1810" s="254"/>
      <c r="W1810" s="281"/>
      <c r="X1810" s="207"/>
      <c r="Y1810" s="207"/>
      <c r="Z1810" s="207"/>
      <c r="AC1810" s="207"/>
      <c r="AD1810" s="207"/>
      <c r="AE1810" s="207"/>
    </row>
    <row r="1811" spans="14:31">
      <c r="N1811" s="473"/>
      <c r="V1811" s="254"/>
      <c r="W1811" s="281"/>
      <c r="X1811" s="207"/>
      <c r="Y1811" s="207"/>
      <c r="Z1811" s="207"/>
      <c r="AC1811" s="207"/>
      <c r="AD1811" s="207"/>
      <c r="AE1811" s="207"/>
    </row>
    <row r="1812" spans="14:31">
      <c r="N1812" s="473"/>
      <c r="V1812" s="254"/>
      <c r="W1812" s="281"/>
      <c r="X1812" s="207"/>
      <c r="Y1812" s="207"/>
      <c r="Z1812" s="207"/>
      <c r="AC1812" s="207"/>
      <c r="AD1812" s="207"/>
      <c r="AE1812" s="207"/>
    </row>
    <row r="1813" spans="14:31">
      <c r="N1813" s="473"/>
      <c r="V1813" s="254"/>
      <c r="W1813" s="281"/>
      <c r="X1813" s="207"/>
      <c r="Y1813" s="207"/>
      <c r="Z1813" s="207"/>
      <c r="AC1813" s="207"/>
      <c r="AD1813" s="207"/>
      <c r="AE1813" s="207"/>
    </row>
    <row r="1814" spans="14:31">
      <c r="N1814" s="473"/>
      <c r="V1814" s="254"/>
      <c r="W1814" s="281"/>
      <c r="X1814" s="207"/>
      <c r="Y1814" s="207"/>
      <c r="Z1814" s="207"/>
      <c r="AC1814" s="207"/>
      <c r="AD1814" s="207"/>
      <c r="AE1814" s="207"/>
    </row>
    <row r="1815" spans="14:31">
      <c r="N1815" s="473"/>
      <c r="V1815" s="254"/>
      <c r="W1815" s="281"/>
      <c r="X1815" s="207"/>
      <c r="Y1815" s="207"/>
      <c r="Z1815" s="207"/>
      <c r="AC1815" s="207"/>
      <c r="AD1815" s="207"/>
      <c r="AE1815" s="207"/>
    </row>
    <row r="1816" spans="14:31">
      <c r="N1816" s="473"/>
      <c r="V1816" s="254"/>
      <c r="W1816" s="281"/>
      <c r="X1816" s="207"/>
      <c r="Y1816" s="207"/>
      <c r="Z1816" s="207"/>
      <c r="AC1816" s="207"/>
      <c r="AD1816" s="207"/>
      <c r="AE1816" s="207"/>
    </row>
    <row r="1817" spans="14:31">
      <c r="N1817" s="473"/>
      <c r="V1817" s="254"/>
      <c r="W1817" s="281"/>
      <c r="X1817" s="207"/>
      <c r="Y1817" s="207"/>
      <c r="Z1817" s="207"/>
      <c r="AC1817" s="207"/>
      <c r="AD1817" s="207"/>
      <c r="AE1817" s="207"/>
    </row>
    <row r="1818" spans="14:31">
      <c r="N1818" s="473"/>
      <c r="V1818" s="254"/>
      <c r="W1818" s="281"/>
      <c r="X1818" s="207"/>
      <c r="Y1818" s="207"/>
      <c r="Z1818" s="207"/>
      <c r="AC1818" s="207"/>
      <c r="AD1818" s="207"/>
      <c r="AE1818" s="207"/>
    </row>
    <row r="1819" spans="14:31">
      <c r="N1819" s="473"/>
      <c r="V1819" s="254"/>
      <c r="W1819" s="281"/>
      <c r="X1819" s="207"/>
      <c r="Y1819" s="207"/>
      <c r="Z1819" s="207"/>
      <c r="AC1819" s="207"/>
      <c r="AD1819" s="207"/>
      <c r="AE1819" s="207"/>
    </row>
    <row r="1820" spans="14:31">
      <c r="N1820" s="473"/>
      <c r="V1820" s="254"/>
      <c r="W1820" s="281"/>
      <c r="X1820" s="207"/>
      <c r="Y1820" s="207"/>
      <c r="Z1820" s="207"/>
      <c r="AC1820" s="207"/>
      <c r="AD1820" s="207"/>
      <c r="AE1820" s="207"/>
    </row>
    <row r="1821" spans="14:31">
      <c r="N1821" s="473"/>
      <c r="V1821" s="254"/>
      <c r="W1821" s="281"/>
      <c r="X1821" s="207"/>
      <c r="Y1821" s="207"/>
      <c r="Z1821" s="207"/>
      <c r="AC1821" s="207"/>
      <c r="AD1821" s="207"/>
      <c r="AE1821" s="207"/>
    </row>
    <row r="1822" spans="14:31">
      <c r="N1822" s="473"/>
      <c r="V1822" s="254"/>
      <c r="W1822" s="281"/>
      <c r="X1822" s="207"/>
      <c r="Y1822" s="207"/>
      <c r="Z1822" s="207"/>
      <c r="AC1822" s="207"/>
      <c r="AD1822" s="207"/>
      <c r="AE1822" s="207"/>
    </row>
    <row r="1823" spans="14:31">
      <c r="N1823" s="473"/>
      <c r="V1823" s="254"/>
      <c r="W1823" s="281"/>
      <c r="X1823" s="207"/>
      <c r="Y1823" s="207"/>
      <c r="Z1823" s="207"/>
      <c r="AC1823" s="207"/>
      <c r="AD1823" s="207"/>
      <c r="AE1823" s="207"/>
    </row>
    <row r="1824" spans="14:31">
      <c r="N1824" s="473"/>
      <c r="V1824" s="254"/>
      <c r="W1824" s="281"/>
      <c r="X1824" s="207"/>
      <c r="Y1824" s="207"/>
      <c r="Z1824" s="207"/>
      <c r="AC1824" s="207"/>
      <c r="AD1824" s="207"/>
      <c r="AE1824" s="207"/>
    </row>
    <row r="1825" spans="14:31">
      <c r="N1825" s="473"/>
      <c r="V1825" s="254"/>
      <c r="W1825" s="281"/>
      <c r="X1825" s="207"/>
      <c r="Y1825" s="207"/>
      <c r="Z1825" s="207"/>
      <c r="AC1825" s="207"/>
      <c r="AD1825" s="207"/>
      <c r="AE1825" s="207"/>
    </row>
    <row r="1826" spans="14:31">
      <c r="N1826" s="473"/>
      <c r="V1826" s="254"/>
      <c r="W1826" s="281"/>
      <c r="X1826" s="207"/>
      <c r="Y1826" s="207"/>
      <c r="Z1826" s="207"/>
      <c r="AC1826" s="207"/>
      <c r="AD1826" s="207"/>
      <c r="AE1826" s="207"/>
    </row>
    <row r="1827" spans="14:31">
      <c r="N1827" s="473"/>
      <c r="V1827" s="254"/>
      <c r="W1827" s="281"/>
      <c r="X1827" s="207"/>
      <c r="Y1827" s="207"/>
      <c r="Z1827" s="207"/>
      <c r="AC1827" s="207"/>
      <c r="AD1827" s="207"/>
      <c r="AE1827" s="207"/>
    </row>
    <row r="1828" spans="14:31">
      <c r="N1828" s="473"/>
      <c r="V1828" s="254"/>
      <c r="W1828" s="281"/>
      <c r="X1828" s="207"/>
      <c r="Y1828" s="207"/>
      <c r="Z1828" s="207"/>
      <c r="AC1828" s="207"/>
      <c r="AD1828" s="207"/>
      <c r="AE1828" s="207"/>
    </row>
    <row r="1829" spans="14:31">
      <c r="N1829" s="473"/>
      <c r="V1829" s="254"/>
      <c r="W1829" s="281"/>
      <c r="X1829" s="207"/>
      <c r="Y1829" s="207"/>
      <c r="Z1829" s="207"/>
      <c r="AC1829" s="207"/>
      <c r="AD1829" s="207"/>
      <c r="AE1829" s="207"/>
    </row>
    <row r="1830" spans="14:31">
      <c r="N1830" s="473"/>
      <c r="V1830" s="254"/>
      <c r="W1830" s="281"/>
      <c r="X1830" s="207"/>
      <c r="Y1830" s="207"/>
      <c r="Z1830" s="207"/>
      <c r="AC1830" s="207"/>
      <c r="AD1830" s="207"/>
      <c r="AE1830" s="207"/>
    </row>
    <row r="1831" spans="14:31">
      <c r="N1831" s="473"/>
      <c r="V1831" s="254"/>
      <c r="W1831" s="281"/>
      <c r="X1831" s="207"/>
      <c r="Y1831" s="207"/>
      <c r="Z1831" s="207"/>
      <c r="AC1831" s="207"/>
      <c r="AD1831" s="207"/>
      <c r="AE1831" s="207"/>
    </row>
    <row r="1832" spans="14:31">
      <c r="N1832" s="473"/>
      <c r="V1832" s="254"/>
      <c r="W1832" s="281"/>
      <c r="X1832" s="207"/>
      <c r="Y1832" s="207"/>
      <c r="Z1832" s="207"/>
      <c r="AC1832" s="207"/>
      <c r="AD1832" s="207"/>
      <c r="AE1832" s="207"/>
    </row>
    <row r="1833" spans="14:31">
      <c r="N1833" s="473"/>
      <c r="V1833" s="254"/>
      <c r="W1833" s="281"/>
      <c r="X1833" s="207"/>
      <c r="Y1833" s="207"/>
      <c r="Z1833" s="207"/>
      <c r="AC1833" s="207"/>
      <c r="AD1833" s="207"/>
      <c r="AE1833" s="207"/>
    </row>
    <row r="1834" spans="14:31">
      <c r="N1834" s="473"/>
      <c r="V1834" s="254"/>
      <c r="W1834" s="281"/>
      <c r="X1834" s="207"/>
      <c r="Y1834" s="207"/>
      <c r="Z1834" s="207"/>
      <c r="AC1834" s="207"/>
      <c r="AD1834" s="207"/>
      <c r="AE1834" s="207"/>
    </row>
    <row r="1835" spans="14:31">
      <c r="N1835" s="473"/>
      <c r="V1835" s="254"/>
      <c r="W1835" s="281"/>
      <c r="X1835" s="207"/>
      <c r="Y1835" s="207"/>
      <c r="Z1835" s="207"/>
      <c r="AC1835" s="207"/>
      <c r="AD1835" s="207"/>
      <c r="AE1835" s="207"/>
    </row>
    <row r="1836" spans="14:31">
      <c r="N1836" s="473"/>
      <c r="V1836" s="254"/>
      <c r="W1836" s="281"/>
      <c r="X1836" s="207"/>
      <c r="Y1836" s="207"/>
      <c r="Z1836" s="207"/>
      <c r="AC1836" s="207"/>
      <c r="AD1836" s="207"/>
      <c r="AE1836" s="207"/>
    </row>
    <row r="1837" spans="14:31">
      <c r="N1837" s="473"/>
      <c r="V1837" s="254"/>
      <c r="W1837" s="281"/>
      <c r="X1837" s="207"/>
      <c r="Y1837" s="207"/>
      <c r="Z1837" s="207"/>
      <c r="AC1837" s="207"/>
      <c r="AD1837" s="207"/>
      <c r="AE1837" s="207"/>
    </row>
    <row r="1838" spans="14:31">
      <c r="N1838" s="473"/>
      <c r="V1838" s="254"/>
      <c r="W1838" s="281"/>
      <c r="X1838" s="207"/>
      <c r="Y1838" s="207"/>
      <c r="Z1838" s="207"/>
      <c r="AC1838" s="207"/>
      <c r="AD1838" s="207"/>
      <c r="AE1838" s="207"/>
    </row>
    <row r="1839" spans="14:31">
      <c r="N1839" s="473"/>
      <c r="V1839" s="254"/>
      <c r="W1839" s="281"/>
      <c r="X1839" s="207"/>
      <c r="Y1839" s="207"/>
      <c r="Z1839" s="207"/>
      <c r="AC1839" s="207"/>
      <c r="AD1839" s="207"/>
      <c r="AE1839" s="207"/>
    </row>
    <row r="1840" spans="14:31">
      <c r="N1840" s="473"/>
      <c r="V1840" s="254"/>
      <c r="W1840" s="281"/>
      <c r="X1840" s="207"/>
      <c r="Y1840" s="207"/>
      <c r="Z1840" s="207"/>
      <c r="AC1840" s="207"/>
      <c r="AD1840" s="207"/>
      <c r="AE1840" s="207"/>
    </row>
    <row r="1841" spans="14:31">
      <c r="N1841" s="473"/>
      <c r="V1841" s="254"/>
      <c r="W1841" s="281"/>
      <c r="X1841" s="207"/>
      <c r="Y1841" s="207"/>
      <c r="Z1841" s="207"/>
      <c r="AC1841" s="207"/>
      <c r="AD1841" s="207"/>
      <c r="AE1841" s="207"/>
    </row>
    <row r="1842" spans="14:31">
      <c r="N1842" s="473"/>
      <c r="V1842" s="254"/>
      <c r="W1842" s="281"/>
      <c r="X1842" s="207"/>
      <c r="Y1842" s="207"/>
      <c r="Z1842" s="207"/>
      <c r="AC1842" s="207"/>
      <c r="AD1842" s="207"/>
      <c r="AE1842" s="207"/>
    </row>
    <row r="1843" spans="14:31">
      <c r="N1843" s="473"/>
      <c r="V1843" s="254"/>
      <c r="W1843" s="281"/>
      <c r="X1843" s="207"/>
      <c r="Y1843" s="207"/>
      <c r="Z1843" s="207"/>
      <c r="AC1843" s="207"/>
      <c r="AD1843" s="207"/>
      <c r="AE1843" s="207"/>
    </row>
    <row r="1844" spans="14:31">
      <c r="N1844" s="473"/>
      <c r="V1844" s="254"/>
      <c r="W1844" s="281"/>
      <c r="X1844" s="207"/>
      <c r="Y1844" s="207"/>
      <c r="Z1844" s="207"/>
      <c r="AC1844" s="207"/>
      <c r="AD1844" s="207"/>
      <c r="AE1844" s="207"/>
    </row>
    <row r="1845" spans="14:31">
      <c r="N1845" s="473"/>
      <c r="V1845" s="254"/>
      <c r="W1845" s="281"/>
      <c r="X1845" s="207"/>
      <c r="Y1845" s="207"/>
      <c r="Z1845" s="207"/>
      <c r="AC1845" s="207"/>
      <c r="AD1845" s="207"/>
      <c r="AE1845" s="207"/>
    </row>
    <row r="1846" spans="14:31">
      <c r="N1846" s="473"/>
      <c r="V1846" s="254"/>
      <c r="W1846" s="281"/>
      <c r="X1846" s="207"/>
      <c r="Y1846" s="207"/>
      <c r="Z1846" s="207"/>
      <c r="AC1846" s="207"/>
      <c r="AD1846" s="207"/>
      <c r="AE1846" s="207"/>
    </row>
    <row r="1847" spans="14:31">
      <c r="N1847" s="473"/>
      <c r="V1847" s="254"/>
      <c r="W1847" s="281"/>
      <c r="X1847" s="207"/>
      <c r="Y1847" s="207"/>
      <c r="Z1847" s="207"/>
      <c r="AC1847" s="207"/>
      <c r="AD1847" s="207"/>
      <c r="AE1847" s="207"/>
    </row>
    <row r="1848" spans="14:31">
      <c r="N1848" s="473"/>
      <c r="V1848" s="254"/>
      <c r="W1848" s="281"/>
      <c r="X1848" s="207"/>
      <c r="Y1848" s="207"/>
      <c r="Z1848" s="207"/>
      <c r="AC1848" s="207"/>
      <c r="AD1848" s="207"/>
      <c r="AE1848" s="207"/>
    </row>
    <row r="1849" spans="14:31">
      <c r="N1849" s="473"/>
      <c r="V1849" s="254"/>
      <c r="W1849" s="281"/>
      <c r="X1849" s="207"/>
      <c r="Y1849" s="207"/>
      <c r="Z1849" s="207"/>
      <c r="AC1849" s="207"/>
      <c r="AD1849" s="207"/>
      <c r="AE1849" s="207"/>
    </row>
    <row r="1850" spans="14:31">
      <c r="N1850" s="473"/>
      <c r="V1850" s="254"/>
      <c r="W1850" s="281"/>
      <c r="X1850" s="207"/>
      <c r="Y1850" s="207"/>
      <c r="Z1850" s="207"/>
      <c r="AC1850" s="207"/>
      <c r="AD1850" s="207"/>
      <c r="AE1850" s="207"/>
    </row>
    <row r="1851" spans="14:31">
      <c r="N1851" s="473"/>
      <c r="V1851" s="254"/>
      <c r="W1851" s="281"/>
      <c r="X1851" s="207"/>
      <c r="Y1851" s="207"/>
      <c r="Z1851" s="207"/>
      <c r="AC1851" s="207"/>
      <c r="AD1851" s="207"/>
      <c r="AE1851" s="207"/>
    </row>
    <row r="1852" spans="14:31">
      <c r="N1852" s="473"/>
      <c r="V1852" s="254"/>
      <c r="W1852" s="281"/>
      <c r="X1852" s="207"/>
      <c r="Y1852" s="207"/>
      <c r="Z1852" s="207"/>
      <c r="AC1852" s="207"/>
      <c r="AD1852" s="207"/>
      <c r="AE1852" s="207"/>
    </row>
    <row r="1853" spans="14:31">
      <c r="N1853" s="473"/>
      <c r="V1853" s="254"/>
      <c r="W1853" s="281"/>
      <c r="X1853" s="207"/>
      <c r="Y1853" s="207"/>
      <c r="Z1853" s="207"/>
      <c r="AC1853" s="207"/>
      <c r="AD1853" s="207"/>
      <c r="AE1853" s="207"/>
    </row>
    <row r="1854" spans="14:31">
      <c r="N1854" s="473"/>
      <c r="V1854" s="254"/>
      <c r="W1854" s="281"/>
      <c r="X1854" s="207"/>
      <c r="Y1854" s="207"/>
      <c r="Z1854" s="207"/>
      <c r="AC1854" s="207"/>
      <c r="AD1854" s="207"/>
      <c r="AE1854" s="207"/>
    </row>
    <row r="1855" spans="14:31">
      <c r="N1855" s="473"/>
      <c r="V1855" s="254"/>
      <c r="W1855" s="281"/>
      <c r="X1855" s="207"/>
      <c r="Y1855" s="207"/>
      <c r="Z1855" s="207"/>
      <c r="AC1855" s="207"/>
      <c r="AD1855" s="207"/>
      <c r="AE1855" s="207"/>
    </row>
    <row r="1856" spans="14:31">
      <c r="N1856" s="473"/>
      <c r="V1856" s="254"/>
      <c r="W1856" s="281"/>
      <c r="X1856" s="207"/>
      <c r="Y1856" s="207"/>
      <c r="Z1856" s="207"/>
      <c r="AC1856" s="207"/>
      <c r="AD1856" s="207"/>
      <c r="AE1856" s="207"/>
    </row>
    <row r="1857" spans="14:31">
      <c r="N1857" s="473"/>
      <c r="V1857" s="254"/>
      <c r="W1857" s="281"/>
      <c r="X1857" s="207"/>
      <c r="Y1857" s="207"/>
      <c r="Z1857" s="207"/>
      <c r="AC1857" s="207"/>
      <c r="AD1857" s="207"/>
      <c r="AE1857" s="207"/>
    </row>
    <row r="1858" spans="14:31">
      <c r="N1858" s="473"/>
      <c r="V1858" s="254"/>
      <c r="W1858" s="281"/>
      <c r="X1858" s="207"/>
      <c r="Y1858" s="207"/>
      <c r="Z1858" s="207"/>
      <c r="AC1858" s="207"/>
      <c r="AD1858" s="207"/>
      <c r="AE1858" s="207"/>
    </row>
    <row r="1859" spans="14:31">
      <c r="N1859" s="473"/>
      <c r="V1859" s="254"/>
      <c r="W1859" s="281"/>
      <c r="X1859" s="207"/>
      <c r="Y1859" s="207"/>
      <c r="Z1859" s="207"/>
      <c r="AC1859" s="207"/>
      <c r="AD1859" s="207"/>
      <c r="AE1859" s="207"/>
    </row>
    <row r="1860" spans="14:31">
      <c r="N1860" s="473"/>
      <c r="V1860" s="254"/>
      <c r="W1860" s="281"/>
      <c r="X1860" s="207"/>
      <c r="Y1860" s="207"/>
      <c r="Z1860" s="207"/>
      <c r="AC1860" s="207"/>
      <c r="AD1860" s="207"/>
      <c r="AE1860" s="207"/>
    </row>
    <row r="1861" spans="14:31">
      <c r="N1861" s="473"/>
      <c r="V1861" s="254"/>
      <c r="W1861" s="281"/>
      <c r="X1861" s="207"/>
      <c r="Y1861" s="207"/>
      <c r="Z1861" s="207"/>
      <c r="AC1861" s="207"/>
      <c r="AD1861" s="207"/>
      <c r="AE1861" s="207"/>
    </row>
    <row r="1862" spans="14:31">
      <c r="N1862" s="473"/>
      <c r="V1862" s="254"/>
      <c r="W1862" s="281"/>
      <c r="X1862" s="207"/>
      <c r="Y1862" s="207"/>
      <c r="Z1862" s="207"/>
      <c r="AC1862" s="207"/>
      <c r="AD1862" s="207"/>
      <c r="AE1862" s="207"/>
    </row>
    <row r="1863" spans="14:31">
      <c r="N1863" s="473"/>
      <c r="V1863" s="254"/>
      <c r="W1863" s="281"/>
      <c r="X1863" s="207"/>
      <c r="Y1863" s="207"/>
      <c r="Z1863" s="207"/>
      <c r="AC1863" s="207"/>
      <c r="AD1863" s="207"/>
      <c r="AE1863" s="207"/>
    </row>
    <row r="1864" spans="14:31">
      <c r="N1864" s="473"/>
      <c r="V1864" s="254"/>
      <c r="W1864" s="281"/>
      <c r="X1864" s="207"/>
      <c r="Y1864" s="207"/>
      <c r="Z1864" s="207"/>
      <c r="AC1864" s="207"/>
      <c r="AD1864" s="207"/>
      <c r="AE1864" s="207"/>
    </row>
    <row r="1865" spans="14:31">
      <c r="N1865" s="473"/>
      <c r="V1865" s="254"/>
      <c r="W1865" s="281"/>
      <c r="X1865" s="207"/>
      <c r="Y1865" s="207"/>
      <c r="Z1865" s="207"/>
      <c r="AC1865" s="207"/>
      <c r="AD1865" s="207"/>
      <c r="AE1865" s="207"/>
    </row>
    <row r="1866" spans="14:31">
      <c r="N1866" s="473"/>
      <c r="V1866" s="254"/>
      <c r="W1866" s="281"/>
      <c r="X1866" s="207"/>
      <c r="Y1866" s="207"/>
      <c r="Z1866" s="207"/>
      <c r="AC1866" s="207"/>
      <c r="AD1866" s="207"/>
      <c r="AE1866" s="207"/>
    </row>
    <row r="1867" spans="14:31">
      <c r="N1867" s="473"/>
      <c r="V1867" s="254"/>
      <c r="W1867" s="281"/>
      <c r="X1867" s="207"/>
      <c r="Y1867" s="207"/>
      <c r="Z1867" s="207"/>
      <c r="AC1867" s="207"/>
      <c r="AD1867" s="207"/>
      <c r="AE1867" s="207"/>
    </row>
    <row r="1868" spans="14:31">
      <c r="N1868" s="473"/>
      <c r="V1868" s="254"/>
      <c r="W1868" s="281"/>
      <c r="X1868" s="207"/>
      <c r="Y1868" s="207"/>
      <c r="Z1868" s="207"/>
      <c r="AC1868" s="207"/>
      <c r="AD1868" s="207"/>
      <c r="AE1868" s="207"/>
    </row>
    <row r="1869" spans="14:31">
      <c r="N1869" s="473"/>
      <c r="V1869" s="254"/>
      <c r="W1869" s="281"/>
      <c r="X1869" s="207"/>
      <c r="Y1869" s="207"/>
      <c r="Z1869" s="207"/>
      <c r="AC1869" s="207"/>
      <c r="AD1869" s="207"/>
      <c r="AE1869" s="207"/>
    </row>
    <row r="1870" spans="14:31">
      <c r="N1870" s="473"/>
      <c r="V1870" s="254"/>
      <c r="W1870" s="281"/>
      <c r="X1870" s="207"/>
      <c r="Y1870" s="207"/>
      <c r="Z1870" s="207"/>
      <c r="AC1870" s="207"/>
      <c r="AD1870" s="207"/>
      <c r="AE1870" s="207"/>
    </row>
    <row r="1871" spans="14:31">
      <c r="N1871" s="473"/>
      <c r="V1871" s="254"/>
      <c r="W1871" s="281"/>
      <c r="X1871" s="207"/>
      <c r="Y1871" s="207"/>
      <c r="Z1871" s="207"/>
      <c r="AC1871" s="207"/>
      <c r="AD1871" s="207"/>
      <c r="AE1871" s="207"/>
    </row>
    <row r="1872" spans="14:31">
      <c r="N1872" s="473"/>
      <c r="V1872" s="254"/>
      <c r="W1872" s="281"/>
      <c r="X1872" s="207"/>
      <c r="Y1872" s="207"/>
      <c r="Z1872" s="207"/>
      <c r="AC1872" s="207"/>
      <c r="AD1872" s="207"/>
      <c r="AE1872" s="207"/>
    </row>
    <row r="1873" spans="14:31">
      <c r="N1873" s="473"/>
      <c r="V1873" s="254"/>
      <c r="W1873" s="281"/>
      <c r="X1873" s="207"/>
      <c r="Y1873" s="207"/>
      <c r="Z1873" s="207"/>
      <c r="AC1873" s="207"/>
      <c r="AD1873" s="207"/>
      <c r="AE1873" s="207"/>
    </row>
    <row r="1874" spans="14:31">
      <c r="N1874" s="473"/>
      <c r="V1874" s="254"/>
      <c r="W1874" s="281"/>
      <c r="X1874" s="207"/>
      <c r="Y1874" s="207"/>
      <c r="Z1874" s="207"/>
      <c r="AC1874" s="207"/>
      <c r="AD1874" s="207"/>
      <c r="AE1874" s="207"/>
    </row>
    <row r="1875" spans="14:31">
      <c r="N1875" s="473"/>
      <c r="V1875" s="254"/>
      <c r="W1875" s="281"/>
      <c r="X1875" s="207"/>
      <c r="Y1875" s="207"/>
      <c r="Z1875" s="207"/>
      <c r="AC1875" s="207"/>
      <c r="AD1875" s="207"/>
      <c r="AE1875" s="207"/>
    </row>
    <row r="1876" spans="14:31">
      <c r="N1876" s="473"/>
      <c r="V1876" s="254"/>
      <c r="W1876" s="281"/>
      <c r="X1876" s="207"/>
      <c r="Y1876" s="207"/>
      <c r="Z1876" s="207"/>
      <c r="AC1876" s="207"/>
      <c r="AD1876" s="207"/>
      <c r="AE1876" s="207"/>
    </row>
    <row r="1877" spans="14:31">
      <c r="N1877" s="473"/>
      <c r="V1877" s="254"/>
      <c r="W1877" s="281"/>
      <c r="X1877" s="207"/>
      <c r="Y1877" s="207"/>
      <c r="Z1877" s="207"/>
      <c r="AC1877" s="207"/>
      <c r="AD1877" s="207"/>
      <c r="AE1877" s="207"/>
    </row>
    <row r="1878" spans="14:31">
      <c r="N1878" s="473"/>
      <c r="V1878" s="254"/>
      <c r="W1878" s="281"/>
      <c r="X1878" s="207"/>
      <c r="Y1878" s="207"/>
      <c r="Z1878" s="207"/>
      <c r="AC1878" s="207"/>
      <c r="AD1878" s="207"/>
      <c r="AE1878" s="207"/>
    </row>
    <row r="1879" spans="14:31">
      <c r="N1879" s="473"/>
      <c r="V1879" s="254"/>
      <c r="W1879" s="281"/>
      <c r="X1879" s="207"/>
      <c r="Y1879" s="207"/>
      <c r="Z1879" s="207"/>
      <c r="AC1879" s="207"/>
      <c r="AD1879" s="207"/>
      <c r="AE1879" s="207"/>
    </row>
    <row r="1880" spans="14:31">
      <c r="N1880" s="473"/>
      <c r="V1880" s="254"/>
      <c r="W1880" s="281"/>
      <c r="X1880" s="207"/>
      <c r="Y1880" s="207"/>
      <c r="Z1880" s="207"/>
      <c r="AC1880" s="207"/>
      <c r="AD1880" s="207"/>
      <c r="AE1880" s="207"/>
    </row>
    <row r="1881" spans="14:31">
      <c r="N1881" s="473"/>
      <c r="V1881" s="254"/>
      <c r="W1881" s="281"/>
      <c r="X1881" s="207"/>
      <c r="Y1881" s="207"/>
      <c r="Z1881" s="207"/>
      <c r="AC1881" s="207"/>
      <c r="AD1881" s="207"/>
      <c r="AE1881" s="207"/>
    </row>
    <row r="1882" spans="14:31">
      <c r="N1882" s="473"/>
      <c r="V1882" s="254"/>
      <c r="W1882" s="281"/>
      <c r="X1882" s="207"/>
      <c r="Y1882" s="207"/>
      <c r="Z1882" s="207"/>
      <c r="AC1882" s="207"/>
      <c r="AD1882" s="207"/>
      <c r="AE1882" s="207"/>
    </row>
    <row r="1883" spans="14:31">
      <c r="N1883" s="473"/>
      <c r="V1883" s="254"/>
      <c r="W1883" s="281"/>
      <c r="X1883" s="207"/>
      <c r="Y1883" s="207"/>
      <c r="Z1883" s="207"/>
      <c r="AC1883" s="207"/>
      <c r="AD1883" s="207"/>
      <c r="AE1883" s="207"/>
    </row>
    <row r="1884" spans="14:31">
      <c r="N1884" s="473"/>
      <c r="V1884" s="254"/>
      <c r="W1884" s="281"/>
      <c r="X1884" s="207"/>
      <c r="Y1884" s="207"/>
      <c r="Z1884" s="207"/>
      <c r="AC1884" s="207"/>
      <c r="AD1884" s="207"/>
      <c r="AE1884" s="207"/>
    </row>
    <row r="1885" spans="14:31">
      <c r="N1885" s="473"/>
      <c r="V1885" s="254"/>
      <c r="W1885" s="281"/>
      <c r="X1885" s="207"/>
      <c r="Y1885" s="207"/>
      <c r="Z1885" s="207"/>
      <c r="AC1885" s="207"/>
      <c r="AD1885" s="207"/>
      <c r="AE1885" s="207"/>
    </row>
    <row r="1886" spans="14:31">
      <c r="N1886" s="473"/>
      <c r="V1886" s="254"/>
      <c r="W1886" s="281"/>
      <c r="X1886" s="207"/>
      <c r="Y1886" s="207"/>
      <c r="Z1886" s="207"/>
      <c r="AC1886" s="207"/>
      <c r="AD1886" s="207"/>
      <c r="AE1886" s="207"/>
    </row>
    <row r="1887" spans="14:31">
      <c r="N1887" s="473"/>
      <c r="V1887" s="254"/>
      <c r="W1887" s="281"/>
      <c r="X1887" s="207"/>
      <c r="Y1887" s="207"/>
      <c r="Z1887" s="207"/>
      <c r="AC1887" s="207"/>
      <c r="AD1887" s="207"/>
      <c r="AE1887" s="207"/>
    </row>
    <row r="1888" spans="14:31">
      <c r="N1888" s="473"/>
      <c r="V1888" s="254"/>
      <c r="W1888" s="281"/>
      <c r="X1888" s="207"/>
      <c r="Y1888" s="207"/>
      <c r="Z1888" s="207"/>
      <c r="AC1888" s="207"/>
      <c r="AD1888" s="207"/>
      <c r="AE1888" s="207"/>
    </row>
    <row r="1889" spans="14:31">
      <c r="N1889" s="473"/>
      <c r="V1889" s="254"/>
      <c r="W1889" s="281"/>
      <c r="X1889" s="207"/>
      <c r="Y1889" s="207"/>
      <c r="Z1889" s="207"/>
      <c r="AC1889" s="207"/>
      <c r="AD1889" s="207"/>
      <c r="AE1889" s="207"/>
    </row>
    <row r="1890" spans="14:31">
      <c r="N1890" s="473"/>
      <c r="V1890" s="254"/>
      <c r="W1890" s="281"/>
      <c r="X1890" s="207"/>
      <c r="Y1890" s="207"/>
      <c r="Z1890" s="207"/>
      <c r="AC1890" s="207"/>
      <c r="AD1890" s="207"/>
      <c r="AE1890" s="207"/>
    </row>
    <row r="1891" spans="14:31">
      <c r="N1891" s="473"/>
      <c r="V1891" s="254"/>
      <c r="W1891" s="281"/>
      <c r="X1891" s="207"/>
      <c r="Y1891" s="207"/>
      <c r="Z1891" s="207"/>
      <c r="AC1891" s="207"/>
      <c r="AD1891" s="207"/>
      <c r="AE1891" s="207"/>
    </row>
    <row r="1892" spans="14:31">
      <c r="N1892" s="473"/>
      <c r="V1892" s="254"/>
      <c r="W1892" s="281"/>
      <c r="X1892" s="207"/>
      <c r="Y1892" s="207"/>
      <c r="Z1892" s="207"/>
      <c r="AC1892" s="207"/>
      <c r="AD1892" s="207"/>
      <c r="AE1892" s="207"/>
    </row>
    <row r="1893" spans="14:31">
      <c r="N1893" s="473"/>
      <c r="V1893" s="254"/>
      <c r="W1893" s="281"/>
      <c r="X1893" s="207"/>
      <c r="Y1893" s="207"/>
      <c r="Z1893" s="207"/>
      <c r="AC1893" s="207"/>
      <c r="AD1893" s="207"/>
      <c r="AE1893" s="207"/>
    </row>
    <row r="1894" spans="14:31">
      <c r="N1894" s="473"/>
      <c r="V1894" s="254"/>
      <c r="W1894" s="281"/>
      <c r="X1894" s="207"/>
      <c r="Y1894" s="207"/>
      <c r="Z1894" s="207"/>
      <c r="AC1894" s="207"/>
      <c r="AD1894" s="207"/>
      <c r="AE1894" s="207"/>
    </row>
    <row r="1895" spans="14:31">
      <c r="N1895" s="473"/>
      <c r="V1895" s="254"/>
      <c r="W1895" s="281"/>
      <c r="X1895" s="207"/>
      <c r="Y1895" s="207"/>
      <c r="Z1895" s="207"/>
      <c r="AC1895" s="207"/>
      <c r="AD1895" s="207"/>
      <c r="AE1895" s="207"/>
    </row>
    <row r="1896" spans="14:31">
      <c r="N1896" s="473"/>
      <c r="V1896" s="254"/>
      <c r="W1896" s="281"/>
      <c r="X1896" s="207"/>
      <c r="Y1896" s="207"/>
      <c r="Z1896" s="207"/>
      <c r="AC1896" s="207"/>
      <c r="AD1896" s="207"/>
      <c r="AE1896" s="207"/>
    </row>
    <row r="1897" spans="14:31">
      <c r="N1897" s="473"/>
      <c r="V1897" s="254"/>
      <c r="W1897" s="281"/>
      <c r="X1897" s="207"/>
      <c r="Y1897" s="207"/>
      <c r="Z1897" s="207"/>
      <c r="AC1897" s="207"/>
      <c r="AD1897" s="207"/>
      <c r="AE1897" s="207"/>
    </row>
    <row r="1898" spans="14:31">
      <c r="N1898" s="473"/>
      <c r="V1898" s="254"/>
      <c r="W1898" s="281"/>
      <c r="X1898" s="207"/>
      <c r="Y1898" s="207"/>
      <c r="Z1898" s="207"/>
      <c r="AC1898" s="207"/>
      <c r="AD1898" s="207"/>
      <c r="AE1898" s="207"/>
    </row>
    <row r="1899" spans="14:31">
      <c r="N1899" s="473"/>
      <c r="V1899" s="254"/>
      <c r="W1899" s="281"/>
      <c r="X1899" s="207"/>
      <c r="Y1899" s="207"/>
      <c r="Z1899" s="207"/>
      <c r="AC1899" s="207"/>
      <c r="AD1899" s="207"/>
      <c r="AE1899" s="207"/>
    </row>
    <row r="1900" spans="14:31">
      <c r="N1900" s="473"/>
      <c r="V1900" s="254"/>
      <c r="W1900" s="281"/>
      <c r="X1900" s="207"/>
      <c r="Y1900" s="207"/>
      <c r="Z1900" s="207"/>
      <c r="AC1900" s="207"/>
      <c r="AD1900" s="207"/>
      <c r="AE1900" s="207"/>
    </row>
    <row r="1901" spans="14:31">
      <c r="N1901" s="473"/>
      <c r="V1901" s="254"/>
      <c r="W1901" s="281"/>
      <c r="X1901" s="207"/>
      <c r="Y1901" s="207"/>
      <c r="Z1901" s="207"/>
      <c r="AC1901" s="207"/>
      <c r="AD1901" s="207"/>
      <c r="AE1901" s="207"/>
    </row>
    <row r="1902" spans="14:31">
      <c r="N1902" s="473"/>
      <c r="V1902" s="254"/>
      <c r="W1902" s="281"/>
      <c r="X1902" s="207"/>
      <c r="Y1902" s="207"/>
      <c r="Z1902" s="207"/>
      <c r="AC1902" s="207"/>
      <c r="AD1902" s="207"/>
      <c r="AE1902" s="207"/>
    </row>
    <row r="1903" spans="14:31">
      <c r="N1903" s="473"/>
      <c r="V1903" s="254"/>
      <c r="W1903" s="281"/>
      <c r="X1903" s="207"/>
      <c r="Y1903" s="207"/>
      <c r="Z1903" s="207"/>
      <c r="AC1903" s="207"/>
      <c r="AD1903" s="207"/>
      <c r="AE1903" s="207"/>
    </row>
    <row r="1904" spans="14:31">
      <c r="N1904" s="473"/>
      <c r="V1904" s="254"/>
      <c r="W1904" s="281"/>
      <c r="X1904" s="207"/>
      <c r="Y1904" s="207"/>
      <c r="Z1904" s="207"/>
      <c r="AC1904" s="207"/>
      <c r="AD1904" s="207"/>
      <c r="AE1904" s="207"/>
    </row>
    <row r="1905" spans="14:31">
      <c r="N1905" s="473"/>
      <c r="V1905" s="254"/>
      <c r="W1905" s="281"/>
      <c r="X1905" s="207"/>
      <c r="Y1905" s="207"/>
      <c r="Z1905" s="207"/>
      <c r="AC1905" s="207"/>
      <c r="AD1905" s="207"/>
      <c r="AE1905" s="207"/>
    </row>
    <row r="1906" spans="14:31">
      <c r="N1906" s="473"/>
      <c r="V1906" s="254"/>
      <c r="W1906" s="281"/>
      <c r="X1906" s="207"/>
      <c r="Y1906" s="207"/>
      <c r="Z1906" s="207"/>
      <c r="AC1906" s="207"/>
      <c r="AD1906" s="207"/>
      <c r="AE1906" s="207"/>
    </row>
    <row r="1907" spans="14:31">
      <c r="N1907" s="473"/>
      <c r="V1907" s="254"/>
      <c r="W1907" s="281"/>
      <c r="X1907" s="207"/>
      <c r="Y1907" s="207"/>
      <c r="Z1907" s="207"/>
      <c r="AC1907" s="207"/>
      <c r="AD1907" s="207"/>
      <c r="AE1907" s="207"/>
    </row>
    <row r="1908" spans="14:31">
      <c r="N1908" s="473"/>
      <c r="V1908" s="254"/>
      <c r="W1908" s="281"/>
      <c r="X1908" s="207"/>
      <c r="Y1908" s="207"/>
      <c r="Z1908" s="207"/>
      <c r="AC1908" s="207"/>
      <c r="AD1908" s="207"/>
      <c r="AE1908" s="207"/>
    </row>
    <row r="1909" spans="14:31">
      <c r="N1909" s="473"/>
      <c r="V1909" s="254"/>
      <c r="W1909" s="281"/>
      <c r="X1909" s="207"/>
      <c r="Y1909" s="207"/>
      <c r="Z1909" s="207"/>
      <c r="AC1909" s="207"/>
      <c r="AD1909" s="207"/>
      <c r="AE1909" s="207"/>
    </row>
    <row r="1910" spans="14:31">
      <c r="N1910" s="473"/>
      <c r="V1910" s="254"/>
      <c r="W1910" s="281"/>
      <c r="X1910" s="207"/>
      <c r="Y1910" s="207"/>
      <c r="Z1910" s="207"/>
      <c r="AC1910" s="207"/>
      <c r="AD1910" s="207"/>
      <c r="AE1910" s="207"/>
    </row>
    <row r="1911" spans="14:31">
      <c r="N1911" s="473"/>
      <c r="V1911" s="254"/>
      <c r="W1911" s="281"/>
      <c r="X1911" s="207"/>
      <c r="Y1911" s="207"/>
      <c r="Z1911" s="207"/>
      <c r="AC1911" s="207"/>
      <c r="AD1911" s="207"/>
      <c r="AE1911" s="207"/>
    </row>
    <row r="1912" spans="14:31">
      <c r="N1912" s="473"/>
      <c r="V1912" s="254"/>
      <c r="W1912" s="281"/>
      <c r="X1912" s="207"/>
      <c r="Y1912" s="207"/>
      <c r="Z1912" s="207"/>
      <c r="AC1912" s="207"/>
      <c r="AD1912" s="207"/>
      <c r="AE1912" s="207"/>
    </row>
    <row r="1913" spans="14:31">
      <c r="N1913" s="473"/>
      <c r="V1913" s="254"/>
      <c r="W1913" s="281"/>
      <c r="X1913" s="207"/>
      <c r="Y1913" s="207"/>
      <c r="Z1913" s="207"/>
      <c r="AC1913" s="207"/>
      <c r="AD1913" s="207"/>
      <c r="AE1913" s="207"/>
    </row>
    <row r="1914" spans="14:31">
      <c r="N1914" s="473"/>
      <c r="V1914" s="254"/>
      <c r="W1914" s="281"/>
      <c r="X1914" s="207"/>
      <c r="Y1914" s="207"/>
      <c r="Z1914" s="207"/>
      <c r="AC1914" s="207"/>
      <c r="AD1914" s="207"/>
      <c r="AE1914" s="207"/>
    </row>
    <row r="1915" spans="14:31">
      <c r="N1915" s="473"/>
      <c r="V1915" s="254"/>
      <c r="W1915" s="281"/>
      <c r="X1915" s="207"/>
      <c r="Y1915" s="207"/>
      <c r="Z1915" s="207"/>
      <c r="AC1915" s="207"/>
      <c r="AD1915" s="207"/>
      <c r="AE1915" s="207"/>
    </row>
    <row r="1916" spans="14:31">
      <c r="N1916" s="473"/>
      <c r="V1916" s="254"/>
      <c r="W1916" s="281"/>
      <c r="X1916" s="207"/>
      <c r="Y1916" s="207"/>
      <c r="Z1916" s="207"/>
      <c r="AC1916" s="207"/>
      <c r="AD1916" s="207"/>
      <c r="AE1916" s="207"/>
    </row>
    <row r="1917" spans="14:31">
      <c r="N1917" s="473"/>
      <c r="V1917" s="254"/>
      <c r="W1917" s="281"/>
      <c r="X1917" s="207"/>
      <c r="Y1917" s="207"/>
      <c r="Z1917" s="207"/>
      <c r="AC1917" s="207"/>
      <c r="AD1917" s="207"/>
      <c r="AE1917" s="207"/>
    </row>
    <row r="1918" spans="14:31">
      <c r="N1918" s="473"/>
      <c r="V1918" s="254"/>
      <c r="W1918" s="281"/>
      <c r="X1918" s="207"/>
      <c r="Y1918" s="207"/>
      <c r="Z1918" s="207"/>
      <c r="AC1918" s="207"/>
      <c r="AD1918" s="207"/>
      <c r="AE1918" s="207"/>
    </row>
    <row r="1919" spans="14:31">
      <c r="N1919" s="473"/>
      <c r="V1919" s="254"/>
      <c r="W1919" s="281"/>
      <c r="X1919" s="207"/>
      <c r="Y1919" s="207"/>
      <c r="Z1919" s="207"/>
      <c r="AC1919" s="207"/>
      <c r="AD1919" s="207"/>
      <c r="AE1919" s="207"/>
    </row>
    <row r="1920" spans="14:31">
      <c r="N1920" s="473"/>
      <c r="V1920" s="254"/>
      <c r="W1920" s="281"/>
      <c r="X1920" s="207"/>
      <c r="Y1920" s="207"/>
      <c r="Z1920" s="207"/>
      <c r="AC1920" s="207"/>
      <c r="AD1920" s="207"/>
      <c r="AE1920" s="207"/>
    </row>
    <row r="1921" spans="14:31">
      <c r="N1921" s="473"/>
      <c r="V1921" s="254"/>
      <c r="W1921" s="281"/>
      <c r="X1921" s="207"/>
      <c r="Y1921" s="207"/>
      <c r="Z1921" s="207"/>
      <c r="AC1921" s="207"/>
      <c r="AD1921" s="207"/>
      <c r="AE1921" s="207"/>
    </row>
    <row r="1922" spans="14:31">
      <c r="N1922" s="473"/>
      <c r="V1922" s="254"/>
      <c r="W1922" s="281"/>
      <c r="X1922" s="207"/>
      <c r="Y1922" s="207"/>
      <c r="Z1922" s="207"/>
      <c r="AC1922" s="207"/>
      <c r="AD1922" s="207"/>
      <c r="AE1922" s="207"/>
    </row>
    <row r="1923" spans="14:31">
      <c r="N1923" s="473"/>
      <c r="V1923" s="254"/>
      <c r="W1923" s="281"/>
      <c r="X1923" s="207"/>
      <c r="Y1923" s="207"/>
      <c r="Z1923" s="207"/>
      <c r="AC1923" s="207"/>
      <c r="AD1923" s="207"/>
      <c r="AE1923" s="207"/>
    </row>
    <row r="1924" spans="14:31">
      <c r="N1924" s="473"/>
      <c r="V1924" s="254"/>
      <c r="W1924" s="281"/>
      <c r="X1924" s="207"/>
      <c r="Y1924" s="207"/>
      <c r="Z1924" s="207"/>
      <c r="AC1924" s="207"/>
      <c r="AD1924" s="207"/>
      <c r="AE1924" s="207"/>
    </row>
    <row r="1925" spans="14:31">
      <c r="N1925" s="473"/>
      <c r="V1925" s="254"/>
      <c r="W1925" s="281"/>
      <c r="X1925" s="207"/>
      <c r="Y1925" s="207"/>
      <c r="Z1925" s="207"/>
      <c r="AC1925" s="207"/>
      <c r="AD1925" s="207"/>
      <c r="AE1925" s="207"/>
    </row>
    <row r="1926" spans="14:31">
      <c r="N1926" s="473"/>
      <c r="V1926" s="254"/>
      <c r="W1926" s="281"/>
      <c r="X1926" s="207"/>
      <c r="Y1926" s="207"/>
      <c r="Z1926" s="207"/>
      <c r="AC1926" s="207"/>
      <c r="AD1926" s="207"/>
      <c r="AE1926" s="207"/>
    </row>
    <row r="1927" spans="14:31">
      <c r="N1927" s="473"/>
      <c r="V1927" s="254"/>
      <c r="W1927" s="281"/>
      <c r="X1927" s="207"/>
      <c r="Y1927" s="207"/>
      <c r="Z1927" s="207"/>
      <c r="AC1927" s="207"/>
      <c r="AD1927" s="207"/>
      <c r="AE1927" s="207"/>
    </row>
    <row r="1928" spans="14:31">
      <c r="N1928" s="473"/>
      <c r="V1928" s="254"/>
      <c r="W1928" s="281"/>
      <c r="X1928" s="207"/>
      <c r="Y1928" s="207"/>
      <c r="Z1928" s="207"/>
      <c r="AC1928" s="207"/>
      <c r="AD1928" s="207"/>
      <c r="AE1928" s="207"/>
    </row>
    <row r="1929" spans="14:31">
      <c r="N1929" s="473"/>
      <c r="V1929" s="254"/>
      <c r="W1929" s="281"/>
      <c r="X1929" s="207"/>
      <c r="Y1929" s="207"/>
      <c r="Z1929" s="207"/>
      <c r="AC1929" s="207"/>
      <c r="AD1929" s="207"/>
      <c r="AE1929" s="207"/>
    </row>
    <row r="1930" spans="14:31">
      <c r="N1930" s="473"/>
      <c r="V1930" s="254"/>
      <c r="W1930" s="281"/>
      <c r="X1930" s="207"/>
      <c r="Y1930" s="207"/>
      <c r="Z1930" s="207"/>
      <c r="AC1930" s="207"/>
      <c r="AD1930" s="207"/>
      <c r="AE1930" s="207"/>
    </row>
    <row r="1931" spans="14:31">
      <c r="N1931" s="473"/>
      <c r="V1931" s="254"/>
      <c r="W1931" s="281"/>
      <c r="X1931" s="207"/>
      <c r="Y1931" s="207"/>
      <c r="Z1931" s="207"/>
      <c r="AC1931" s="207"/>
      <c r="AD1931" s="207"/>
      <c r="AE1931" s="207"/>
    </row>
    <row r="1932" spans="14:31">
      <c r="N1932" s="473"/>
      <c r="V1932" s="254"/>
      <c r="W1932" s="281"/>
      <c r="X1932" s="207"/>
      <c r="Y1932" s="207"/>
      <c r="Z1932" s="207"/>
      <c r="AC1932" s="207"/>
      <c r="AD1932" s="207"/>
      <c r="AE1932" s="207"/>
    </row>
    <row r="1933" spans="14:31">
      <c r="N1933" s="473"/>
      <c r="V1933" s="254"/>
      <c r="W1933" s="281"/>
      <c r="X1933" s="207"/>
      <c r="Y1933" s="207"/>
      <c r="Z1933" s="207"/>
      <c r="AC1933" s="207"/>
      <c r="AD1933" s="207"/>
      <c r="AE1933" s="207"/>
    </row>
    <row r="1934" spans="14:31">
      <c r="N1934" s="473"/>
      <c r="V1934" s="254"/>
      <c r="W1934" s="281"/>
      <c r="X1934" s="207"/>
      <c r="Y1934" s="207"/>
      <c r="Z1934" s="207"/>
      <c r="AC1934" s="207"/>
      <c r="AD1934" s="207"/>
      <c r="AE1934" s="207"/>
    </row>
    <row r="1935" spans="14:31">
      <c r="N1935" s="473"/>
      <c r="V1935" s="254"/>
      <c r="W1935" s="281"/>
      <c r="X1935" s="207"/>
      <c r="Y1935" s="207"/>
      <c r="Z1935" s="207"/>
      <c r="AC1935" s="207"/>
      <c r="AD1935" s="207"/>
      <c r="AE1935" s="207"/>
    </row>
    <row r="1936" spans="14:31">
      <c r="N1936" s="473"/>
      <c r="V1936" s="254"/>
      <c r="W1936" s="281"/>
      <c r="X1936" s="207"/>
      <c r="Y1936" s="207"/>
      <c r="Z1936" s="207"/>
      <c r="AC1936" s="207"/>
      <c r="AD1936" s="207"/>
      <c r="AE1936" s="207"/>
    </row>
    <row r="1937" spans="14:31">
      <c r="N1937" s="473"/>
      <c r="V1937" s="254"/>
      <c r="W1937" s="281"/>
      <c r="X1937" s="207"/>
      <c r="Y1937" s="207"/>
      <c r="Z1937" s="207"/>
      <c r="AC1937" s="207"/>
      <c r="AD1937" s="207"/>
      <c r="AE1937" s="207"/>
    </row>
    <row r="1938" spans="14:31">
      <c r="N1938" s="473"/>
      <c r="V1938" s="254"/>
      <c r="W1938" s="281"/>
      <c r="X1938" s="207"/>
      <c r="Y1938" s="207"/>
      <c r="Z1938" s="207"/>
      <c r="AC1938" s="207"/>
      <c r="AD1938" s="207"/>
      <c r="AE1938" s="207"/>
    </row>
    <row r="1939" spans="14:31">
      <c r="N1939" s="473"/>
      <c r="V1939" s="254"/>
      <c r="W1939" s="281"/>
      <c r="X1939" s="207"/>
      <c r="Y1939" s="207"/>
      <c r="Z1939" s="207"/>
      <c r="AC1939" s="207"/>
      <c r="AD1939" s="207"/>
      <c r="AE1939" s="207"/>
    </row>
    <row r="1940" spans="14:31">
      <c r="N1940" s="473"/>
      <c r="V1940" s="254"/>
      <c r="W1940" s="281"/>
      <c r="X1940" s="207"/>
      <c r="Y1940" s="207"/>
      <c r="Z1940" s="207"/>
      <c r="AC1940" s="207"/>
      <c r="AD1940" s="207"/>
      <c r="AE1940" s="207"/>
    </row>
    <row r="1941" spans="14:31">
      <c r="N1941" s="473"/>
      <c r="V1941" s="254"/>
      <c r="W1941" s="281"/>
      <c r="X1941" s="207"/>
      <c r="Y1941" s="207"/>
      <c r="Z1941" s="207"/>
      <c r="AC1941" s="207"/>
      <c r="AD1941" s="207"/>
      <c r="AE1941" s="207"/>
    </row>
    <row r="1942" spans="14:31">
      <c r="N1942" s="473"/>
      <c r="V1942" s="254"/>
      <c r="W1942" s="281"/>
      <c r="X1942" s="207"/>
      <c r="Y1942" s="207"/>
      <c r="Z1942" s="207"/>
      <c r="AC1942" s="207"/>
      <c r="AD1942" s="207"/>
      <c r="AE1942" s="207"/>
    </row>
    <row r="1943" spans="14:31">
      <c r="N1943" s="473"/>
      <c r="V1943" s="254"/>
      <c r="W1943" s="281"/>
      <c r="X1943" s="207"/>
      <c r="Y1943" s="207"/>
      <c r="Z1943" s="207"/>
      <c r="AC1943" s="207"/>
      <c r="AD1943" s="207"/>
      <c r="AE1943" s="207"/>
    </row>
    <row r="1944" spans="14:31">
      <c r="N1944" s="473"/>
      <c r="V1944" s="254"/>
      <c r="W1944" s="281"/>
      <c r="X1944" s="207"/>
      <c r="Y1944" s="207"/>
      <c r="Z1944" s="207"/>
      <c r="AC1944" s="207"/>
      <c r="AD1944" s="207"/>
      <c r="AE1944" s="207"/>
    </row>
    <row r="1945" spans="14:31">
      <c r="N1945" s="473"/>
      <c r="V1945" s="254"/>
      <c r="W1945" s="281"/>
      <c r="X1945" s="207"/>
      <c r="Y1945" s="207"/>
      <c r="Z1945" s="207"/>
      <c r="AC1945" s="207"/>
      <c r="AD1945" s="207"/>
      <c r="AE1945" s="207"/>
    </row>
    <row r="1946" spans="14:31">
      <c r="N1946" s="473"/>
      <c r="V1946" s="254"/>
      <c r="W1946" s="281"/>
      <c r="X1946" s="207"/>
      <c r="Y1946" s="207"/>
      <c r="Z1946" s="207"/>
      <c r="AC1946" s="207"/>
      <c r="AD1946" s="207"/>
      <c r="AE1946" s="207"/>
    </row>
    <row r="1947" spans="14:31">
      <c r="N1947" s="473"/>
      <c r="V1947" s="254"/>
      <c r="W1947" s="281"/>
      <c r="X1947" s="207"/>
      <c r="Y1947" s="207"/>
      <c r="Z1947" s="207"/>
      <c r="AC1947" s="207"/>
      <c r="AD1947" s="207"/>
      <c r="AE1947" s="207"/>
    </row>
    <row r="1948" spans="14:31">
      <c r="N1948" s="473"/>
      <c r="V1948" s="254"/>
      <c r="W1948" s="281"/>
      <c r="X1948" s="207"/>
      <c r="Y1948" s="207"/>
      <c r="Z1948" s="207"/>
      <c r="AC1948" s="207"/>
      <c r="AD1948" s="207"/>
      <c r="AE1948" s="207"/>
    </row>
    <row r="1949" spans="14:31">
      <c r="N1949" s="473"/>
      <c r="V1949" s="254"/>
      <c r="W1949" s="281"/>
      <c r="X1949" s="207"/>
      <c r="Y1949" s="207"/>
      <c r="Z1949" s="207"/>
      <c r="AC1949" s="207"/>
      <c r="AD1949" s="207"/>
      <c r="AE1949" s="207"/>
    </row>
    <row r="1950" spans="14:31">
      <c r="N1950" s="473"/>
      <c r="V1950" s="254"/>
      <c r="W1950" s="281"/>
      <c r="X1950" s="207"/>
      <c r="Y1950" s="207"/>
      <c r="Z1950" s="207"/>
      <c r="AC1950" s="207"/>
      <c r="AD1950" s="207"/>
      <c r="AE1950" s="207"/>
    </row>
    <row r="1951" spans="14:31">
      <c r="N1951" s="473"/>
      <c r="V1951" s="254"/>
      <c r="W1951" s="281"/>
      <c r="X1951" s="207"/>
      <c r="Y1951" s="207"/>
      <c r="Z1951" s="207"/>
      <c r="AC1951" s="207"/>
      <c r="AD1951" s="207"/>
      <c r="AE1951" s="207"/>
    </row>
    <row r="1952" spans="14:31">
      <c r="N1952" s="473"/>
      <c r="V1952" s="254"/>
      <c r="W1952" s="281"/>
      <c r="X1952" s="207"/>
      <c r="Y1952" s="207"/>
      <c r="Z1952" s="207"/>
      <c r="AC1952" s="207"/>
      <c r="AD1952" s="207"/>
      <c r="AE1952" s="207"/>
    </row>
    <row r="1953" spans="14:31">
      <c r="N1953" s="473"/>
      <c r="V1953" s="254"/>
      <c r="W1953" s="281"/>
      <c r="X1953" s="207"/>
      <c r="Y1953" s="207"/>
      <c r="Z1953" s="207"/>
      <c r="AC1953" s="207"/>
      <c r="AD1953" s="207"/>
      <c r="AE1953" s="207"/>
    </row>
    <row r="1954" spans="14:31">
      <c r="N1954" s="473"/>
      <c r="V1954" s="254"/>
      <c r="W1954" s="281"/>
      <c r="X1954" s="207"/>
      <c r="Y1954" s="207"/>
      <c r="Z1954" s="207"/>
      <c r="AC1954" s="207"/>
      <c r="AD1954" s="207"/>
      <c r="AE1954" s="207"/>
    </row>
    <row r="1955" spans="14:31">
      <c r="N1955" s="473"/>
      <c r="V1955" s="254"/>
      <c r="W1955" s="281"/>
      <c r="X1955" s="207"/>
      <c r="Y1955" s="207"/>
      <c r="Z1955" s="207"/>
      <c r="AC1955" s="207"/>
      <c r="AD1955" s="207"/>
      <c r="AE1955" s="207"/>
    </row>
    <row r="1956" spans="14:31">
      <c r="N1956" s="473"/>
      <c r="V1956" s="254"/>
      <c r="W1956" s="281"/>
      <c r="X1956" s="207"/>
      <c r="Y1956" s="207"/>
      <c r="Z1956" s="207"/>
      <c r="AC1956" s="207"/>
      <c r="AD1956" s="207"/>
      <c r="AE1956" s="207"/>
    </row>
    <row r="1957" spans="14:31">
      <c r="N1957" s="473"/>
      <c r="V1957" s="254"/>
      <c r="W1957" s="281"/>
      <c r="X1957" s="207"/>
      <c r="Y1957" s="207"/>
      <c r="Z1957" s="207"/>
      <c r="AC1957" s="207"/>
      <c r="AD1957" s="207"/>
      <c r="AE1957" s="207"/>
    </row>
    <row r="1958" spans="14:31">
      <c r="N1958" s="473"/>
      <c r="V1958" s="254"/>
      <c r="W1958" s="281"/>
      <c r="X1958" s="207"/>
      <c r="Y1958" s="207"/>
      <c r="Z1958" s="207"/>
      <c r="AC1958" s="207"/>
      <c r="AD1958" s="207"/>
      <c r="AE1958" s="207"/>
    </row>
    <row r="1959" spans="14:31">
      <c r="N1959" s="473"/>
      <c r="V1959" s="254"/>
      <c r="W1959" s="281"/>
      <c r="X1959" s="207"/>
      <c r="Y1959" s="207"/>
      <c r="Z1959" s="207"/>
      <c r="AC1959" s="207"/>
      <c r="AD1959" s="207"/>
      <c r="AE1959" s="207"/>
    </row>
    <row r="1960" spans="14:31">
      <c r="N1960" s="473"/>
      <c r="V1960" s="254"/>
      <c r="W1960" s="281"/>
      <c r="X1960" s="207"/>
      <c r="Y1960" s="207"/>
      <c r="Z1960" s="207"/>
      <c r="AC1960" s="207"/>
      <c r="AD1960" s="207"/>
      <c r="AE1960" s="207"/>
    </row>
    <row r="1961" spans="14:31">
      <c r="N1961" s="473"/>
      <c r="V1961" s="254"/>
      <c r="W1961" s="281"/>
      <c r="X1961" s="207"/>
      <c r="Y1961" s="207"/>
      <c r="Z1961" s="207"/>
      <c r="AC1961" s="207"/>
      <c r="AD1961" s="207"/>
      <c r="AE1961" s="207"/>
    </row>
    <row r="1962" spans="14:31">
      <c r="N1962" s="473"/>
      <c r="V1962" s="254"/>
      <c r="W1962" s="281"/>
      <c r="X1962" s="207"/>
      <c r="Y1962" s="207"/>
      <c r="Z1962" s="207"/>
      <c r="AC1962" s="207"/>
      <c r="AD1962" s="207"/>
      <c r="AE1962" s="207"/>
    </row>
    <row r="1963" spans="14:31">
      <c r="N1963" s="473"/>
      <c r="V1963" s="254"/>
      <c r="W1963" s="281"/>
      <c r="X1963" s="207"/>
      <c r="Y1963" s="207"/>
      <c r="Z1963" s="207"/>
      <c r="AC1963" s="207"/>
      <c r="AD1963" s="207"/>
      <c r="AE1963" s="207"/>
    </row>
    <row r="1964" spans="14:31">
      <c r="N1964" s="473"/>
      <c r="V1964" s="254"/>
      <c r="W1964" s="281"/>
      <c r="X1964" s="207"/>
      <c r="Y1964" s="207"/>
      <c r="Z1964" s="207"/>
      <c r="AC1964" s="207"/>
      <c r="AD1964" s="207"/>
      <c r="AE1964" s="207"/>
    </row>
    <row r="1965" spans="14:31">
      <c r="N1965" s="473"/>
      <c r="V1965" s="254"/>
      <c r="W1965" s="281"/>
      <c r="X1965" s="207"/>
      <c r="Y1965" s="207"/>
      <c r="Z1965" s="207"/>
      <c r="AC1965" s="207"/>
      <c r="AD1965" s="207"/>
      <c r="AE1965" s="207"/>
    </row>
    <row r="1966" spans="14:31">
      <c r="N1966" s="473"/>
      <c r="V1966" s="254"/>
      <c r="W1966" s="281"/>
      <c r="X1966" s="207"/>
      <c r="Y1966" s="207"/>
      <c r="Z1966" s="207"/>
      <c r="AC1966" s="207"/>
      <c r="AD1966" s="207"/>
      <c r="AE1966" s="207"/>
    </row>
    <row r="1967" spans="14:31">
      <c r="N1967" s="473"/>
      <c r="V1967" s="254"/>
      <c r="W1967" s="281"/>
      <c r="X1967" s="207"/>
      <c r="Y1967" s="207"/>
      <c r="Z1967" s="207"/>
      <c r="AC1967" s="207"/>
      <c r="AD1967" s="207"/>
      <c r="AE1967" s="207"/>
    </row>
    <row r="1968" spans="14:31">
      <c r="N1968" s="473"/>
      <c r="V1968" s="254"/>
      <c r="W1968" s="281"/>
      <c r="X1968" s="207"/>
      <c r="Y1968" s="207"/>
      <c r="Z1968" s="207"/>
      <c r="AC1968" s="207"/>
      <c r="AD1968" s="207"/>
      <c r="AE1968" s="207"/>
    </row>
    <row r="1969" spans="14:31">
      <c r="N1969" s="473"/>
      <c r="V1969" s="254"/>
      <c r="W1969" s="281"/>
      <c r="X1969" s="207"/>
      <c r="Y1969" s="207"/>
      <c r="Z1969" s="207"/>
      <c r="AC1969" s="207"/>
      <c r="AD1969" s="207"/>
      <c r="AE1969" s="207"/>
    </row>
    <row r="1970" spans="14:31">
      <c r="N1970" s="473"/>
      <c r="V1970" s="254"/>
      <c r="W1970" s="281"/>
      <c r="X1970" s="207"/>
      <c r="Y1970" s="207"/>
      <c r="Z1970" s="207"/>
      <c r="AC1970" s="207"/>
      <c r="AD1970" s="207"/>
      <c r="AE1970" s="207"/>
    </row>
    <row r="1971" spans="14:31">
      <c r="N1971" s="473"/>
      <c r="V1971" s="254"/>
      <c r="W1971" s="281"/>
      <c r="X1971" s="207"/>
      <c r="Y1971" s="207"/>
      <c r="Z1971" s="207"/>
      <c r="AC1971" s="207"/>
      <c r="AD1971" s="207"/>
      <c r="AE1971" s="207"/>
    </row>
    <row r="1972" spans="14:31">
      <c r="N1972" s="473"/>
      <c r="V1972" s="254"/>
      <c r="W1972" s="281"/>
      <c r="X1972" s="207"/>
      <c r="Y1972" s="207"/>
      <c r="Z1972" s="207"/>
      <c r="AC1972" s="207"/>
      <c r="AD1972" s="207"/>
      <c r="AE1972" s="207"/>
    </row>
    <row r="1973" spans="14:31">
      <c r="N1973" s="473"/>
      <c r="V1973" s="254"/>
      <c r="W1973" s="281"/>
      <c r="X1973" s="207"/>
      <c r="Y1973" s="207"/>
      <c r="Z1973" s="207"/>
      <c r="AC1973" s="207"/>
      <c r="AD1973" s="207"/>
      <c r="AE1973" s="207"/>
    </row>
    <row r="1974" spans="14:31">
      <c r="N1974" s="473"/>
      <c r="V1974" s="254"/>
      <c r="W1974" s="281"/>
      <c r="X1974" s="207"/>
      <c r="Y1974" s="207"/>
      <c r="Z1974" s="207"/>
      <c r="AC1974" s="207"/>
      <c r="AD1974" s="207"/>
      <c r="AE1974" s="207"/>
    </row>
    <row r="1975" spans="14:31">
      <c r="N1975" s="473"/>
      <c r="V1975" s="254"/>
      <c r="W1975" s="281"/>
      <c r="X1975" s="207"/>
      <c r="Y1975" s="207"/>
      <c r="Z1975" s="207"/>
      <c r="AC1975" s="207"/>
      <c r="AD1975" s="207"/>
      <c r="AE1975" s="207"/>
    </row>
    <row r="1976" spans="14:31">
      <c r="N1976" s="473"/>
      <c r="V1976" s="254"/>
      <c r="W1976" s="281"/>
      <c r="X1976" s="207"/>
      <c r="Y1976" s="207"/>
      <c r="Z1976" s="207"/>
      <c r="AC1976" s="207"/>
      <c r="AD1976" s="207"/>
      <c r="AE1976" s="207"/>
    </row>
    <row r="1977" spans="14:31">
      <c r="N1977" s="473"/>
      <c r="V1977" s="254"/>
      <c r="W1977" s="281"/>
      <c r="X1977" s="207"/>
      <c r="Y1977" s="207"/>
      <c r="Z1977" s="207"/>
      <c r="AC1977" s="207"/>
      <c r="AD1977" s="207"/>
      <c r="AE1977" s="207"/>
    </row>
    <row r="1978" spans="14:31">
      <c r="N1978" s="473"/>
      <c r="V1978" s="254"/>
      <c r="W1978" s="281"/>
      <c r="X1978" s="207"/>
      <c r="Y1978" s="207"/>
      <c r="Z1978" s="207"/>
      <c r="AC1978" s="207"/>
      <c r="AD1978" s="207"/>
      <c r="AE1978" s="207"/>
    </row>
    <row r="1979" spans="14:31">
      <c r="N1979" s="473"/>
      <c r="V1979" s="254"/>
      <c r="W1979" s="281"/>
      <c r="X1979" s="207"/>
      <c r="Y1979" s="207"/>
      <c r="Z1979" s="207"/>
      <c r="AC1979" s="207"/>
      <c r="AD1979" s="207"/>
      <c r="AE1979" s="207"/>
    </row>
    <row r="1980" spans="14:31">
      <c r="N1980" s="473"/>
      <c r="V1980" s="254"/>
      <c r="W1980" s="281"/>
      <c r="X1980" s="207"/>
      <c r="Y1980" s="207"/>
      <c r="Z1980" s="207"/>
      <c r="AC1980" s="207"/>
      <c r="AD1980" s="207"/>
      <c r="AE1980" s="207"/>
    </row>
    <row r="1981" spans="14:31">
      <c r="N1981" s="473"/>
      <c r="V1981" s="254"/>
      <c r="W1981" s="281"/>
      <c r="X1981" s="207"/>
      <c r="Y1981" s="207"/>
      <c r="Z1981" s="207"/>
      <c r="AC1981" s="207"/>
      <c r="AD1981" s="207"/>
      <c r="AE1981" s="207"/>
    </row>
    <row r="1982" spans="14:31">
      <c r="N1982" s="473"/>
      <c r="V1982" s="254"/>
      <c r="W1982" s="281"/>
      <c r="X1982" s="207"/>
      <c r="Y1982" s="207"/>
      <c r="Z1982" s="207"/>
      <c r="AC1982" s="207"/>
      <c r="AD1982" s="207"/>
      <c r="AE1982" s="207"/>
    </row>
    <row r="1983" spans="14:31">
      <c r="N1983" s="473"/>
      <c r="V1983" s="254"/>
      <c r="W1983" s="281"/>
      <c r="X1983" s="207"/>
      <c r="Y1983" s="207"/>
      <c r="Z1983" s="207"/>
      <c r="AC1983" s="207"/>
      <c r="AD1983" s="207"/>
      <c r="AE1983" s="207"/>
    </row>
    <row r="1984" spans="14:31">
      <c r="N1984" s="473"/>
      <c r="V1984" s="254"/>
      <c r="W1984" s="281"/>
      <c r="X1984" s="207"/>
      <c r="Y1984" s="207"/>
      <c r="Z1984" s="207"/>
      <c r="AC1984" s="207"/>
      <c r="AD1984" s="207"/>
      <c r="AE1984" s="207"/>
    </row>
    <row r="1985" spans="14:31">
      <c r="N1985" s="473"/>
      <c r="V1985" s="254"/>
      <c r="W1985" s="281"/>
      <c r="X1985" s="207"/>
      <c r="Y1985" s="207"/>
      <c r="Z1985" s="207"/>
      <c r="AC1985" s="207"/>
      <c r="AD1985" s="207"/>
      <c r="AE1985" s="207"/>
    </row>
    <row r="1986" spans="14:31">
      <c r="N1986" s="473"/>
      <c r="V1986" s="254"/>
      <c r="W1986" s="281"/>
      <c r="X1986" s="207"/>
      <c r="Y1986" s="207"/>
      <c r="Z1986" s="207"/>
      <c r="AC1986" s="207"/>
      <c r="AD1986" s="207"/>
      <c r="AE1986" s="207"/>
    </row>
    <row r="1987" spans="14:31">
      <c r="N1987" s="473"/>
      <c r="V1987" s="254"/>
      <c r="W1987" s="281"/>
      <c r="X1987" s="207"/>
      <c r="Y1987" s="207"/>
      <c r="Z1987" s="207"/>
      <c r="AC1987" s="207"/>
      <c r="AD1987" s="207"/>
      <c r="AE1987" s="207"/>
    </row>
    <row r="1988" spans="14:31">
      <c r="N1988" s="473"/>
      <c r="V1988" s="254"/>
      <c r="W1988" s="281"/>
      <c r="X1988" s="207"/>
      <c r="Y1988" s="207"/>
      <c r="Z1988" s="207"/>
      <c r="AC1988" s="207"/>
      <c r="AD1988" s="207"/>
      <c r="AE1988" s="207"/>
    </row>
    <row r="1989" spans="14:31">
      <c r="N1989" s="473"/>
      <c r="V1989" s="254"/>
      <c r="W1989" s="281"/>
      <c r="X1989" s="207"/>
      <c r="Y1989" s="207"/>
      <c r="Z1989" s="207"/>
      <c r="AC1989" s="207"/>
      <c r="AD1989" s="207"/>
      <c r="AE1989" s="207"/>
    </row>
    <row r="1990" spans="14:31">
      <c r="N1990" s="473"/>
      <c r="V1990" s="254"/>
      <c r="W1990" s="281"/>
      <c r="X1990" s="207"/>
      <c r="Y1990" s="207"/>
      <c r="Z1990" s="207"/>
      <c r="AC1990" s="207"/>
      <c r="AD1990" s="207"/>
      <c r="AE1990" s="207"/>
    </row>
    <row r="1991" spans="14:31">
      <c r="N1991" s="473"/>
      <c r="V1991" s="254"/>
      <c r="W1991" s="281"/>
      <c r="X1991" s="207"/>
      <c r="Y1991" s="207"/>
      <c r="Z1991" s="207"/>
      <c r="AC1991" s="207"/>
      <c r="AD1991" s="207"/>
      <c r="AE1991" s="207"/>
    </row>
    <row r="1992" spans="14:31">
      <c r="N1992" s="473"/>
      <c r="V1992" s="254"/>
      <c r="W1992" s="281"/>
      <c r="X1992" s="207"/>
      <c r="Y1992" s="207"/>
      <c r="Z1992" s="207"/>
      <c r="AC1992" s="207"/>
      <c r="AD1992" s="207"/>
      <c r="AE1992" s="207"/>
    </row>
    <row r="1993" spans="14:31">
      <c r="N1993" s="473"/>
      <c r="V1993" s="254"/>
      <c r="W1993" s="281"/>
      <c r="X1993" s="207"/>
      <c r="Y1993" s="207"/>
      <c r="Z1993" s="207"/>
      <c r="AC1993" s="207"/>
      <c r="AD1993" s="207"/>
      <c r="AE1993" s="207"/>
    </row>
    <row r="1994" spans="14:31">
      <c r="N1994" s="473"/>
      <c r="V1994" s="254"/>
      <c r="W1994" s="281"/>
      <c r="X1994" s="207"/>
      <c r="Y1994" s="207"/>
      <c r="Z1994" s="207"/>
      <c r="AC1994" s="207"/>
      <c r="AD1994" s="207"/>
      <c r="AE1994" s="207"/>
    </row>
    <row r="1995" spans="14:31">
      <c r="N1995" s="473"/>
      <c r="V1995" s="254"/>
      <c r="W1995" s="281"/>
      <c r="X1995" s="207"/>
      <c r="Y1995" s="207"/>
      <c r="Z1995" s="207"/>
      <c r="AC1995" s="207"/>
      <c r="AD1995" s="207"/>
      <c r="AE1995" s="207"/>
    </row>
    <row r="1996" spans="14:31">
      <c r="N1996" s="473"/>
      <c r="V1996" s="254"/>
      <c r="W1996" s="281"/>
      <c r="X1996" s="207"/>
      <c r="Y1996" s="207"/>
      <c r="Z1996" s="207"/>
      <c r="AC1996" s="207"/>
      <c r="AD1996" s="207"/>
      <c r="AE1996" s="207"/>
    </row>
    <row r="1997" spans="14:31">
      <c r="N1997" s="473"/>
      <c r="V1997" s="254"/>
      <c r="W1997" s="281"/>
      <c r="X1997" s="207"/>
      <c r="Y1997" s="207"/>
      <c r="Z1997" s="207"/>
      <c r="AC1997" s="207"/>
      <c r="AD1997" s="207"/>
      <c r="AE1997" s="207"/>
    </row>
    <row r="1998" spans="14:31">
      <c r="N1998" s="473"/>
      <c r="V1998" s="254"/>
      <c r="W1998" s="281"/>
      <c r="X1998" s="207"/>
      <c r="Y1998" s="207"/>
      <c r="Z1998" s="207"/>
      <c r="AC1998" s="207"/>
      <c r="AD1998" s="207"/>
      <c r="AE1998" s="207"/>
    </row>
    <row r="1999" spans="14:31">
      <c r="N1999" s="473"/>
      <c r="V1999" s="254"/>
      <c r="W1999" s="281"/>
      <c r="X1999" s="207"/>
      <c r="Y1999" s="207"/>
      <c r="Z1999" s="207"/>
      <c r="AC1999" s="207"/>
      <c r="AD1999" s="207"/>
      <c r="AE1999" s="207"/>
    </row>
    <row r="2000" spans="14:31">
      <c r="N2000" s="473"/>
      <c r="V2000" s="254"/>
      <c r="W2000" s="281"/>
      <c r="X2000" s="207"/>
      <c r="Y2000" s="207"/>
      <c r="Z2000" s="207"/>
      <c r="AC2000" s="207"/>
      <c r="AD2000" s="207"/>
      <c r="AE2000" s="207"/>
    </row>
    <row r="2001" spans="14:31">
      <c r="N2001" s="473"/>
      <c r="V2001" s="254"/>
      <c r="W2001" s="281"/>
      <c r="X2001" s="207"/>
      <c r="Y2001" s="207"/>
      <c r="Z2001" s="207"/>
      <c r="AC2001" s="207"/>
      <c r="AD2001" s="207"/>
      <c r="AE2001" s="207"/>
    </row>
    <row r="2002" spans="14:31">
      <c r="N2002" s="473"/>
      <c r="V2002" s="254"/>
      <c r="W2002" s="281"/>
      <c r="X2002" s="207"/>
      <c r="Y2002" s="207"/>
      <c r="Z2002" s="207"/>
      <c r="AC2002" s="207"/>
      <c r="AD2002" s="207"/>
      <c r="AE2002" s="207"/>
    </row>
    <row r="2003" spans="14:31">
      <c r="N2003" s="473"/>
      <c r="V2003" s="254"/>
      <c r="W2003" s="281"/>
      <c r="X2003" s="207"/>
      <c r="Y2003" s="207"/>
      <c r="Z2003" s="207"/>
      <c r="AC2003" s="207"/>
      <c r="AD2003" s="207"/>
      <c r="AE2003" s="207"/>
    </row>
    <row r="2004" spans="14:31">
      <c r="N2004" s="473"/>
      <c r="V2004" s="254"/>
      <c r="W2004" s="281"/>
      <c r="X2004" s="207"/>
      <c r="Y2004" s="207"/>
      <c r="Z2004" s="207"/>
      <c r="AC2004" s="207"/>
      <c r="AD2004" s="207"/>
      <c r="AE2004" s="207"/>
    </row>
    <row r="2005" spans="14:31">
      <c r="N2005" s="473"/>
      <c r="V2005" s="254"/>
      <c r="W2005" s="281"/>
      <c r="X2005" s="207"/>
      <c r="Y2005" s="207"/>
      <c r="Z2005" s="207"/>
      <c r="AC2005" s="207"/>
      <c r="AD2005" s="207"/>
      <c r="AE2005" s="207"/>
    </row>
    <row r="2006" spans="14:31">
      <c r="N2006" s="473"/>
      <c r="V2006" s="254"/>
      <c r="W2006" s="281"/>
      <c r="X2006" s="207"/>
      <c r="Y2006" s="207"/>
      <c r="Z2006" s="207"/>
      <c r="AC2006" s="207"/>
      <c r="AD2006" s="207"/>
      <c r="AE2006" s="207"/>
    </row>
    <row r="2007" spans="14:31">
      <c r="N2007" s="473"/>
      <c r="V2007" s="254"/>
      <c r="W2007" s="281"/>
      <c r="X2007" s="207"/>
      <c r="Y2007" s="207"/>
      <c r="Z2007" s="207"/>
      <c r="AC2007" s="207"/>
      <c r="AD2007" s="207"/>
      <c r="AE2007" s="207"/>
    </row>
    <row r="2008" spans="14:31">
      <c r="N2008" s="473"/>
      <c r="V2008" s="254"/>
      <c r="W2008" s="281"/>
      <c r="X2008" s="207"/>
      <c r="Y2008" s="207"/>
      <c r="Z2008" s="207"/>
      <c r="AC2008" s="207"/>
      <c r="AD2008" s="207"/>
      <c r="AE2008" s="207"/>
    </row>
    <row r="2009" spans="14:31">
      <c r="N2009" s="473"/>
      <c r="V2009" s="254"/>
      <c r="W2009" s="281"/>
      <c r="X2009" s="207"/>
      <c r="Y2009" s="207"/>
      <c r="Z2009" s="207"/>
      <c r="AC2009" s="207"/>
      <c r="AD2009" s="207"/>
      <c r="AE2009" s="207"/>
    </row>
    <row r="2010" spans="14:31">
      <c r="N2010" s="473"/>
      <c r="V2010" s="254"/>
      <c r="W2010" s="281"/>
      <c r="X2010" s="207"/>
      <c r="Y2010" s="207"/>
      <c r="Z2010" s="207"/>
      <c r="AC2010" s="207"/>
      <c r="AD2010" s="207"/>
      <c r="AE2010" s="207"/>
    </row>
    <row r="2011" spans="14:31">
      <c r="N2011" s="473"/>
      <c r="V2011" s="254"/>
      <c r="W2011" s="281"/>
      <c r="X2011" s="207"/>
      <c r="Y2011" s="207"/>
      <c r="Z2011" s="207"/>
      <c r="AC2011" s="207"/>
      <c r="AD2011" s="207"/>
      <c r="AE2011" s="207"/>
    </row>
    <row r="2012" spans="14:31">
      <c r="N2012" s="473"/>
      <c r="V2012" s="254"/>
      <c r="W2012" s="281"/>
      <c r="X2012" s="207"/>
      <c r="Y2012" s="207"/>
      <c r="Z2012" s="207"/>
      <c r="AC2012" s="207"/>
      <c r="AD2012" s="207"/>
      <c r="AE2012" s="207"/>
    </row>
    <row r="2013" spans="14:31">
      <c r="N2013" s="473"/>
      <c r="V2013" s="254"/>
      <c r="W2013" s="281"/>
      <c r="X2013" s="207"/>
      <c r="Y2013" s="207"/>
      <c r="Z2013" s="207"/>
      <c r="AC2013" s="207"/>
      <c r="AD2013" s="207"/>
      <c r="AE2013" s="207"/>
    </row>
    <row r="2014" spans="14:31">
      <c r="N2014" s="473"/>
      <c r="V2014" s="254"/>
      <c r="W2014" s="281"/>
      <c r="X2014" s="207"/>
      <c r="Y2014" s="207"/>
      <c r="Z2014" s="207"/>
      <c r="AC2014" s="207"/>
      <c r="AD2014" s="207"/>
      <c r="AE2014" s="207"/>
    </row>
    <row r="2015" spans="14:31">
      <c r="N2015" s="473"/>
      <c r="V2015" s="254"/>
      <c r="W2015" s="281"/>
      <c r="X2015" s="207"/>
      <c r="Y2015" s="207"/>
      <c r="Z2015" s="207"/>
      <c r="AC2015" s="207"/>
      <c r="AD2015" s="207"/>
      <c r="AE2015" s="207"/>
    </row>
    <row r="2016" spans="14:31">
      <c r="N2016" s="473"/>
      <c r="V2016" s="254"/>
      <c r="W2016" s="281"/>
      <c r="X2016" s="207"/>
      <c r="Y2016" s="207"/>
      <c r="Z2016" s="207"/>
      <c r="AC2016" s="207"/>
      <c r="AD2016" s="207"/>
      <c r="AE2016" s="207"/>
    </row>
    <row r="2017" spans="14:31">
      <c r="N2017" s="473"/>
      <c r="V2017" s="254"/>
      <c r="W2017" s="281"/>
      <c r="X2017" s="207"/>
      <c r="Y2017" s="207"/>
      <c r="Z2017" s="207"/>
      <c r="AC2017" s="207"/>
      <c r="AD2017" s="207"/>
      <c r="AE2017" s="207"/>
    </row>
    <row r="2018" spans="14:31">
      <c r="N2018" s="473"/>
      <c r="V2018" s="254"/>
      <c r="W2018" s="281"/>
      <c r="X2018" s="207"/>
      <c r="Y2018" s="207"/>
      <c r="Z2018" s="207"/>
      <c r="AC2018" s="207"/>
      <c r="AD2018" s="207"/>
      <c r="AE2018" s="207"/>
    </row>
    <row r="2019" spans="14:31">
      <c r="N2019" s="473"/>
      <c r="V2019" s="254"/>
      <c r="W2019" s="281"/>
      <c r="X2019" s="207"/>
      <c r="Y2019" s="207"/>
      <c r="Z2019" s="207"/>
      <c r="AC2019" s="207"/>
      <c r="AD2019" s="207"/>
      <c r="AE2019" s="207"/>
    </row>
    <row r="2020" spans="14:31">
      <c r="N2020" s="473"/>
      <c r="V2020" s="254"/>
      <c r="W2020" s="281"/>
      <c r="X2020" s="207"/>
      <c r="Y2020" s="207"/>
      <c r="Z2020" s="207"/>
      <c r="AC2020" s="207"/>
      <c r="AD2020" s="207"/>
      <c r="AE2020" s="207"/>
    </row>
    <row r="2021" spans="14:31">
      <c r="N2021" s="473"/>
      <c r="V2021" s="254"/>
      <c r="W2021" s="281"/>
      <c r="X2021" s="207"/>
      <c r="Y2021" s="207"/>
      <c r="Z2021" s="207"/>
      <c r="AC2021" s="207"/>
      <c r="AD2021" s="207"/>
      <c r="AE2021" s="207"/>
    </row>
    <row r="2022" spans="14:31">
      <c r="N2022" s="473"/>
      <c r="V2022" s="254"/>
      <c r="W2022" s="281"/>
      <c r="X2022" s="207"/>
      <c r="Y2022" s="207"/>
      <c r="Z2022" s="207"/>
      <c r="AC2022" s="207"/>
      <c r="AD2022" s="207"/>
      <c r="AE2022" s="207"/>
    </row>
    <row r="2023" spans="14:31">
      <c r="N2023" s="473"/>
      <c r="V2023" s="254"/>
      <c r="W2023" s="281"/>
      <c r="X2023" s="207"/>
      <c r="Y2023" s="207"/>
      <c r="Z2023" s="207"/>
      <c r="AC2023" s="207"/>
      <c r="AD2023" s="207"/>
      <c r="AE2023" s="207"/>
    </row>
    <row r="2024" spans="14:31">
      <c r="N2024" s="473"/>
      <c r="V2024" s="254"/>
      <c r="W2024" s="281"/>
      <c r="X2024" s="207"/>
      <c r="Y2024" s="207"/>
      <c r="Z2024" s="207"/>
      <c r="AC2024" s="207"/>
      <c r="AD2024" s="207"/>
      <c r="AE2024" s="207"/>
    </row>
    <row r="2025" spans="14:31">
      <c r="N2025" s="473"/>
      <c r="V2025" s="254"/>
      <c r="W2025" s="281"/>
      <c r="X2025" s="207"/>
      <c r="Y2025" s="207"/>
      <c r="Z2025" s="207"/>
      <c r="AC2025" s="207"/>
      <c r="AD2025" s="207"/>
      <c r="AE2025" s="207"/>
    </row>
    <row r="2026" spans="14:31">
      <c r="N2026" s="473"/>
      <c r="V2026" s="254"/>
      <c r="W2026" s="281"/>
      <c r="X2026" s="207"/>
      <c r="Y2026" s="207"/>
      <c r="Z2026" s="207"/>
      <c r="AC2026" s="207"/>
      <c r="AD2026" s="207"/>
      <c r="AE2026" s="207"/>
    </row>
    <row r="2027" spans="14:31">
      <c r="N2027" s="473"/>
      <c r="V2027" s="254"/>
      <c r="W2027" s="281"/>
      <c r="X2027" s="207"/>
      <c r="Y2027" s="207"/>
      <c r="Z2027" s="207"/>
      <c r="AC2027" s="207"/>
      <c r="AD2027" s="207"/>
      <c r="AE2027" s="207"/>
    </row>
    <row r="2028" spans="14:31">
      <c r="N2028" s="473"/>
      <c r="V2028" s="254"/>
      <c r="W2028" s="281"/>
      <c r="X2028" s="207"/>
      <c r="Y2028" s="207"/>
      <c r="Z2028" s="207"/>
      <c r="AC2028" s="207"/>
      <c r="AD2028" s="207"/>
      <c r="AE2028" s="207"/>
    </row>
    <row r="2029" spans="14:31">
      <c r="N2029" s="473"/>
      <c r="V2029" s="254"/>
      <c r="W2029" s="281"/>
      <c r="X2029" s="207"/>
      <c r="Y2029" s="207"/>
      <c r="Z2029" s="207"/>
      <c r="AC2029" s="207"/>
      <c r="AD2029" s="207"/>
      <c r="AE2029" s="207"/>
    </row>
    <row r="2030" spans="14:31">
      <c r="N2030" s="473"/>
      <c r="V2030" s="254"/>
      <c r="W2030" s="281"/>
      <c r="X2030" s="207"/>
      <c r="Y2030" s="207"/>
      <c r="Z2030" s="207"/>
      <c r="AC2030" s="207"/>
      <c r="AD2030" s="207"/>
      <c r="AE2030" s="207"/>
    </row>
    <row r="2031" spans="14:31">
      <c r="N2031" s="473"/>
      <c r="V2031" s="254"/>
      <c r="W2031" s="281"/>
      <c r="X2031" s="207"/>
      <c r="Y2031" s="207"/>
      <c r="Z2031" s="207"/>
      <c r="AC2031" s="207"/>
      <c r="AD2031" s="207"/>
      <c r="AE2031" s="207"/>
    </row>
    <row r="2032" spans="14:31">
      <c r="N2032" s="473"/>
      <c r="V2032" s="254"/>
      <c r="W2032" s="281"/>
      <c r="X2032" s="207"/>
      <c r="Y2032" s="207"/>
      <c r="Z2032" s="207"/>
      <c r="AC2032" s="207"/>
      <c r="AD2032" s="207"/>
      <c r="AE2032" s="207"/>
    </row>
    <row r="2033" spans="14:31">
      <c r="N2033" s="473"/>
      <c r="V2033" s="254"/>
      <c r="W2033" s="281"/>
      <c r="X2033" s="207"/>
      <c r="Y2033" s="207"/>
      <c r="Z2033" s="207"/>
      <c r="AC2033" s="207"/>
      <c r="AD2033" s="207"/>
      <c r="AE2033" s="207"/>
    </row>
    <row r="2034" spans="14:31">
      <c r="N2034" s="473"/>
      <c r="V2034" s="254"/>
      <c r="W2034" s="281"/>
      <c r="X2034" s="207"/>
      <c r="Y2034" s="207"/>
      <c r="Z2034" s="207"/>
      <c r="AC2034" s="207"/>
      <c r="AD2034" s="207"/>
      <c r="AE2034" s="207"/>
    </row>
    <row r="2035" spans="14:31">
      <c r="N2035" s="473"/>
      <c r="V2035" s="254"/>
      <c r="W2035" s="281"/>
      <c r="X2035" s="207"/>
      <c r="Y2035" s="207"/>
      <c r="Z2035" s="207"/>
      <c r="AC2035" s="207"/>
      <c r="AD2035" s="207"/>
      <c r="AE2035" s="207"/>
    </row>
    <row r="2036" spans="14:31">
      <c r="N2036" s="473"/>
      <c r="V2036" s="254"/>
      <c r="W2036" s="281"/>
      <c r="X2036" s="207"/>
      <c r="Y2036" s="207"/>
      <c r="Z2036" s="207"/>
      <c r="AC2036" s="207"/>
      <c r="AD2036" s="207"/>
      <c r="AE2036" s="207"/>
    </row>
    <row r="2037" spans="14:31">
      <c r="N2037" s="473"/>
      <c r="V2037" s="254"/>
      <c r="W2037" s="281"/>
      <c r="X2037" s="207"/>
      <c r="Y2037" s="207"/>
      <c r="Z2037" s="207"/>
      <c r="AC2037" s="207"/>
      <c r="AD2037" s="207"/>
      <c r="AE2037" s="207"/>
    </row>
    <row r="2038" spans="14:31">
      <c r="N2038" s="473"/>
      <c r="V2038" s="254"/>
      <c r="W2038" s="281"/>
      <c r="X2038" s="207"/>
      <c r="Y2038" s="207"/>
      <c r="Z2038" s="207"/>
      <c r="AC2038" s="207"/>
      <c r="AD2038" s="207"/>
      <c r="AE2038" s="207"/>
    </row>
    <row r="2039" spans="14:31">
      <c r="N2039" s="473"/>
      <c r="V2039" s="254"/>
      <c r="W2039" s="281"/>
      <c r="X2039" s="207"/>
      <c r="Y2039" s="207"/>
      <c r="Z2039" s="207"/>
      <c r="AC2039" s="207"/>
      <c r="AD2039" s="207"/>
      <c r="AE2039" s="207"/>
    </row>
    <row r="2040" spans="14:31">
      <c r="N2040" s="473"/>
      <c r="V2040" s="254"/>
      <c r="W2040" s="281"/>
      <c r="X2040" s="207"/>
      <c r="Y2040" s="207"/>
      <c r="Z2040" s="207"/>
      <c r="AC2040" s="207"/>
      <c r="AD2040" s="207"/>
      <c r="AE2040" s="207"/>
    </row>
    <row r="2041" spans="14:31">
      <c r="N2041" s="473"/>
      <c r="V2041" s="254"/>
      <c r="W2041" s="281"/>
      <c r="X2041" s="207"/>
      <c r="Y2041" s="207"/>
      <c r="Z2041" s="207"/>
      <c r="AC2041" s="207"/>
      <c r="AD2041" s="207"/>
      <c r="AE2041" s="207"/>
    </row>
    <row r="2042" spans="14:31">
      <c r="N2042" s="473"/>
      <c r="V2042" s="254"/>
      <c r="W2042" s="281"/>
      <c r="X2042" s="207"/>
      <c r="Y2042" s="207"/>
      <c r="Z2042" s="207"/>
      <c r="AC2042" s="207"/>
      <c r="AD2042" s="207"/>
      <c r="AE2042" s="207"/>
    </row>
    <row r="2043" spans="14:31">
      <c r="N2043" s="473"/>
      <c r="V2043" s="254"/>
      <c r="W2043" s="281"/>
      <c r="X2043" s="207"/>
      <c r="Y2043" s="207"/>
      <c r="Z2043" s="207"/>
      <c r="AC2043" s="207"/>
      <c r="AD2043" s="207"/>
      <c r="AE2043" s="207"/>
    </row>
    <row r="2044" spans="14:31">
      <c r="N2044" s="473"/>
      <c r="V2044" s="254"/>
      <c r="W2044" s="281"/>
      <c r="X2044" s="207"/>
      <c r="Y2044" s="207"/>
      <c r="Z2044" s="207"/>
      <c r="AC2044" s="207"/>
      <c r="AD2044" s="207"/>
      <c r="AE2044" s="207"/>
    </row>
    <row r="2045" spans="14:31">
      <c r="N2045" s="473"/>
      <c r="V2045" s="254"/>
      <c r="W2045" s="281"/>
      <c r="X2045" s="207"/>
      <c r="Y2045" s="207"/>
      <c r="Z2045" s="207"/>
      <c r="AC2045" s="207"/>
      <c r="AD2045" s="207"/>
      <c r="AE2045" s="207"/>
    </row>
    <row r="2046" spans="14:31">
      <c r="N2046" s="473"/>
      <c r="V2046" s="254"/>
      <c r="W2046" s="281"/>
      <c r="X2046" s="207"/>
      <c r="Y2046" s="207"/>
      <c r="Z2046" s="207"/>
      <c r="AC2046" s="207"/>
      <c r="AD2046" s="207"/>
      <c r="AE2046" s="207"/>
    </row>
    <row r="2047" spans="14:31">
      <c r="N2047" s="473"/>
      <c r="V2047" s="254"/>
      <c r="W2047" s="281"/>
      <c r="X2047" s="207"/>
      <c r="Y2047" s="207"/>
      <c r="Z2047" s="207"/>
      <c r="AC2047" s="207"/>
      <c r="AD2047" s="207"/>
      <c r="AE2047" s="207"/>
    </row>
    <row r="2048" spans="14:31">
      <c r="N2048" s="473"/>
      <c r="V2048" s="254"/>
      <c r="W2048" s="281"/>
      <c r="X2048" s="207"/>
      <c r="Y2048" s="207"/>
      <c r="Z2048" s="207"/>
      <c r="AC2048" s="207"/>
      <c r="AD2048" s="207"/>
      <c r="AE2048" s="207"/>
    </row>
    <row r="2049" spans="14:31">
      <c r="N2049" s="473"/>
      <c r="V2049" s="254"/>
      <c r="W2049" s="281"/>
      <c r="X2049" s="207"/>
      <c r="Y2049" s="207"/>
      <c r="Z2049" s="207"/>
      <c r="AC2049" s="207"/>
      <c r="AD2049" s="207"/>
      <c r="AE2049" s="207"/>
    </row>
    <row r="2050" spans="14:31">
      <c r="N2050" s="473"/>
      <c r="V2050" s="254"/>
      <c r="W2050" s="281"/>
      <c r="X2050" s="207"/>
      <c r="Y2050" s="207"/>
      <c r="Z2050" s="207"/>
      <c r="AC2050" s="207"/>
      <c r="AD2050" s="207"/>
      <c r="AE2050" s="207"/>
    </row>
    <row r="2051" spans="14:31">
      <c r="N2051" s="473"/>
      <c r="V2051" s="254"/>
      <c r="W2051" s="281"/>
      <c r="X2051" s="207"/>
      <c r="Y2051" s="207"/>
      <c r="Z2051" s="207"/>
      <c r="AC2051" s="207"/>
      <c r="AD2051" s="207"/>
      <c r="AE2051" s="207"/>
    </row>
    <row r="2052" spans="14:31">
      <c r="N2052" s="473"/>
      <c r="V2052" s="254"/>
      <c r="W2052" s="281"/>
      <c r="X2052" s="207"/>
      <c r="Y2052" s="207"/>
      <c r="Z2052" s="207"/>
      <c r="AC2052" s="207"/>
      <c r="AD2052" s="207"/>
      <c r="AE2052" s="207"/>
    </row>
    <row r="2053" spans="14:31">
      <c r="N2053" s="473"/>
      <c r="V2053" s="254"/>
      <c r="W2053" s="281"/>
      <c r="X2053" s="207"/>
      <c r="Y2053" s="207"/>
      <c r="Z2053" s="207"/>
      <c r="AC2053" s="207"/>
      <c r="AD2053" s="207"/>
      <c r="AE2053" s="207"/>
    </row>
    <row r="2054" spans="14:31">
      <c r="N2054" s="473"/>
      <c r="V2054" s="254"/>
      <c r="W2054" s="281"/>
      <c r="X2054" s="207"/>
      <c r="Y2054" s="207"/>
      <c r="Z2054" s="207"/>
      <c r="AC2054" s="207"/>
      <c r="AD2054" s="207"/>
      <c r="AE2054" s="207"/>
    </row>
    <row r="2055" spans="14:31">
      <c r="N2055" s="473"/>
      <c r="V2055" s="254"/>
      <c r="W2055" s="281"/>
      <c r="X2055" s="207"/>
      <c r="Y2055" s="207"/>
      <c r="Z2055" s="207"/>
      <c r="AC2055" s="207"/>
      <c r="AD2055" s="207"/>
      <c r="AE2055" s="207"/>
    </row>
    <row r="2056" spans="14:31">
      <c r="N2056" s="473"/>
      <c r="V2056" s="254"/>
      <c r="W2056" s="281"/>
      <c r="X2056" s="207"/>
      <c r="Y2056" s="207"/>
      <c r="Z2056" s="207"/>
      <c r="AC2056" s="207"/>
      <c r="AD2056" s="207"/>
      <c r="AE2056" s="207"/>
    </row>
    <row r="2057" spans="14:31">
      <c r="N2057" s="473"/>
      <c r="V2057" s="254"/>
      <c r="W2057" s="281"/>
      <c r="X2057" s="207"/>
      <c r="Y2057" s="207"/>
      <c r="Z2057" s="207"/>
      <c r="AC2057" s="207"/>
      <c r="AD2057" s="207"/>
      <c r="AE2057" s="207"/>
    </row>
    <row r="2058" spans="14:31">
      <c r="N2058" s="473"/>
      <c r="V2058" s="254"/>
      <c r="W2058" s="281"/>
      <c r="X2058" s="207"/>
      <c r="Y2058" s="207"/>
      <c r="Z2058" s="207"/>
      <c r="AC2058" s="207"/>
      <c r="AD2058" s="207"/>
      <c r="AE2058" s="207"/>
    </row>
    <row r="2059" spans="14:31">
      <c r="N2059" s="473"/>
      <c r="V2059" s="254"/>
      <c r="W2059" s="281"/>
      <c r="X2059" s="207"/>
      <c r="Y2059" s="207"/>
      <c r="Z2059" s="207"/>
      <c r="AC2059" s="207"/>
      <c r="AD2059" s="207"/>
      <c r="AE2059" s="207"/>
    </row>
    <row r="2060" spans="14:31">
      <c r="N2060" s="473"/>
      <c r="V2060" s="254"/>
      <c r="W2060" s="281"/>
      <c r="X2060" s="207"/>
      <c r="Y2060" s="207"/>
      <c r="Z2060" s="207"/>
      <c r="AC2060" s="207"/>
      <c r="AD2060" s="207"/>
      <c r="AE2060" s="207"/>
    </row>
    <row r="2061" spans="14:31">
      <c r="N2061" s="473"/>
      <c r="V2061" s="254"/>
      <c r="W2061" s="281"/>
      <c r="X2061" s="207"/>
      <c r="Y2061" s="207"/>
      <c r="Z2061" s="207"/>
      <c r="AC2061" s="207"/>
      <c r="AD2061" s="207"/>
      <c r="AE2061" s="207"/>
    </row>
    <row r="2062" spans="14:31">
      <c r="N2062" s="473"/>
      <c r="V2062" s="254"/>
      <c r="W2062" s="281"/>
      <c r="X2062" s="207"/>
      <c r="Y2062" s="207"/>
      <c r="Z2062" s="207"/>
      <c r="AC2062" s="207"/>
      <c r="AD2062" s="207"/>
      <c r="AE2062" s="207"/>
    </row>
    <row r="2063" spans="14:31">
      <c r="N2063" s="473"/>
      <c r="V2063" s="254"/>
      <c r="W2063" s="281"/>
      <c r="X2063" s="207"/>
      <c r="Y2063" s="207"/>
      <c r="Z2063" s="207"/>
      <c r="AC2063" s="207"/>
      <c r="AD2063" s="207"/>
      <c r="AE2063" s="207"/>
    </row>
    <row r="2064" spans="14:31">
      <c r="N2064" s="473"/>
      <c r="V2064" s="254"/>
      <c r="W2064" s="281"/>
      <c r="X2064" s="207"/>
      <c r="Y2064" s="207"/>
      <c r="Z2064" s="207"/>
      <c r="AC2064" s="207"/>
      <c r="AD2064" s="207"/>
      <c r="AE2064" s="207"/>
    </row>
    <row r="2065" spans="14:31">
      <c r="N2065" s="473"/>
      <c r="V2065" s="254"/>
      <c r="W2065" s="281"/>
      <c r="X2065" s="207"/>
      <c r="Y2065" s="207"/>
      <c r="Z2065" s="207"/>
      <c r="AC2065" s="207"/>
      <c r="AD2065" s="207"/>
      <c r="AE2065" s="207"/>
    </row>
    <row r="2066" spans="14:31">
      <c r="N2066" s="473"/>
      <c r="V2066" s="254"/>
      <c r="W2066" s="281"/>
      <c r="X2066" s="207"/>
      <c r="Y2066" s="207"/>
      <c r="Z2066" s="207"/>
      <c r="AC2066" s="207"/>
      <c r="AD2066" s="207"/>
      <c r="AE2066" s="207"/>
    </row>
    <row r="2067" spans="14:31">
      <c r="N2067" s="473"/>
      <c r="V2067" s="254"/>
      <c r="W2067" s="281"/>
      <c r="X2067" s="207"/>
      <c r="Y2067" s="207"/>
      <c r="Z2067" s="207"/>
      <c r="AC2067" s="207"/>
      <c r="AD2067" s="207"/>
      <c r="AE2067" s="207"/>
    </row>
    <row r="2068" spans="14:31">
      <c r="N2068" s="473"/>
      <c r="V2068" s="254"/>
      <c r="W2068" s="281"/>
      <c r="X2068" s="207"/>
      <c r="Y2068" s="207"/>
      <c r="Z2068" s="207"/>
      <c r="AC2068" s="207"/>
      <c r="AD2068" s="207"/>
      <c r="AE2068" s="207"/>
    </row>
    <row r="2069" spans="14:31">
      <c r="N2069" s="473"/>
      <c r="V2069" s="254"/>
      <c r="W2069" s="281"/>
      <c r="X2069" s="207"/>
      <c r="Y2069" s="207"/>
      <c r="Z2069" s="207"/>
      <c r="AC2069" s="207"/>
      <c r="AD2069" s="207"/>
      <c r="AE2069" s="207"/>
    </row>
    <row r="2070" spans="14:31">
      <c r="N2070" s="473"/>
      <c r="V2070" s="254"/>
      <c r="W2070" s="281"/>
      <c r="X2070" s="207"/>
      <c r="Y2070" s="207"/>
      <c r="Z2070" s="207"/>
      <c r="AC2070" s="207"/>
      <c r="AD2070" s="207"/>
      <c r="AE2070" s="207"/>
    </row>
    <row r="2071" spans="14:31">
      <c r="N2071" s="473"/>
      <c r="V2071" s="254"/>
      <c r="W2071" s="281"/>
      <c r="X2071" s="207"/>
      <c r="Y2071" s="207"/>
      <c r="Z2071" s="207"/>
      <c r="AC2071" s="207"/>
      <c r="AD2071" s="207"/>
      <c r="AE2071" s="207"/>
    </row>
    <row r="2072" spans="14:31">
      <c r="N2072" s="473"/>
      <c r="V2072" s="254"/>
      <c r="W2072" s="281"/>
      <c r="X2072" s="207"/>
      <c r="Y2072" s="207"/>
      <c r="Z2072" s="207"/>
      <c r="AC2072" s="207"/>
      <c r="AD2072" s="207"/>
      <c r="AE2072" s="207"/>
    </row>
    <row r="2073" spans="14:31">
      <c r="N2073" s="473"/>
      <c r="V2073" s="254"/>
      <c r="W2073" s="281"/>
      <c r="X2073" s="207"/>
      <c r="Y2073" s="207"/>
      <c r="Z2073" s="207"/>
      <c r="AC2073" s="207"/>
      <c r="AD2073" s="207"/>
      <c r="AE2073" s="207"/>
    </row>
    <row r="2074" spans="14:31">
      <c r="N2074" s="473"/>
      <c r="V2074" s="254"/>
      <c r="W2074" s="281"/>
      <c r="X2074" s="207"/>
      <c r="Y2074" s="207"/>
      <c r="Z2074" s="207"/>
      <c r="AC2074" s="207"/>
      <c r="AD2074" s="207"/>
      <c r="AE2074" s="207"/>
    </row>
    <row r="2075" spans="14:31">
      <c r="N2075" s="473"/>
      <c r="V2075" s="254"/>
      <c r="W2075" s="281"/>
      <c r="X2075" s="207"/>
      <c r="Y2075" s="207"/>
      <c r="Z2075" s="207"/>
      <c r="AC2075" s="207"/>
      <c r="AD2075" s="207"/>
      <c r="AE2075" s="207"/>
    </row>
    <row r="2076" spans="14:31">
      <c r="N2076" s="473"/>
      <c r="V2076" s="254"/>
      <c r="W2076" s="281"/>
      <c r="X2076" s="207"/>
      <c r="Y2076" s="207"/>
      <c r="Z2076" s="207"/>
      <c r="AC2076" s="207"/>
      <c r="AD2076" s="207"/>
      <c r="AE2076" s="207"/>
    </row>
    <row r="2077" spans="14:31">
      <c r="N2077" s="473"/>
      <c r="V2077" s="254"/>
      <c r="W2077" s="281"/>
      <c r="X2077" s="207"/>
      <c r="Y2077" s="207"/>
      <c r="Z2077" s="207"/>
      <c r="AC2077" s="207"/>
      <c r="AD2077" s="207"/>
      <c r="AE2077" s="207"/>
    </row>
    <row r="2078" spans="14:31">
      <c r="N2078" s="473"/>
      <c r="V2078" s="254"/>
      <c r="W2078" s="281"/>
      <c r="X2078" s="207"/>
      <c r="Y2078" s="207"/>
      <c r="Z2078" s="207"/>
      <c r="AC2078" s="207"/>
      <c r="AD2078" s="207"/>
      <c r="AE2078" s="207"/>
    </row>
    <row r="2079" spans="14:31">
      <c r="N2079" s="473"/>
      <c r="V2079" s="254"/>
      <c r="W2079" s="281"/>
      <c r="X2079" s="207"/>
      <c r="Y2079" s="207"/>
      <c r="Z2079" s="207"/>
      <c r="AC2079" s="207"/>
      <c r="AD2079" s="207"/>
      <c r="AE2079" s="207"/>
    </row>
    <row r="2080" spans="14:31">
      <c r="N2080" s="473"/>
      <c r="V2080" s="254"/>
      <c r="W2080" s="281"/>
      <c r="X2080" s="207"/>
      <c r="Y2080" s="207"/>
      <c r="Z2080" s="207"/>
      <c r="AC2080" s="207"/>
      <c r="AD2080" s="207"/>
      <c r="AE2080" s="207"/>
    </row>
    <row r="2081" spans="14:31">
      <c r="N2081" s="473"/>
      <c r="V2081" s="254"/>
      <c r="W2081" s="281"/>
      <c r="X2081" s="207"/>
      <c r="Y2081" s="207"/>
      <c r="Z2081" s="207"/>
      <c r="AC2081" s="207"/>
      <c r="AD2081" s="207"/>
      <c r="AE2081" s="207"/>
    </row>
    <row r="2082" spans="14:31">
      <c r="N2082" s="473"/>
      <c r="V2082" s="254"/>
      <c r="W2082" s="281"/>
      <c r="X2082" s="207"/>
      <c r="Y2082" s="207"/>
      <c r="Z2082" s="207"/>
      <c r="AC2082" s="207"/>
      <c r="AD2082" s="207"/>
      <c r="AE2082" s="207"/>
    </row>
    <row r="2083" spans="14:31">
      <c r="N2083" s="473"/>
      <c r="V2083" s="254"/>
      <c r="W2083" s="281"/>
      <c r="X2083" s="207"/>
      <c r="Y2083" s="207"/>
      <c r="Z2083" s="207"/>
      <c r="AC2083" s="207"/>
      <c r="AD2083" s="207"/>
      <c r="AE2083" s="207"/>
    </row>
    <row r="2084" spans="14:31">
      <c r="N2084" s="473"/>
      <c r="V2084" s="254"/>
      <c r="W2084" s="281"/>
      <c r="X2084" s="207"/>
      <c r="Y2084" s="207"/>
      <c r="Z2084" s="207"/>
      <c r="AC2084" s="207"/>
      <c r="AD2084" s="207"/>
      <c r="AE2084" s="207"/>
    </row>
    <row r="2085" spans="14:31">
      <c r="N2085" s="473"/>
      <c r="V2085" s="254"/>
      <c r="W2085" s="281"/>
      <c r="X2085" s="207"/>
      <c r="Y2085" s="207"/>
      <c r="Z2085" s="207"/>
      <c r="AC2085" s="207"/>
      <c r="AD2085" s="207"/>
      <c r="AE2085" s="207"/>
    </row>
    <row r="2086" spans="14:31">
      <c r="N2086" s="473"/>
      <c r="V2086" s="254"/>
      <c r="W2086" s="281"/>
      <c r="X2086" s="207"/>
      <c r="Y2086" s="207"/>
      <c r="Z2086" s="207"/>
      <c r="AC2086" s="207"/>
      <c r="AD2086" s="207"/>
      <c r="AE2086" s="207"/>
    </row>
    <row r="2087" spans="14:31">
      <c r="N2087" s="473"/>
      <c r="V2087" s="254"/>
      <c r="W2087" s="281"/>
      <c r="X2087" s="207"/>
      <c r="Y2087" s="207"/>
      <c r="Z2087" s="207"/>
      <c r="AC2087" s="207"/>
      <c r="AD2087" s="207"/>
      <c r="AE2087" s="207"/>
    </row>
    <row r="2088" spans="14:31">
      <c r="N2088" s="473"/>
      <c r="V2088" s="254"/>
      <c r="W2088" s="281"/>
      <c r="X2088" s="207"/>
      <c r="Y2088" s="207"/>
      <c r="Z2088" s="207"/>
      <c r="AC2088" s="207"/>
      <c r="AD2088" s="207"/>
      <c r="AE2088" s="207"/>
    </row>
    <row r="2089" spans="14:31">
      <c r="N2089" s="473"/>
      <c r="V2089" s="254"/>
      <c r="W2089" s="281"/>
      <c r="X2089" s="207"/>
      <c r="Y2089" s="207"/>
      <c r="Z2089" s="207"/>
      <c r="AC2089" s="207"/>
      <c r="AD2089" s="207"/>
      <c r="AE2089" s="207"/>
    </row>
    <row r="2090" spans="14:31">
      <c r="N2090" s="473"/>
      <c r="V2090" s="254"/>
      <c r="W2090" s="281"/>
      <c r="X2090" s="207"/>
      <c r="Y2090" s="207"/>
      <c r="Z2090" s="207"/>
      <c r="AC2090" s="207"/>
      <c r="AD2090" s="207"/>
      <c r="AE2090" s="207"/>
    </row>
    <row r="2091" spans="14:31">
      <c r="N2091" s="473"/>
      <c r="V2091" s="254"/>
      <c r="W2091" s="281"/>
      <c r="X2091" s="207"/>
      <c r="Y2091" s="207"/>
      <c r="Z2091" s="207"/>
      <c r="AC2091" s="207"/>
      <c r="AD2091" s="207"/>
      <c r="AE2091" s="207"/>
    </row>
    <row r="2092" spans="14:31">
      <c r="N2092" s="473"/>
      <c r="V2092" s="254"/>
      <c r="W2092" s="281"/>
      <c r="X2092" s="207"/>
      <c r="Y2092" s="207"/>
      <c r="Z2092" s="207"/>
      <c r="AC2092" s="207"/>
      <c r="AD2092" s="207"/>
      <c r="AE2092" s="207"/>
    </row>
    <row r="2093" spans="14:31">
      <c r="N2093" s="473"/>
      <c r="V2093" s="254"/>
      <c r="W2093" s="281"/>
      <c r="X2093" s="207"/>
      <c r="Y2093" s="207"/>
      <c r="Z2093" s="207"/>
      <c r="AC2093" s="207"/>
      <c r="AD2093" s="207"/>
      <c r="AE2093" s="207"/>
    </row>
    <row r="2094" spans="14:31">
      <c r="N2094" s="473"/>
      <c r="V2094" s="254"/>
      <c r="W2094" s="281"/>
      <c r="X2094" s="207"/>
      <c r="Y2094" s="207"/>
      <c r="Z2094" s="207"/>
      <c r="AC2094" s="207"/>
      <c r="AD2094" s="207"/>
      <c r="AE2094" s="207"/>
    </row>
    <row r="2095" spans="14:31">
      <c r="N2095" s="473"/>
      <c r="V2095" s="254"/>
      <c r="W2095" s="281"/>
      <c r="X2095" s="207"/>
      <c r="Y2095" s="207"/>
      <c r="Z2095" s="207"/>
      <c r="AC2095" s="207"/>
      <c r="AD2095" s="207"/>
      <c r="AE2095" s="207"/>
    </row>
    <row r="2096" spans="14:31">
      <c r="N2096" s="473"/>
      <c r="V2096" s="254"/>
      <c r="W2096" s="281"/>
      <c r="X2096" s="207"/>
      <c r="Y2096" s="207"/>
      <c r="Z2096" s="207"/>
      <c r="AC2096" s="207"/>
      <c r="AD2096" s="207"/>
      <c r="AE2096" s="207"/>
    </row>
    <row r="2097" spans="14:31">
      <c r="N2097" s="473"/>
      <c r="V2097" s="254"/>
      <c r="W2097" s="281"/>
      <c r="X2097" s="207"/>
      <c r="Y2097" s="207"/>
      <c r="Z2097" s="207"/>
      <c r="AC2097" s="207"/>
      <c r="AD2097" s="207"/>
      <c r="AE2097" s="207"/>
    </row>
    <row r="2098" spans="14:31">
      <c r="N2098" s="473"/>
      <c r="V2098" s="254"/>
      <c r="W2098" s="281"/>
      <c r="X2098" s="207"/>
      <c r="Y2098" s="207"/>
      <c r="Z2098" s="207"/>
      <c r="AC2098" s="207"/>
      <c r="AD2098" s="207"/>
      <c r="AE2098" s="207"/>
    </row>
    <row r="2099" spans="14:31">
      <c r="N2099" s="473"/>
      <c r="V2099" s="254"/>
      <c r="W2099" s="281"/>
      <c r="X2099" s="207"/>
      <c r="Y2099" s="207"/>
      <c r="Z2099" s="207"/>
      <c r="AC2099" s="207"/>
      <c r="AD2099" s="207"/>
      <c r="AE2099" s="207"/>
    </row>
    <row r="2100" spans="14:31">
      <c r="N2100" s="473"/>
      <c r="V2100" s="254"/>
      <c r="W2100" s="281"/>
      <c r="X2100" s="207"/>
      <c r="Y2100" s="207"/>
      <c r="Z2100" s="207"/>
      <c r="AC2100" s="207"/>
      <c r="AD2100" s="207"/>
      <c r="AE2100" s="207"/>
    </row>
    <row r="2101" spans="14:31">
      <c r="N2101" s="473"/>
      <c r="V2101" s="254"/>
      <c r="W2101" s="281"/>
      <c r="X2101" s="207"/>
      <c r="Y2101" s="207"/>
      <c r="Z2101" s="207"/>
      <c r="AC2101" s="207"/>
      <c r="AD2101" s="207"/>
      <c r="AE2101" s="207"/>
    </row>
    <row r="2102" spans="14:31">
      <c r="N2102" s="473"/>
      <c r="V2102" s="254"/>
      <c r="W2102" s="281"/>
      <c r="X2102" s="207"/>
      <c r="Y2102" s="207"/>
      <c r="Z2102" s="207"/>
      <c r="AC2102" s="207"/>
      <c r="AD2102" s="207"/>
      <c r="AE2102" s="207"/>
    </row>
    <row r="2103" spans="14:31">
      <c r="N2103" s="473"/>
      <c r="V2103" s="254"/>
      <c r="W2103" s="281"/>
      <c r="X2103" s="207"/>
      <c r="Y2103" s="207"/>
      <c r="Z2103" s="207"/>
      <c r="AC2103" s="207"/>
      <c r="AD2103" s="207"/>
      <c r="AE2103" s="207"/>
    </row>
    <row r="2104" spans="14:31">
      <c r="N2104" s="473"/>
      <c r="V2104" s="254"/>
      <c r="W2104" s="281"/>
      <c r="X2104" s="207"/>
      <c r="Y2104" s="207"/>
      <c r="Z2104" s="207"/>
      <c r="AC2104" s="207"/>
      <c r="AD2104" s="207"/>
      <c r="AE2104" s="207"/>
    </row>
    <row r="2105" spans="14:31">
      <c r="N2105" s="473"/>
      <c r="V2105" s="254"/>
      <c r="W2105" s="281"/>
      <c r="X2105" s="207"/>
      <c r="Y2105" s="207"/>
      <c r="Z2105" s="207"/>
      <c r="AC2105" s="207"/>
      <c r="AD2105" s="207"/>
      <c r="AE2105" s="207"/>
    </row>
    <row r="2106" spans="14:31">
      <c r="N2106" s="473"/>
      <c r="V2106" s="254"/>
      <c r="W2106" s="281"/>
      <c r="X2106" s="207"/>
      <c r="Y2106" s="207"/>
      <c r="Z2106" s="207"/>
      <c r="AC2106" s="207"/>
      <c r="AD2106" s="207"/>
      <c r="AE2106" s="207"/>
    </row>
    <row r="2107" spans="14:31">
      <c r="N2107" s="473"/>
      <c r="V2107" s="254"/>
      <c r="W2107" s="281"/>
      <c r="X2107" s="207"/>
      <c r="Y2107" s="207"/>
      <c r="Z2107" s="207"/>
      <c r="AC2107" s="207"/>
      <c r="AD2107" s="207"/>
      <c r="AE2107" s="207"/>
    </row>
    <row r="2108" spans="14:31">
      <c r="N2108" s="473"/>
      <c r="V2108" s="254"/>
      <c r="W2108" s="281"/>
      <c r="X2108" s="207"/>
      <c r="Y2108" s="207"/>
      <c r="Z2108" s="207"/>
      <c r="AC2108" s="207"/>
      <c r="AD2108" s="207"/>
      <c r="AE2108" s="207"/>
    </row>
    <row r="2109" spans="14:31">
      <c r="N2109" s="473"/>
      <c r="V2109" s="254"/>
      <c r="W2109" s="281"/>
      <c r="X2109" s="207"/>
      <c r="Y2109" s="207"/>
      <c r="Z2109" s="207"/>
      <c r="AC2109" s="207"/>
      <c r="AD2109" s="207"/>
      <c r="AE2109" s="207"/>
    </row>
    <row r="2110" spans="14:31">
      <c r="N2110" s="473"/>
      <c r="V2110" s="254"/>
      <c r="W2110" s="281"/>
      <c r="X2110" s="207"/>
      <c r="Y2110" s="207"/>
      <c r="Z2110" s="207"/>
      <c r="AC2110" s="207"/>
      <c r="AD2110" s="207"/>
      <c r="AE2110" s="207"/>
    </row>
    <row r="2111" spans="14:31">
      <c r="N2111" s="473"/>
      <c r="V2111" s="254"/>
      <c r="W2111" s="281"/>
      <c r="X2111" s="207"/>
      <c r="Y2111" s="207"/>
      <c r="Z2111" s="207"/>
      <c r="AC2111" s="207"/>
      <c r="AD2111" s="207"/>
      <c r="AE2111" s="207"/>
    </row>
    <row r="2112" spans="14:31">
      <c r="N2112" s="473"/>
      <c r="V2112" s="254"/>
      <c r="W2112" s="281"/>
      <c r="X2112" s="207"/>
      <c r="Y2112" s="207"/>
      <c r="Z2112" s="207"/>
      <c r="AC2112" s="207"/>
      <c r="AD2112" s="207"/>
      <c r="AE2112" s="207"/>
    </row>
    <row r="2113" spans="14:31">
      <c r="N2113" s="473"/>
      <c r="V2113" s="254"/>
      <c r="W2113" s="281"/>
      <c r="X2113" s="207"/>
      <c r="Y2113" s="207"/>
      <c r="Z2113" s="207"/>
      <c r="AC2113" s="207"/>
      <c r="AD2113" s="207"/>
      <c r="AE2113" s="207"/>
    </row>
    <row r="2114" spans="14:31">
      <c r="N2114" s="473"/>
      <c r="V2114" s="254"/>
      <c r="W2114" s="281"/>
      <c r="X2114" s="207"/>
      <c r="Y2114" s="207"/>
      <c r="Z2114" s="207"/>
      <c r="AC2114" s="207"/>
      <c r="AD2114" s="207"/>
      <c r="AE2114" s="207"/>
    </row>
    <row r="2115" spans="14:31">
      <c r="N2115" s="473"/>
      <c r="V2115" s="254"/>
      <c r="W2115" s="281"/>
      <c r="X2115" s="207"/>
      <c r="Y2115" s="207"/>
      <c r="Z2115" s="207"/>
      <c r="AC2115" s="207"/>
      <c r="AD2115" s="207"/>
      <c r="AE2115" s="207"/>
    </row>
    <row r="2116" spans="14:31">
      <c r="N2116" s="473"/>
      <c r="V2116" s="254"/>
      <c r="W2116" s="281"/>
      <c r="X2116" s="207"/>
      <c r="Y2116" s="207"/>
      <c r="Z2116" s="207"/>
      <c r="AC2116" s="207"/>
      <c r="AD2116" s="207"/>
      <c r="AE2116" s="207"/>
    </row>
    <row r="2117" spans="14:31">
      <c r="N2117" s="473"/>
      <c r="V2117" s="254"/>
      <c r="W2117" s="281"/>
      <c r="X2117" s="207"/>
      <c r="Y2117" s="207"/>
      <c r="Z2117" s="207"/>
      <c r="AC2117" s="207"/>
      <c r="AD2117" s="207"/>
      <c r="AE2117" s="207"/>
    </row>
    <row r="2118" spans="14:31">
      <c r="N2118" s="473"/>
      <c r="V2118" s="254"/>
      <c r="W2118" s="281"/>
      <c r="X2118" s="207"/>
      <c r="Y2118" s="207"/>
      <c r="Z2118" s="207"/>
      <c r="AC2118" s="207"/>
      <c r="AD2118" s="207"/>
      <c r="AE2118" s="207"/>
    </row>
    <row r="2119" spans="14:31">
      <c r="N2119" s="473"/>
      <c r="V2119" s="254"/>
      <c r="W2119" s="281"/>
      <c r="X2119" s="207"/>
      <c r="Y2119" s="207"/>
      <c r="Z2119" s="207"/>
      <c r="AC2119" s="207"/>
      <c r="AD2119" s="207"/>
      <c r="AE2119" s="207"/>
    </row>
    <row r="2120" spans="14:31">
      <c r="N2120" s="473"/>
      <c r="V2120" s="254"/>
      <c r="W2120" s="281"/>
      <c r="X2120" s="207"/>
      <c r="Y2120" s="207"/>
      <c r="Z2120" s="207"/>
      <c r="AC2120" s="207"/>
      <c r="AD2120" s="207"/>
      <c r="AE2120" s="207"/>
    </row>
    <row r="2121" spans="14:31">
      <c r="N2121" s="473"/>
      <c r="V2121" s="254"/>
      <c r="W2121" s="281"/>
      <c r="X2121" s="207"/>
      <c r="Y2121" s="207"/>
      <c r="Z2121" s="207"/>
      <c r="AC2121" s="207"/>
      <c r="AD2121" s="207"/>
      <c r="AE2121" s="207"/>
    </row>
    <row r="2122" spans="14:31">
      <c r="N2122" s="473"/>
      <c r="V2122" s="254"/>
      <c r="W2122" s="281"/>
      <c r="X2122" s="207"/>
      <c r="Y2122" s="207"/>
      <c r="Z2122" s="207"/>
      <c r="AC2122" s="207"/>
      <c r="AD2122" s="207"/>
      <c r="AE2122" s="207"/>
    </row>
    <row r="2123" spans="14:31">
      <c r="N2123" s="473"/>
      <c r="V2123" s="254"/>
      <c r="W2123" s="281"/>
      <c r="X2123" s="207"/>
      <c r="Y2123" s="207"/>
      <c r="Z2123" s="207"/>
      <c r="AC2123" s="207"/>
      <c r="AD2123" s="207"/>
      <c r="AE2123" s="207"/>
    </row>
    <row r="2124" spans="14:31">
      <c r="N2124" s="473"/>
      <c r="V2124" s="254"/>
      <c r="W2124" s="281"/>
      <c r="X2124" s="207"/>
      <c r="Y2124" s="207"/>
      <c r="Z2124" s="207"/>
      <c r="AC2124" s="207"/>
      <c r="AD2124" s="207"/>
      <c r="AE2124" s="207"/>
    </row>
    <row r="2125" spans="14:31">
      <c r="N2125" s="473"/>
      <c r="V2125" s="254"/>
      <c r="W2125" s="281"/>
      <c r="X2125" s="207"/>
      <c r="Y2125" s="207"/>
      <c r="Z2125" s="207"/>
      <c r="AC2125" s="207"/>
      <c r="AD2125" s="207"/>
      <c r="AE2125" s="207"/>
    </row>
    <row r="2126" spans="14:31">
      <c r="N2126" s="473"/>
      <c r="V2126" s="254"/>
      <c r="W2126" s="281"/>
      <c r="X2126" s="207"/>
      <c r="Y2126" s="207"/>
      <c r="Z2126" s="207"/>
      <c r="AC2126" s="207"/>
      <c r="AD2126" s="207"/>
      <c r="AE2126" s="207"/>
    </row>
    <row r="2127" spans="14:31">
      <c r="N2127" s="473"/>
      <c r="V2127" s="254"/>
      <c r="W2127" s="281"/>
      <c r="X2127" s="207"/>
      <c r="Y2127" s="207"/>
      <c r="Z2127" s="207"/>
      <c r="AC2127" s="207"/>
      <c r="AD2127" s="207"/>
      <c r="AE2127" s="207"/>
    </row>
    <row r="2128" spans="14:31">
      <c r="N2128" s="473"/>
      <c r="V2128" s="254"/>
      <c r="W2128" s="281"/>
      <c r="X2128" s="207"/>
      <c r="Y2128" s="207"/>
      <c r="Z2128" s="207"/>
      <c r="AC2128" s="207"/>
      <c r="AD2128" s="207"/>
      <c r="AE2128" s="207"/>
    </row>
    <row r="2129" spans="14:31">
      <c r="N2129" s="473"/>
      <c r="V2129" s="254"/>
      <c r="W2129" s="281"/>
      <c r="X2129" s="207"/>
      <c r="Y2129" s="207"/>
      <c r="Z2129" s="207"/>
      <c r="AC2129" s="207"/>
      <c r="AD2129" s="207"/>
      <c r="AE2129" s="207"/>
    </row>
    <row r="2130" spans="14:31">
      <c r="N2130" s="473"/>
      <c r="V2130" s="254"/>
      <c r="W2130" s="281"/>
      <c r="X2130" s="207"/>
      <c r="Y2130" s="207"/>
      <c r="Z2130" s="207"/>
      <c r="AC2130" s="207"/>
      <c r="AD2130" s="207"/>
      <c r="AE2130" s="207"/>
    </row>
    <row r="2131" spans="14:31">
      <c r="N2131" s="473"/>
      <c r="V2131" s="254"/>
      <c r="W2131" s="281"/>
      <c r="X2131" s="207"/>
      <c r="Y2131" s="207"/>
      <c r="Z2131" s="207"/>
      <c r="AC2131" s="207"/>
      <c r="AD2131" s="207"/>
      <c r="AE2131" s="207"/>
    </row>
    <row r="2132" spans="14:31">
      <c r="N2132" s="473"/>
      <c r="V2132" s="254"/>
      <c r="W2132" s="281"/>
      <c r="X2132" s="207"/>
      <c r="Y2132" s="207"/>
      <c r="Z2132" s="207"/>
      <c r="AC2132" s="207"/>
      <c r="AD2132" s="207"/>
      <c r="AE2132" s="207"/>
    </row>
    <row r="2133" spans="14:31">
      <c r="N2133" s="473"/>
      <c r="V2133" s="254"/>
      <c r="W2133" s="281"/>
      <c r="X2133" s="207"/>
      <c r="Y2133" s="207"/>
      <c r="Z2133" s="207"/>
      <c r="AC2133" s="207"/>
      <c r="AD2133" s="207"/>
      <c r="AE2133" s="207"/>
    </row>
    <row r="2134" spans="14:31">
      <c r="N2134" s="473"/>
      <c r="V2134" s="254"/>
      <c r="W2134" s="281"/>
      <c r="X2134" s="207"/>
      <c r="Y2134" s="207"/>
      <c r="Z2134" s="207"/>
      <c r="AC2134" s="207"/>
      <c r="AD2134" s="207"/>
      <c r="AE2134" s="207"/>
    </row>
    <row r="2135" spans="14:31">
      <c r="N2135" s="473"/>
      <c r="V2135" s="254"/>
      <c r="W2135" s="281"/>
      <c r="X2135" s="207"/>
      <c r="Y2135" s="207"/>
      <c r="Z2135" s="207"/>
      <c r="AC2135" s="207"/>
      <c r="AD2135" s="207"/>
      <c r="AE2135" s="207"/>
    </row>
    <row r="2136" spans="14:31">
      <c r="N2136" s="473"/>
      <c r="V2136" s="254"/>
      <c r="W2136" s="281"/>
      <c r="X2136" s="207"/>
      <c r="Y2136" s="207"/>
      <c r="Z2136" s="207"/>
      <c r="AC2136" s="207"/>
      <c r="AD2136" s="207"/>
      <c r="AE2136" s="207"/>
    </row>
    <row r="2137" spans="14:31">
      <c r="N2137" s="473"/>
      <c r="V2137" s="254"/>
      <c r="W2137" s="281"/>
      <c r="X2137" s="207"/>
      <c r="Y2137" s="207"/>
      <c r="Z2137" s="207"/>
      <c r="AC2137" s="207"/>
      <c r="AD2137" s="207"/>
      <c r="AE2137" s="207"/>
    </row>
    <row r="2138" spans="14:31">
      <c r="N2138" s="473"/>
      <c r="V2138" s="254"/>
      <c r="W2138" s="281"/>
      <c r="X2138" s="207"/>
      <c r="Y2138" s="207"/>
      <c r="Z2138" s="207"/>
      <c r="AC2138" s="207"/>
      <c r="AD2138" s="207"/>
      <c r="AE2138" s="207"/>
    </row>
    <row r="2139" spans="14:31">
      <c r="N2139" s="473"/>
      <c r="V2139" s="254"/>
      <c r="W2139" s="281"/>
      <c r="X2139" s="207"/>
      <c r="Y2139" s="207"/>
      <c r="Z2139" s="207"/>
      <c r="AC2139" s="207"/>
      <c r="AD2139" s="207"/>
      <c r="AE2139" s="207"/>
    </row>
    <row r="2140" spans="14:31">
      <c r="N2140" s="473"/>
      <c r="V2140" s="254"/>
      <c r="W2140" s="281"/>
      <c r="X2140" s="207"/>
      <c r="Y2140" s="207"/>
      <c r="Z2140" s="207"/>
      <c r="AC2140" s="207"/>
      <c r="AD2140" s="207"/>
      <c r="AE2140" s="207"/>
    </row>
    <row r="2141" spans="14:31">
      <c r="N2141" s="473"/>
      <c r="V2141" s="254"/>
      <c r="W2141" s="281"/>
      <c r="X2141" s="207"/>
      <c r="Y2141" s="207"/>
      <c r="Z2141" s="207"/>
      <c r="AC2141" s="207"/>
      <c r="AD2141" s="207"/>
      <c r="AE2141" s="207"/>
    </row>
    <row r="2142" spans="14:31">
      <c r="N2142" s="473"/>
      <c r="V2142" s="254"/>
      <c r="W2142" s="281"/>
      <c r="X2142" s="207"/>
      <c r="Y2142" s="207"/>
      <c r="Z2142" s="207"/>
      <c r="AC2142" s="207"/>
      <c r="AD2142" s="207"/>
      <c r="AE2142" s="207"/>
    </row>
    <row r="2143" spans="14:31">
      <c r="N2143" s="473"/>
      <c r="V2143" s="254"/>
      <c r="W2143" s="281"/>
      <c r="X2143" s="207"/>
      <c r="Y2143" s="207"/>
      <c r="Z2143" s="207"/>
      <c r="AC2143" s="207"/>
      <c r="AD2143" s="207"/>
      <c r="AE2143" s="207"/>
    </row>
    <row r="2144" spans="14:31">
      <c r="N2144" s="473"/>
      <c r="V2144" s="254"/>
      <c r="W2144" s="281"/>
      <c r="X2144" s="207"/>
      <c r="Y2144" s="207"/>
      <c r="Z2144" s="207"/>
      <c r="AC2144" s="207"/>
      <c r="AD2144" s="207"/>
      <c r="AE2144" s="207"/>
    </row>
    <row r="2145" spans="14:31">
      <c r="N2145" s="473"/>
      <c r="V2145" s="254"/>
      <c r="W2145" s="281"/>
      <c r="X2145" s="207"/>
      <c r="Y2145" s="207"/>
      <c r="Z2145" s="207"/>
      <c r="AC2145" s="207"/>
      <c r="AD2145" s="207"/>
      <c r="AE2145" s="207"/>
    </row>
    <row r="2146" spans="14:31">
      <c r="N2146" s="473"/>
      <c r="V2146" s="254"/>
      <c r="W2146" s="281"/>
      <c r="X2146" s="207"/>
      <c r="Y2146" s="207"/>
      <c r="Z2146" s="207"/>
      <c r="AC2146" s="207"/>
      <c r="AD2146" s="207"/>
      <c r="AE2146" s="207"/>
    </row>
    <row r="2147" spans="14:31">
      <c r="N2147" s="473"/>
      <c r="V2147" s="254"/>
      <c r="W2147" s="281"/>
      <c r="X2147" s="207"/>
      <c r="Y2147" s="207"/>
      <c r="Z2147" s="207"/>
      <c r="AC2147" s="207"/>
      <c r="AD2147" s="207"/>
      <c r="AE2147" s="207"/>
    </row>
    <row r="2148" spans="14:31">
      <c r="N2148" s="473"/>
      <c r="V2148" s="254"/>
      <c r="W2148" s="281"/>
      <c r="X2148" s="207"/>
      <c r="Y2148" s="207"/>
      <c r="Z2148" s="207"/>
      <c r="AC2148" s="207"/>
      <c r="AD2148" s="207"/>
      <c r="AE2148" s="207"/>
    </row>
    <row r="2149" spans="14:31">
      <c r="N2149" s="473"/>
      <c r="V2149" s="254"/>
      <c r="W2149" s="281"/>
      <c r="X2149" s="207"/>
      <c r="Y2149" s="207"/>
      <c r="Z2149" s="207"/>
      <c r="AC2149" s="207"/>
      <c r="AD2149" s="207"/>
      <c r="AE2149" s="207"/>
    </row>
    <row r="2150" spans="14:31">
      <c r="N2150" s="473"/>
      <c r="V2150" s="254"/>
      <c r="W2150" s="281"/>
      <c r="X2150" s="207"/>
      <c r="Y2150" s="207"/>
      <c r="Z2150" s="207"/>
      <c r="AC2150" s="207"/>
      <c r="AD2150" s="207"/>
      <c r="AE2150" s="207"/>
    </row>
    <row r="2151" spans="14:31">
      <c r="N2151" s="473"/>
      <c r="V2151" s="254"/>
      <c r="W2151" s="281"/>
      <c r="X2151" s="207"/>
      <c r="Y2151" s="207"/>
      <c r="Z2151" s="207"/>
      <c r="AC2151" s="207"/>
      <c r="AD2151" s="207"/>
      <c r="AE2151" s="207"/>
    </row>
    <row r="2152" spans="14:31">
      <c r="N2152" s="473"/>
      <c r="V2152" s="254"/>
      <c r="W2152" s="281"/>
      <c r="X2152" s="207"/>
      <c r="Y2152" s="207"/>
      <c r="Z2152" s="207"/>
      <c r="AC2152" s="207"/>
      <c r="AD2152" s="207"/>
      <c r="AE2152" s="207"/>
    </row>
    <row r="2153" spans="14:31">
      <c r="N2153" s="473"/>
      <c r="V2153" s="254"/>
      <c r="W2153" s="281"/>
      <c r="X2153" s="207"/>
      <c r="Y2153" s="207"/>
      <c r="Z2153" s="207"/>
      <c r="AC2153" s="207"/>
      <c r="AD2153" s="207"/>
      <c r="AE2153" s="207"/>
    </row>
    <row r="2154" spans="14:31">
      <c r="N2154" s="473"/>
      <c r="V2154" s="254"/>
      <c r="W2154" s="281"/>
      <c r="X2154" s="207"/>
      <c r="Y2154" s="207"/>
      <c r="Z2154" s="207"/>
      <c r="AC2154" s="207"/>
      <c r="AD2154" s="207"/>
      <c r="AE2154" s="207"/>
    </row>
    <row r="2155" spans="14:31">
      <c r="N2155" s="473"/>
      <c r="V2155" s="254"/>
      <c r="W2155" s="281"/>
      <c r="X2155" s="207"/>
      <c r="Y2155" s="207"/>
      <c r="Z2155" s="207"/>
      <c r="AC2155" s="207"/>
      <c r="AD2155" s="207"/>
      <c r="AE2155" s="207"/>
    </row>
    <row r="2156" spans="14:31">
      <c r="N2156" s="473"/>
      <c r="V2156" s="254"/>
      <c r="W2156" s="281"/>
      <c r="X2156" s="207"/>
      <c r="Y2156" s="207"/>
      <c r="Z2156" s="207"/>
      <c r="AC2156" s="207"/>
      <c r="AD2156" s="207"/>
      <c r="AE2156" s="207"/>
    </row>
    <row r="2157" spans="14:31">
      <c r="N2157" s="473"/>
      <c r="V2157" s="254"/>
      <c r="W2157" s="281"/>
      <c r="X2157" s="207"/>
      <c r="Y2157" s="207"/>
      <c r="Z2157" s="207"/>
      <c r="AC2157" s="207"/>
      <c r="AD2157" s="207"/>
      <c r="AE2157" s="207"/>
    </row>
    <row r="2158" spans="14:31">
      <c r="N2158" s="473"/>
      <c r="V2158" s="254"/>
      <c r="W2158" s="281"/>
      <c r="X2158" s="207"/>
      <c r="Y2158" s="207"/>
      <c r="Z2158" s="207"/>
      <c r="AC2158" s="207"/>
      <c r="AD2158" s="207"/>
      <c r="AE2158" s="207"/>
    </row>
    <row r="2159" spans="14:31">
      <c r="N2159" s="473"/>
      <c r="V2159" s="254"/>
      <c r="W2159" s="281"/>
      <c r="X2159" s="207"/>
      <c r="Y2159" s="207"/>
      <c r="Z2159" s="207"/>
      <c r="AC2159" s="207"/>
      <c r="AD2159" s="207"/>
      <c r="AE2159" s="207"/>
    </row>
    <row r="2160" spans="14:31">
      <c r="N2160" s="473"/>
      <c r="V2160" s="254"/>
      <c r="W2160" s="281"/>
      <c r="X2160" s="207"/>
      <c r="Y2160" s="207"/>
      <c r="Z2160" s="207"/>
      <c r="AC2160" s="207"/>
      <c r="AD2160" s="207"/>
      <c r="AE2160" s="207"/>
    </row>
    <row r="2161" spans="14:31">
      <c r="N2161" s="473"/>
      <c r="V2161" s="254"/>
      <c r="W2161" s="281"/>
      <c r="X2161" s="207"/>
      <c r="Y2161" s="207"/>
      <c r="Z2161" s="207"/>
      <c r="AC2161" s="207"/>
      <c r="AD2161" s="207"/>
      <c r="AE2161" s="207"/>
    </row>
    <row r="2162" spans="14:31">
      <c r="N2162" s="473"/>
      <c r="V2162" s="254"/>
      <c r="W2162" s="281"/>
      <c r="X2162" s="207"/>
      <c r="Y2162" s="207"/>
      <c r="Z2162" s="207"/>
      <c r="AC2162" s="207"/>
      <c r="AD2162" s="207"/>
      <c r="AE2162" s="207"/>
    </row>
    <row r="2163" spans="14:31">
      <c r="N2163" s="473"/>
      <c r="V2163" s="254"/>
      <c r="W2163" s="281"/>
      <c r="X2163" s="207"/>
      <c r="Y2163" s="207"/>
      <c r="Z2163" s="207"/>
      <c r="AC2163" s="207"/>
      <c r="AD2163" s="207"/>
      <c r="AE2163" s="207"/>
    </row>
    <row r="2164" spans="14:31">
      <c r="N2164" s="473"/>
      <c r="V2164" s="254"/>
      <c r="W2164" s="281"/>
      <c r="X2164" s="207"/>
      <c r="Y2164" s="207"/>
      <c r="Z2164" s="207"/>
      <c r="AC2164" s="207"/>
      <c r="AD2164" s="207"/>
      <c r="AE2164" s="207"/>
    </row>
    <row r="2165" spans="14:31">
      <c r="N2165" s="473"/>
      <c r="V2165" s="254"/>
      <c r="W2165" s="281"/>
      <c r="X2165" s="207"/>
      <c r="Y2165" s="207"/>
      <c r="Z2165" s="207"/>
      <c r="AC2165" s="207"/>
      <c r="AD2165" s="207"/>
      <c r="AE2165" s="207"/>
    </row>
    <row r="2166" spans="14:31">
      <c r="N2166" s="473"/>
      <c r="V2166" s="254"/>
      <c r="W2166" s="281"/>
      <c r="X2166" s="207"/>
      <c r="Y2166" s="207"/>
      <c r="Z2166" s="207"/>
      <c r="AC2166" s="207"/>
      <c r="AD2166" s="207"/>
      <c r="AE2166" s="207"/>
    </row>
    <row r="2167" spans="14:31">
      <c r="N2167" s="473"/>
      <c r="V2167" s="254"/>
      <c r="W2167" s="281"/>
      <c r="X2167" s="207"/>
      <c r="Y2167" s="207"/>
      <c r="Z2167" s="207"/>
      <c r="AC2167" s="207"/>
      <c r="AD2167" s="207"/>
      <c r="AE2167" s="207"/>
    </row>
    <row r="2168" spans="14:31">
      <c r="N2168" s="473"/>
      <c r="V2168" s="254"/>
      <c r="W2168" s="281"/>
      <c r="X2168" s="207"/>
      <c r="Y2168" s="207"/>
      <c r="Z2168" s="207"/>
      <c r="AC2168" s="207"/>
      <c r="AD2168" s="207"/>
      <c r="AE2168" s="207"/>
    </row>
    <row r="2169" spans="14:31">
      <c r="N2169" s="473"/>
      <c r="V2169" s="254"/>
      <c r="W2169" s="281"/>
      <c r="X2169" s="207"/>
      <c r="Y2169" s="207"/>
      <c r="Z2169" s="207"/>
      <c r="AC2169" s="207"/>
      <c r="AD2169" s="207"/>
      <c r="AE2169" s="207"/>
    </row>
    <row r="2170" spans="14:31">
      <c r="N2170" s="473"/>
      <c r="V2170" s="254"/>
      <c r="W2170" s="281"/>
      <c r="X2170" s="207"/>
      <c r="Y2170" s="207"/>
      <c r="Z2170" s="207"/>
      <c r="AC2170" s="207"/>
      <c r="AD2170" s="207"/>
      <c r="AE2170" s="207"/>
    </row>
    <row r="2171" spans="14:31">
      <c r="N2171" s="473"/>
      <c r="V2171" s="254"/>
      <c r="W2171" s="281"/>
      <c r="X2171" s="207"/>
      <c r="Y2171" s="207"/>
      <c r="Z2171" s="207"/>
      <c r="AC2171" s="207"/>
      <c r="AD2171" s="207"/>
      <c r="AE2171" s="207"/>
    </row>
    <row r="2172" spans="14:31">
      <c r="N2172" s="473"/>
      <c r="V2172" s="254"/>
      <c r="W2172" s="281"/>
      <c r="X2172" s="207"/>
      <c r="Y2172" s="207"/>
      <c r="Z2172" s="207"/>
      <c r="AC2172" s="207"/>
      <c r="AD2172" s="207"/>
      <c r="AE2172" s="207"/>
    </row>
    <row r="2173" spans="14:31">
      <c r="N2173" s="473"/>
      <c r="V2173" s="254"/>
      <c r="W2173" s="281"/>
      <c r="X2173" s="207"/>
      <c r="Y2173" s="207"/>
      <c r="Z2173" s="207"/>
      <c r="AC2173" s="207"/>
      <c r="AD2173" s="207"/>
      <c r="AE2173" s="207"/>
    </row>
    <row r="2174" spans="14:31">
      <c r="N2174" s="473"/>
      <c r="V2174" s="254"/>
      <c r="W2174" s="281"/>
      <c r="X2174" s="207"/>
      <c r="Y2174" s="207"/>
      <c r="Z2174" s="207"/>
      <c r="AC2174" s="207"/>
      <c r="AD2174" s="207"/>
      <c r="AE2174" s="207"/>
    </row>
    <row r="2175" spans="14:31">
      <c r="N2175" s="473"/>
      <c r="V2175" s="254"/>
      <c r="W2175" s="281"/>
      <c r="X2175" s="207"/>
      <c r="Y2175" s="207"/>
      <c r="Z2175" s="207"/>
      <c r="AC2175" s="207"/>
      <c r="AD2175" s="207"/>
      <c r="AE2175" s="207"/>
    </row>
    <row r="2176" spans="14:31">
      <c r="N2176" s="473"/>
      <c r="V2176" s="254"/>
      <c r="W2176" s="281"/>
      <c r="X2176" s="207"/>
      <c r="Y2176" s="207"/>
      <c r="Z2176" s="207"/>
      <c r="AC2176" s="207"/>
      <c r="AD2176" s="207"/>
      <c r="AE2176" s="207"/>
    </row>
    <row r="2177" spans="14:31">
      <c r="N2177" s="473"/>
      <c r="V2177" s="254"/>
      <c r="W2177" s="281"/>
      <c r="X2177" s="207"/>
      <c r="Y2177" s="207"/>
      <c r="Z2177" s="207"/>
      <c r="AC2177" s="207"/>
      <c r="AD2177" s="207"/>
      <c r="AE2177" s="207"/>
    </row>
    <row r="2178" spans="14:31">
      <c r="N2178" s="473"/>
      <c r="V2178" s="254"/>
      <c r="W2178" s="281"/>
      <c r="X2178" s="207"/>
      <c r="Y2178" s="207"/>
      <c r="Z2178" s="207"/>
      <c r="AC2178" s="207"/>
      <c r="AD2178" s="207"/>
      <c r="AE2178" s="207"/>
    </row>
    <row r="2179" spans="14:31">
      <c r="N2179" s="473"/>
      <c r="V2179" s="254"/>
      <c r="W2179" s="281"/>
      <c r="X2179" s="207"/>
      <c r="Y2179" s="207"/>
      <c r="Z2179" s="207"/>
      <c r="AC2179" s="207"/>
      <c r="AD2179" s="207"/>
      <c r="AE2179" s="207"/>
    </row>
    <row r="2180" spans="14:31">
      <c r="N2180" s="473"/>
      <c r="V2180" s="254"/>
      <c r="W2180" s="281"/>
      <c r="X2180" s="207"/>
      <c r="Y2180" s="207"/>
      <c r="Z2180" s="207"/>
      <c r="AC2180" s="207"/>
      <c r="AD2180" s="207"/>
      <c r="AE2180" s="207"/>
    </row>
    <row r="2181" spans="14:31">
      <c r="N2181" s="473"/>
      <c r="V2181" s="254"/>
      <c r="W2181" s="281"/>
      <c r="X2181" s="207"/>
      <c r="Y2181" s="207"/>
      <c r="Z2181" s="207"/>
      <c r="AC2181" s="207"/>
      <c r="AD2181" s="207"/>
      <c r="AE2181" s="207"/>
    </row>
    <row r="2182" spans="14:31">
      <c r="N2182" s="473"/>
      <c r="V2182" s="254"/>
      <c r="W2182" s="281"/>
      <c r="X2182" s="207"/>
      <c r="Y2182" s="207"/>
      <c r="Z2182" s="207"/>
      <c r="AC2182" s="207"/>
      <c r="AD2182" s="207"/>
      <c r="AE2182" s="207"/>
    </row>
    <row r="2183" spans="14:31">
      <c r="N2183" s="473"/>
      <c r="V2183" s="254"/>
      <c r="W2183" s="281"/>
      <c r="X2183" s="207"/>
      <c r="Y2183" s="207"/>
      <c r="Z2183" s="207"/>
      <c r="AC2183" s="207"/>
      <c r="AD2183" s="207"/>
      <c r="AE2183" s="207"/>
    </row>
    <row r="2184" spans="14:31">
      <c r="N2184" s="473"/>
      <c r="V2184" s="254"/>
      <c r="W2184" s="281"/>
      <c r="X2184" s="207"/>
      <c r="Y2184" s="207"/>
      <c r="Z2184" s="207"/>
      <c r="AC2184" s="207"/>
      <c r="AD2184" s="207"/>
      <c r="AE2184" s="207"/>
    </row>
    <row r="2185" spans="14:31">
      <c r="N2185" s="473"/>
      <c r="V2185" s="254"/>
      <c r="W2185" s="281"/>
      <c r="X2185" s="207"/>
      <c r="Y2185" s="207"/>
      <c r="Z2185" s="207"/>
      <c r="AC2185" s="207"/>
      <c r="AD2185" s="207"/>
      <c r="AE2185" s="207"/>
    </row>
    <row r="2186" spans="14:31">
      <c r="N2186" s="473"/>
      <c r="V2186" s="254"/>
      <c r="W2186" s="281"/>
      <c r="X2186" s="207"/>
      <c r="Y2186" s="207"/>
      <c r="Z2186" s="207"/>
      <c r="AC2186" s="207"/>
      <c r="AD2186" s="207"/>
      <c r="AE2186" s="207"/>
    </row>
    <row r="2187" spans="14:31">
      <c r="N2187" s="473"/>
      <c r="V2187" s="254"/>
      <c r="W2187" s="281"/>
      <c r="X2187" s="207"/>
      <c r="Y2187" s="207"/>
      <c r="Z2187" s="207"/>
      <c r="AC2187" s="207"/>
      <c r="AD2187" s="207"/>
      <c r="AE2187" s="207"/>
    </row>
    <row r="2188" spans="14:31">
      <c r="N2188" s="473"/>
      <c r="V2188" s="254"/>
      <c r="W2188" s="281"/>
      <c r="X2188" s="207"/>
      <c r="Y2188" s="207"/>
      <c r="Z2188" s="207"/>
      <c r="AC2188" s="207"/>
      <c r="AD2188" s="207"/>
      <c r="AE2188" s="207"/>
    </row>
    <row r="2189" spans="14:31">
      <c r="N2189" s="473"/>
      <c r="V2189" s="254"/>
      <c r="W2189" s="281"/>
      <c r="X2189" s="207"/>
      <c r="Y2189" s="207"/>
      <c r="Z2189" s="207"/>
      <c r="AC2189" s="207"/>
      <c r="AD2189" s="207"/>
      <c r="AE2189" s="207"/>
    </row>
    <row r="2190" spans="14:31">
      <c r="N2190" s="473"/>
      <c r="V2190" s="254"/>
      <c r="W2190" s="281"/>
      <c r="X2190" s="207"/>
      <c r="Y2190" s="207"/>
      <c r="Z2190" s="207"/>
      <c r="AC2190" s="207"/>
      <c r="AD2190" s="207"/>
      <c r="AE2190" s="207"/>
    </row>
    <row r="2191" spans="14:31">
      <c r="N2191" s="473"/>
      <c r="V2191" s="254"/>
      <c r="W2191" s="281"/>
      <c r="X2191" s="207"/>
      <c r="Y2191" s="207"/>
      <c r="Z2191" s="207"/>
      <c r="AC2191" s="207"/>
      <c r="AD2191" s="207"/>
      <c r="AE2191" s="207"/>
    </row>
    <row r="2192" spans="14:31">
      <c r="N2192" s="473"/>
      <c r="V2192" s="254"/>
      <c r="W2192" s="281"/>
      <c r="X2192" s="207"/>
      <c r="Y2192" s="207"/>
      <c r="Z2192" s="207"/>
      <c r="AC2192" s="207"/>
      <c r="AD2192" s="207"/>
      <c r="AE2192" s="207"/>
    </row>
    <row r="2193" spans="14:31">
      <c r="N2193" s="473"/>
      <c r="V2193" s="254"/>
      <c r="W2193" s="281"/>
      <c r="X2193" s="207"/>
      <c r="Y2193" s="207"/>
      <c r="Z2193" s="207"/>
      <c r="AC2193" s="207"/>
      <c r="AD2193" s="207"/>
      <c r="AE2193" s="207"/>
    </row>
    <row r="2194" spans="14:31">
      <c r="N2194" s="473"/>
      <c r="V2194" s="254"/>
      <c r="W2194" s="281"/>
      <c r="X2194" s="207"/>
      <c r="Y2194" s="207"/>
      <c r="Z2194" s="207"/>
      <c r="AC2194" s="207"/>
      <c r="AD2194" s="207"/>
      <c r="AE2194" s="207"/>
    </row>
    <row r="2195" spans="14:31">
      <c r="N2195" s="473"/>
      <c r="V2195" s="254"/>
      <c r="W2195" s="281"/>
      <c r="X2195" s="207"/>
      <c r="Y2195" s="207"/>
      <c r="Z2195" s="207"/>
      <c r="AC2195" s="207"/>
      <c r="AD2195" s="207"/>
      <c r="AE2195" s="207"/>
    </row>
    <row r="2196" spans="14:31">
      <c r="N2196" s="473"/>
      <c r="V2196" s="254"/>
      <c r="W2196" s="281"/>
      <c r="X2196" s="207"/>
      <c r="Y2196" s="207"/>
      <c r="Z2196" s="207"/>
      <c r="AC2196" s="207"/>
      <c r="AD2196" s="207"/>
      <c r="AE2196" s="207"/>
    </row>
    <row r="2197" spans="14:31">
      <c r="N2197" s="473"/>
      <c r="V2197" s="254"/>
      <c r="W2197" s="281"/>
      <c r="X2197" s="207"/>
      <c r="Y2197" s="207"/>
      <c r="Z2197" s="207"/>
      <c r="AC2197" s="207"/>
      <c r="AD2197" s="207"/>
      <c r="AE2197" s="207"/>
    </row>
    <row r="2198" spans="14:31">
      <c r="N2198" s="473"/>
      <c r="V2198" s="254"/>
      <c r="W2198" s="281"/>
      <c r="X2198" s="207"/>
      <c r="Y2198" s="207"/>
      <c r="Z2198" s="207"/>
      <c r="AC2198" s="207"/>
      <c r="AD2198" s="207"/>
      <c r="AE2198" s="207"/>
    </row>
    <row r="2199" spans="14:31">
      <c r="N2199" s="473"/>
      <c r="V2199" s="254"/>
      <c r="W2199" s="281"/>
      <c r="X2199" s="207"/>
      <c r="Y2199" s="207"/>
      <c r="Z2199" s="207"/>
      <c r="AC2199" s="207"/>
      <c r="AD2199" s="207"/>
      <c r="AE2199" s="207"/>
    </row>
    <row r="2200" spans="14:31">
      <c r="N2200" s="473"/>
      <c r="V2200" s="254"/>
      <c r="W2200" s="281"/>
      <c r="X2200" s="207"/>
      <c r="Y2200" s="207"/>
      <c r="Z2200" s="207"/>
      <c r="AC2200" s="207"/>
      <c r="AD2200" s="207"/>
      <c r="AE2200" s="207"/>
    </row>
    <row r="2201" spans="14:31">
      <c r="N2201" s="473"/>
      <c r="V2201" s="254"/>
      <c r="W2201" s="281"/>
      <c r="X2201" s="207"/>
      <c r="Y2201" s="207"/>
      <c r="Z2201" s="207"/>
      <c r="AC2201" s="207"/>
      <c r="AD2201" s="207"/>
      <c r="AE2201" s="207"/>
    </row>
    <row r="2202" spans="14:31">
      <c r="N2202" s="473"/>
      <c r="V2202" s="254"/>
      <c r="W2202" s="281"/>
      <c r="X2202" s="207"/>
      <c r="Y2202" s="207"/>
      <c r="Z2202" s="207"/>
      <c r="AC2202" s="207"/>
      <c r="AD2202" s="207"/>
      <c r="AE2202" s="207"/>
    </row>
    <row r="2203" spans="14:31">
      <c r="N2203" s="473"/>
      <c r="V2203" s="254"/>
      <c r="W2203" s="281"/>
      <c r="X2203" s="207"/>
      <c r="Y2203" s="207"/>
      <c r="Z2203" s="207"/>
      <c r="AC2203" s="207"/>
      <c r="AD2203" s="207"/>
      <c r="AE2203" s="207"/>
    </row>
    <row r="2204" spans="14:31">
      <c r="N2204" s="473"/>
      <c r="V2204" s="254"/>
      <c r="W2204" s="281"/>
      <c r="X2204" s="207"/>
      <c r="Y2204" s="207"/>
      <c r="Z2204" s="207"/>
      <c r="AC2204" s="207"/>
      <c r="AD2204" s="207"/>
      <c r="AE2204" s="207"/>
    </row>
    <row r="2205" spans="14:31">
      <c r="N2205" s="473"/>
      <c r="V2205" s="254"/>
      <c r="W2205" s="281"/>
      <c r="X2205" s="207"/>
      <c r="Y2205" s="207"/>
      <c r="Z2205" s="207"/>
      <c r="AC2205" s="207"/>
      <c r="AD2205" s="207"/>
      <c r="AE2205" s="207"/>
    </row>
    <row r="2206" spans="14:31">
      <c r="N2206" s="473"/>
      <c r="V2206" s="254"/>
      <c r="W2206" s="281"/>
      <c r="X2206" s="207"/>
      <c r="Y2206" s="207"/>
      <c r="Z2206" s="207"/>
      <c r="AC2206" s="207"/>
      <c r="AD2206" s="207"/>
      <c r="AE2206" s="207"/>
    </row>
    <row r="2207" spans="14:31">
      <c r="N2207" s="473"/>
      <c r="V2207" s="254"/>
      <c r="W2207" s="281"/>
      <c r="X2207" s="207"/>
      <c r="Y2207" s="207"/>
      <c r="Z2207" s="207"/>
      <c r="AC2207" s="207"/>
      <c r="AD2207" s="207"/>
      <c r="AE2207" s="207"/>
    </row>
    <row r="2208" spans="14:31">
      <c r="N2208" s="473"/>
      <c r="V2208" s="254"/>
      <c r="W2208" s="281"/>
      <c r="X2208" s="207"/>
      <c r="Y2208" s="207"/>
      <c r="Z2208" s="207"/>
      <c r="AC2208" s="207"/>
      <c r="AD2208" s="207"/>
      <c r="AE2208" s="207"/>
    </row>
    <row r="2209" spans="14:31">
      <c r="N2209" s="473"/>
      <c r="V2209" s="254"/>
      <c r="W2209" s="281"/>
      <c r="X2209" s="207"/>
      <c r="Y2209" s="207"/>
      <c r="Z2209" s="207"/>
      <c r="AC2209" s="207"/>
      <c r="AD2209" s="207"/>
      <c r="AE2209" s="207"/>
    </row>
    <row r="2210" spans="14:31">
      <c r="N2210" s="473"/>
      <c r="V2210" s="254"/>
      <c r="W2210" s="281"/>
      <c r="X2210" s="207"/>
      <c r="Y2210" s="207"/>
      <c r="Z2210" s="207"/>
      <c r="AC2210" s="207"/>
      <c r="AD2210" s="207"/>
      <c r="AE2210" s="207"/>
    </row>
    <row r="2211" spans="14:31">
      <c r="N2211" s="473"/>
      <c r="V2211" s="254"/>
      <c r="W2211" s="281"/>
      <c r="X2211" s="207"/>
      <c r="Y2211" s="207"/>
      <c r="Z2211" s="207"/>
      <c r="AC2211" s="207"/>
      <c r="AD2211" s="207"/>
      <c r="AE2211" s="207"/>
    </row>
    <row r="2212" spans="14:31">
      <c r="N2212" s="473"/>
      <c r="V2212" s="254"/>
      <c r="W2212" s="281"/>
      <c r="X2212" s="207"/>
      <c r="Y2212" s="207"/>
      <c r="Z2212" s="207"/>
      <c r="AC2212" s="207"/>
      <c r="AD2212" s="207"/>
      <c r="AE2212" s="207"/>
    </row>
    <row r="2213" spans="14:31">
      <c r="N2213" s="473"/>
      <c r="V2213" s="254"/>
      <c r="W2213" s="281"/>
      <c r="X2213" s="207"/>
      <c r="Y2213" s="207"/>
      <c r="Z2213" s="207"/>
      <c r="AC2213" s="207"/>
      <c r="AD2213" s="207"/>
      <c r="AE2213" s="207"/>
    </row>
    <row r="2214" spans="14:31">
      <c r="N2214" s="473"/>
      <c r="V2214" s="254"/>
      <c r="W2214" s="281"/>
      <c r="X2214" s="207"/>
      <c r="Y2214" s="207"/>
      <c r="Z2214" s="207"/>
      <c r="AC2214" s="207"/>
      <c r="AD2214" s="207"/>
      <c r="AE2214" s="207"/>
    </row>
    <row r="2215" spans="14:31">
      <c r="N2215" s="473"/>
      <c r="V2215" s="254"/>
      <c r="W2215" s="281"/>
      <c r="X2215" s="207"/>
      <c r="Y2215" s="207"/>
      <c r="Z2215" s="207"/>
      <c r="AC2215" s="207"/>
      <c r="AD2215" s="207"/>
      <c r="AE2215" s="207"/>
    </row>
    <row r="2216" spans="14:31">
      <c r="N2216" s="473"/>
      <c r="V2216" s="254"/>
      <c r="W2216" s="281"/>
      <c r="X2216" s="207"/>
      <c r="Y2216" s="207"/>
      <c r="Z2216" s="207"/>
      <c r="AC2216" s="207"/>
      <c r="AD2216" s="207"/>
      <c r="AE2216" s="207"/>
    </row>
    <row r="2217" spans="14:31">
      <c r="N2217" s="473"/>
      <c r="V2217" s="254"/>
      <c r="W2217" s="281"/>
      <c r="X2217" s="207"/>
      <c r="Y2217" s="207"/>
      <c r="Z2217" s="207"/>
      <c r="AC2217" s="207"/>
      <c r="AD2217" s="207"/>
      <c r="AE2217" s="207"/>
    </row>
    <row r="2218" spans="14:31">
      <c r="N2218" s="473"/>
      <c r="V2218" s="254"/>
      <c r="W2218" s="281"/>
      <c r="X2218" s="207"/>
      <c r="Y2218" s="207"/>
      <c r="Z2218" s="207"/>
      <c r="AC2218" s="207"/>
      <c r="AD2218" s="207"/>
      <c r="AE2218" s="207"/>
    </row>
    <row r="2219" spans="14:31">
      <c r="N2219" s="473"/>
      <c r="V2219" s="254"/>
      <c r="W2219" s="281"/>
      <c r="X2219" s="207"/>
      <c r="Y2219" s="207"/>
      <c r="Z2219" s="207"/>
      <c r="AC2219" s="207"/>
      <c r="AD2219" s="207"/>
      <c r="AE2219" s="207"/>
    </row>
    <row r="2220" spans="14:31">
      <c r="N2220" s="473"/>
      <c r="V2220" s="254"/>
      <c r="W2220" s="281"/>
      <c r="X2220" s="207"/>
      <c r="Y2220" s="207"/>
      <c r="Z2220" s="207"/>
      <c r="AC2220" s="207"/>
      <c r="AD2220" s="207"/>
      <c r="AE2220" s="207"/>
    </row>
    <row r="2221" spans="14:31">
      <c r="N2221" s="473"/>
      <c r="V2221" s="254"/>
      <c r="W2221" s="281"/>
      <c r="X2221" s="207"/>
      <c r="Y2221" s="207"/>
      <c r="Z2221" s="207"/>
      <c r="AC2221" s="207"/>
      <c r="AD2221" s="207"/>
      <c r="AE2221" s="207"/>
    </row>
    <row r="2222" spans="14:31">
      <c r="N2222" s="473"/>
      <c r="V2222" s="254"/>
      <c r="W2222" s="281"/>
      <c r="X2222" s="207"/>
      <c r="Y2222" s="207"/>
      <c r="Z2222" s="207"/>
      <c r="AC2222" s="207"/>
      <c r="AD2222" s="207"/>
      <c r="AE2222" s="207"/>
    </row>
    <row r="2223" spans="14:31">
      <c r="N2223" s="473"/>
      <c r="V2223" s="254"/>
      <c r="W2223" s="281"/>
      <c r="X2223" s="207"/>
      <c r="Y2223" s="207"/>
      <c r="Z2223" s="207"/>
      <c r="AC2223" s="207"/>
      <c r="AD2223" s="207"/>
      <c r="AE2223" s="207"/>
    </row>
    <row r="2224" spans="14:31">
      <c r="N2224" s="473"/>
      <c r="V2224" s="254"/>
      <c r="W2224" s="281"/>
      <c r="X2224" s="207"/>
      <c r="Y2224" s="207"/>
      <c r="Z2224" s="207"/>
      <c r="AC2224" s="207"/>
      <c r="AD2224" s="207"/>
      <c r="AE2224" s="207"/>
    </row>
    <row r="2225" spans="14:31">
      <c r="N2225" s="473"/>
      <c r="V2225" s="254"/>
      <c r="W2225" s="281"/>
      <c r="X2225" s="207"/>
      <c r="Y2225" s="207"/>
      <c r="Z2225" s="207"/>
      <c r="AC2225" s="207"/>
      <c r="AD2225" s="207"/>
      <c r="AE2225" s="207"/>
    </row>
    <row r="2226" spans="14:31">
      <c r="N2226" s="473"/>
      <c r="V2226" s="254"/>
      <c r="W2226" s="281"/>
      <c r="X2226" s="207"/>
      <c r="Y2226" s="207"/>
      <c r="Z2226" s="207"/>
      <c r="AC2226" s="207"/>
      <c r="AD2226" s="207"/>
      <c r="AE2226" s="207"/>
    </row>
    <row r="2227" spans="14:31">
      <c r="N2227" s="473"/>
      <c r="V2227" s="254"/>
      <c r="W2227" s="281"/>
      <c r="X2227" s="207"/>
      <c r="Y2227" s="207"/>
      <c r="Z2227" s="207"/>
      <c r="AC2227" s="207"/>
      <c r="AD2227" s="207"/>
      <c r="AE2227" s="207"/>
    </row>
    <row r="2228" spans="14:31">
      <c r="N2228" s="473"/>
      <c r="V2228" s="254"/>
      <c r="W2228" s="281"/>
      <c r="X2228" s="207"/>
      <c r="Y2228" s="207"/>
      <c r="Z2228" s="207"/>
      <c r="AC2228" s="207"/>
      <c r="AD2228" s="207"/>
      <c r="AE2228" s="207"/>
    </row>
    <row r="2229" spans="14:31">
      <c r="N2229" s="473"/>
      <c r="V2229" s="254"/>
      <c r="W2229" s="281"/>
      <c r="X2229" s="207"/>
      <c r="Y2229" s="207"/>
      <c r="Z2229" s="207"/>
      <c r="AC2229" s="207"/>
      <c r="AD2229" s="207"/>
      <c r="AE2229" s="207"/>
    </row>
    <row r="2230" spans="14:31">
      <c r="N2230" s="473"/>
      <c r="V2230" s="254"/>
      <c r="W2230" s="281"/>
      <c r="X2230" s="207"/>
      <c r="Y2230" s="207"/>
      <c r="Z2230" s="207"/>
      <c r="AC2230" s="207"/>
      <c r="AD2230" s="207"/>
      <c r="AE2230" s="207"/>
    </row>
    <row r="2231" spans="14:31">
      <c r="N2231" s="473"/>
      <c r="V2231" s="254"/>
      <c r="W2231" s="281"/>
      <c r="X2231" s="207"/>
      <c r="Y2231" s="207"/>
      <c r="Z2231" s="207"/>
      <c r="AC2231" s="207"/>
      <c r="AD2231" s="207"/>
      <c r="AE2231" s="207"/>
    </row>
    <row r="2232" spans="14:31">
      <c r="N2232" s="473"/>
      <c r="V2232" s="254"/>
      <c r="W2232" s="281"/>
      <c r="X2232" s="207"/>
      <c r="Y2232" s="207"/>
      <c r="Z2232" s="207"/>
      <c r="AC2232" s="207"/>
      <c r="AD2232" s="207"/>
      <c r="AE2232" s="207"/>
    </row>
    <row r="2233" spans="14:31">
      <c r="N2233" s="473"/>
      <c r="V2233" s="254"/>
      <c r="W2233" s="281"/>
      <c r="X2233" s="207"/>
      <c r="Y2233" s="207"/>
      <c r="Z2233" s="207"/>
      <c r="AC2233" s="207"/>
      <c r="AD2233" s="207"/>
      <c r="AE2233" s="207"/>
    </row>
    <row r="2234" spans="14:31">
      <c r="N2234" s="473"/>
      <c r="V2234" s="254"/>
      <c r="W2234" s="281"/>
      <c r="X2234" s="207"/>
      <c r="Y2234" s="207"/>
      <c r="Z2234" s="207"/>
      <c r="AC2234" s="207"/>
      <c r="AD2234" s="207"/>
      <c r="AE2234" s="207"/>
    </row>
    <row r="2235" spans="14:31">
      <c r="N2235" s="473"/>
      <c r="V2235" s="254"/>
      <c r="W2235" s="281"/>
      <c r="X2235" s="207"/>
      <c r="Y2235" s="207"/>
      <c r="Z2235" s="207"/>
      <c r="AC2235" s="207"/>
      <c r="AD2235" s="207"/>
      <c r="AE2235" s="207"/>
    </row>
    <row r="2236" spans="14:31">
      <c r="N2236" s="473"/>
      <c r="V2236" s="254"/>
      <c r="W2236" s="281"/>
      <c r="X2236" s="207"/>
      <c r="Y2236" s="207"/>
      <c r="Z2236" s="207"/>
      <c r="AC2236" s="207"/>
      <c r="AD2236" s="207"/>
      <c r="AE2236" s="207"/>
    </row>
    <row r="2237" spans="14:31">
      <c r="N2237" s="473"/>
      <c r="V2237" s="254"/>
      <c r="W2237" s="281"/>
      <c r="X2237" s="207"/>
      <c r="Y2237" s="207"/>
      <c r="Z2237" s="207"/>
      <c r="AC2237" s="207"/>
      <c r="AD2237" s="207"/>
      <c r="AE2237" s="207"/>
    </row>
    <row r="2238" spans="14:31">
      <c r="N2238" s="473"/>
      <c r="V2238" s="254"/>
      <c r="W2238" s="281"/>
      <c r="X2238" s="207"/>
      <c r="Y2238" s="207"/>
      <c r="Z2238" s="207"/>
      <c r="AC2238" s="207"/>
      <c r="AD2238" s="207"/>
      <c r="AE2238" s="207"/>
    </row>
    <row r="2239" spans="14:31">
      <c r="N2239" s="473"/>
      <c r="V2239" s="254"/>
      <c r="W2239" s="281"/>
      <c r="X2239" s="207"/>
      <c r="Y2239" s="207"/>
      <c r="Z2239" s="207"/>
      <c r="AC2239" s="207"/>
      <c r="AD2239" s="207"/>
      <c r="AE2239" s="207"/>
    </row>
    <row r="2240" spans="14:31">
      <c r="N2240" s="473"/>
      <c r="V2240" s="254"/>
      <c r="W2240" s="281"/>
      <c r="X2240" s="207"/>
      <c r="Y2240" s="207"/>
      <c r="Z2240" s="207"/>
      <c r="AC2240" s="207"/>
      <c r="AD2240" s="207"/>
      <c r="AE2240" s="207"/>
    </row>
    <row r="2241" spans="14:31">
      <c r="N2241" s="473"/>
      <c r="V2241" s="254"/>
      <c r="W2241" s="281"/>
      <c r="X2241" s="207"/>
      <c r="Y2241" s="207"/>
      <c r="Z2241" s="207"/>
      <c r="AC2241" s="207"/>
      <c r="AD2241" s="207"/>
      <c r="AE2241" s="207"/>
    </row>
    <row r="2242" spans="14:31">
      <c r="N2242" s="473"/>
      <c r="V2242" s="254"/>
      <c r="W2242" s="281"/>
      <c r="X2242" s="207"/>
      <c r="Y2242" s="207"/>
      <c r="Z2242" s="207"/>
      <c r="AC2242" s="207"/>
      <c r="AD2242" s="207"/>
      <c r="AE2242" s="207"/>
    </row>
    <row r="2243" spans="14:31">
      <c r="N2243" s="473"/>
      <c r="V2243" s="254"/>
      <c r="W2243" s="281"/>
      <c r="X2243" s="207"/>
      <c r="Y2243" s="207"/>
      <c r="Z2243" s="207"/>
      <c r="AC2243" s="207"/>
      <c r="AD2243" s="207"/>
      <c r="AE2243" s="207"/>
    </row>
    <row r="2244" spans="14:31">
      <c r="N2244" s="473"/>
      <c r="V2244" s="254"/>
      <c r="W2244" s="281"/>
      <c r="X2244" s="207"/>
      <c r="Y2244" s="207"/>
      <c r="Z2244" s="207"/>
      <c r="AC2244" s="207"/>
      <c r="AD2244" s="207"/>
      <c r="AE2244" s="207"/>
    </row>
    <row r="2245" spans="14:31">
      <c r="N2245" s="473"/>
      <c r="V2245" s="254"/>
      <c r="W2245" s="281"/>
      <c r="X2245" s="207"/>
      <c r="Y2245" s="207"/>
      <c r="Z2245" s="207"/>
      <c r="AC2245" s="207"/>
      <c r="AD2245" s="207"/>
      <c r="AE2245" s="207"/>
    </row>
    <row r="2246" spans="14:31">
      <c r="N2246" s="473"/>
      <c r="V2246" s="254"/>
      <c r="W2246" s="281"/>
      <c r="X2246" s="207"/>
      <c r="Y2246" s="207"/>
      <c r="Z2246" s="207"/>
      <c r="AC2246" s="207"/>
      <c r="AD2246" s="207"/>
      <c r="AE2246" s="207"/>
    </row>
    <row r="2247" spans="14:31">
      <c r="N2247" s="473"/>
      <c r="V2247" s="254"/>
      <c r="W2247" s="281"/>
      <c r="X2247" s="207"/>
      <c r="Y2247" s="207"/>
      <c r="Z2247" s="207"/>
      <c r="AC2247" s="207"/>
      <c r="AD2247" s="207"/>
      <c r="AE2247" s="207"/>
    </row>
    <row r="2248" spans="14:31">
      <c r="N2248" s="473"/>
      <c r="V2248" s="254"/>
      <c r="W2248" s="281"/>
      <c r="X2248" s="207"/>
      <c r="Y2248" s="207"/>
      <c r="Z2248" s="207"/>
      <c r="AC2248" s="207"/>
      <c r="AD2248" s="207"/>
      <c r="AE2248" s="207"/>
    </row>
    <row r="2249" spans="14:31">
      <c r="N2249" s="473"/>
      <c r="V2249" s="254"/>
      <c r="W2249" s="281"/>
      <c r="X2249" s="207"/>
      <c r="Y2249" s="207"/>
      <c r="Z2249" s="207"/>
      <c r="AC2249" s="207"/>
      <c r="AD2249" s="207"/>
      <c r="AE2249" s="207"/>
    </row>
    <row r="2250" spans="14:31">
      <c r="N2250" s="473"/>
      <c r="V2250" s="254"/>
      <c r="W2250" s="281"/>
      <c r="X2250" s="207"/>
      <c r="Y2250" s="207"/>
      <c r="Z2250" s="207"/>
      <c r="AC2250" s="207"/>
      <c r="AD2250" s="207"/>
      <c r="AE2250" s="207"/>
    </row>
    <row r="2251" spans="14:31">
      <c r="N2251" s="473"/>
      <c r="V2251" s="254"/>
      <c r="W2251" s="281"/>
      <c r="X2251" s="207"/>
      <c r="Y2251" s="207"/>
      <c r="Z2251" s="207"/>
      <c r="AC2251" s="207"/>
      <c r="AD2251" s="207"/>
      <c r="AE2251" s="207"/>
    </row>
    <row r="2252" spans="14:31">
      <c r="N2252" s="473"/>
      <c r="V2252" s="254"/>
      <c r="W2252" s="281"/>
      <c r="X2252" s="207"/>
      <c r="Y2252" s="207"/>
      <c r="Z2252" s="207"/>
      <c r="AC2252" s="207"/>
      <c r="AD2252" s="207"/>
      <c r="AE2252" s="207"/>
    </row>
    <row r="2253" spans="14:31">
      <c r="N2253" s="473"/>
      <c r="V2253" s="254"/>
      <c r="W2253" s="281"/>
      <c r="X2253" s="207"/>
      <c r="Y2253" s="207"/>
      <c r="Z2253" s="207"/>
      <c r="AC2253" s="207"/>
      <c r="AD2253" s="207"/>
      <c r="AE2253" s="207"/>
    </row>
    <row r="2254" spans="14:31">
      <c r="N2254" s="473"/>
      <c r="V2254" s="254"/>
      <c r="W2254" s="281"/>
      <c r="X2254" s="207"/>
      <c r="Y2254" s="207"/>
      <c r="Z2254" s="207"/>
      <c r="AC2254" s="207"/>
      <c r="AD2254" s="207"/>
      <c r="AE2254" s="207"/>
    </row>
    <row r="2255" spans="14:31">
      <c r="N2255" s="473"/>
      <c r="V2255" s="254"/>
      <c r="W2255" s="281"/>
      <c r="X2255" s="207"/>
      <c r="Y2255" s="207"/>
      <c r="Z2255" s="207"/>
      <c r="AC2255" s="207"/>
      <c r="AD2255" s="207"/>
      <c r="AE2255" s="207"/>
    </row>
    <row r="2256" spans="14:31">
      <c r="N2256" s="473"/>
      <c r="V2256" s="254"/>
      <c r="W2256" s="281"/>
      <c r="X2256" s="207"/>
      <c r="Y2256" s="207"/>
      <c r="Z2256" s="207"/>
      <c r="AC2256" s="207"/>
      <c r="AD2256" s="207"/>
      <c r="AE2256" s="207"/>
    </row>
    <row r="2257" spans="14:31">
      <c r="N2257" s="473"/>
      <c r="V2257" s="254"/>
      <c r="W2257" s="281"/>
      <c r="X2257" s="207"/>
      <c r="Y2257" s="207"/>
      <c r="Z2257" s="207"/>
      <c r="AC2257" s="207"/>
      <c r="AD2257" s="207"/>
      <c r="AE2257" s="207"/>
    </row>
    <row r="2258" spans="14:31">
      <c r="N2258" s="473"/>
      <c r="V2258" s="254"/>
      <c r="W2258" s="281"/>
      <c r="X2258" s="207"/>
      <c r="Y2258" s="207"/>
      <c r="Z2258" s="207"/>
      <c r="AC2258" s="207"/>
      <c r="AD2258" s="207"/>
      <c r="AE2258" s="207"/>
    </row>
    <row r="2259" spans="14:31">
      <c r="N2259" s="473"/>
      <c r="V2259" s="254"/>
      <c r="W2259" s="281"/>
      <c r="X2259" s="207"/>
      <c r="Y2259" s="207"/>
      <c r="Z2259" s="207"/>
      <c r="AC2259" s="207"/>
      <c r="AD2259" s="207"/>
      <c r="AE2259" s="207"/>
    </row>
    <row r="2260" spans="14:31">
      <c r="N2260" s="473"/>
      <c r="V2260" s="254"/>
      <c r="W2260" s="281"/>
      <c r="X2260" s="207"/>
      <c r="Y2260" s="207"/>
      <c r="Z2260" s="207"/>
      <c r="AC2260" s="207"/>
      <c r="AD2260" s="207"/>
      <c r="AE2260" s="207"/>
    </row>
    <row r="2261" spans="14:31">
      <c r="N2261" s="473"/>
      <c r="V2261" s="254"/>
      <c r="W2261" s="281"/>
      <c r="X2261" s="207"/>
      <c r="Y2261" s="207"/>
      <c r="Z2261" s="207"/>
      <c r="AC2261" s="207"/>
      <c r="AD2261" s="207"/>
      <c r="AE2261" s="207"/>
    </row>
    <row r="2262" spans="14:31">
      <c r="N2262" s="473"/>
      <c r="V2262" s="254"/>
      <c r="W2262" s="281"/>
      <c r="X2262" s="207"/>
      <c r="Y2262" s="207"/>
      <c r="Z2262" s="207"/>
      <c r="AC2262" s="207"/>
      <c r="AD2262" s="207"/>
      <c r="AE2262" s="207"/>
    </row>
    <row r="2263" spans="14:31">
      <c r="N2263" s="473"/>
      <c r="V2263" s="254"/>
      <c r="W2263" s="281"/>
      <c r="X2263" s="207"/>
      <c r="Y2263" s="207"/>
      <c r="Z2263" s="207"/>
      <c r="AC2263" s="207"/>
      <c r="AD2263" s="207"/>
      <c r="AE2263" s="207"/>
    </row>
    <row r="2264" spans="14:31">
      <c r="N2264" s="473"/>
      <c r="V2264" s="254"/>
      <c r="W2264" s="281"/>
      <c r="X2264" s="207"/>
      <c r="Y2264" s="207"/>
      <c r="Z2264" s="207"/>
      <c r="AC2264" s="207"/>
      <c r="AD2264" s="207"/>
      <c r="AE2264" s="207"/>
    </row>
    <row r="2265" spans="14:31">
      <c r="N2265" s="473"/>
      <c r="V2265" s="254"/>
      <c r="W2265" s="281"/>
      <c r="X2265" s="207"/>
      <c r="Y2265" s="207"/>
      <c r="Z2265" s="207"/>
      <c r="AC2265" s="207"/>
      <c r="AD2265" s="207"/>
      <c r="AE2265" s="207"/>
    </row>
    <row r="2266" spans="14:31">
      <c r="N2266" s="473"/>
      <c r="V2266" s="254"/>
      <c r="W2266" s="281"/>
      <c r="X2266" s="207"/>
      <c r="Y2266" s="207"/>
      <c r="Z2266" s="207"/>
      <c r="AC2266" s="207"/>
      <c r="AD2266" s="207"/>
      <c r="AE2266" s="207"/>
    </row>
    <row r="2267" spans="14:31">
      <c r="N2267" s="473"/>
      <c r="V2267" s="254"/>
      <c r="W2267" s="281"/>
      <c r="X2267" s="207"/>
      <c r="Y2267" s="207"/>
      <c r="Z2267" s="207"/>
      <c r="AC2267" s="207"/>
      <c r="AD2267" s="207"/>
      <c r="AE2267" s="207"/>
    </row>
    <row r="2268" spans="14:31">
      <c r="N2268" s="473"/>
      <c r="V2268" s="254"/>
      <c r="W2268" s="281"/>
      <c r="X2268" s="207"/>
      <c r="Y2268" s="207"/>
      <c r="Z2268" s="207"/>
      <c r="AC2268" s="207"/>
      <c r="AD2268" s="207"/>
      <c r="AE2268" s="207"/>
    </row>
    <row r="2269" spans="14:31">
      <c r="N2269" s="473"/>
      <c r="V2269" s="254"/>
      <c r="W2269" s="281"/>
      <c r="X2269" s="207"/>
      <c r="Y2269" s="207"/>
      <c r="Z2269" s="207"/>
      <c r="AC2269" s="207"/>
      <c r="AD2269" s="207"/>
      <c r="AE2269" s="207"/>
    </row>
    <row r="2270" spans="14:31">
      <c r="N2270" s="473"/>
      <c r="V2270" s="254"/>
      <c r="W2270" s="281"/>
      <c r="X2270" s="207"/>
      <c r="Y2270" s="207"/>
      <c r="Z2270" s="207"/>
      <c r="AC2270" s="207"/>
      <c r="AD2270" s="207"/>
      <c r="AE2270" s="207"/>
    </row>
    <row r="2271" spans="14:31">
      <c r="N2271" s="473"/>
      <c r="V2271" s="254"/>
      <c r="W2271" s="281"/>
      <c r="X2271" s="207"/>
      <c r="Y2271" s="207"/>
      <c r="Z2271" s="207"/>
      <c r="AC2271" s="207"/>
      <c r="AD2271" s="207"/>
      <c r="AE2271" s="207"/>
    </row>
    <row r="2272" spans="14:31">
      <c r="N2272" s="473"/>
      <c r="V2272" s="254"/>
      <c r="W2272" s="281"/>
      <c r="X2272" s="207"/>
      <c r="Y2272" s="207"/>
      <c r="Z2272" s="207"/>
      <c r="AC2272" s="207"/>
      <c r="AD2272" s="207"/>
      <c r="AE2272" s="207"/>
    </row>
    <row r="2273" spans="14:31">
      <c r="N2273" s="473"/>
      <c r="V2273" s="254"/>
      <c r="W2273" s="281"/>
      <c r="X2273" s="207"/>
      <c r="Y2273" s="207"/>
      <c r="Z2273" s="207"/>
      <c r="AC2273" s="207"/>
      <c r="AD2273" s="207"/>
      <c r="AE2273" s="207"/>
    </row>
    <row r="2274" spans="14:31">
      <c r="N2274" s="473"/>
      <c r="V2274" s="254"/>
      <c r="W2274" s="281"/>
      <c r="X2274" s="207"/>
      <c r="Y2274" s="207"/>
      <c r="Z2274" s="207"/>
      <c r="AC2274" s="207"/>
      <c r="AD2274" s="207"/>
      <c r="AE2274" s="207"/>
    </row>
    <row r="2275" spans="14:31">
      <c r="N2275" s="473"/>
      <c r="V2275" s="254"/>
      <c r="W2275" s="281"/>
      <c r="X2275" s="207"/>
      <c r="Y2275" s="207"/>
      <c r="Z2275" s="207"/>
      <c r="AC2275" s="207"/>
      <c r="AD2275" s="207"/>
      <c r="AE2275" s="207"/>
    </row>
    <row r="2276" spans="14:31">
      <c r="N2276" s="473"/>
      <c r="V2276" s="254"/>
      <c r="W2276" s="281"/>
      <c r="X2276" s="207"/>
      <c r="Y2276" s="207"/>
      <c r="Z2276" s="207"/>
      <c r="AC2276" s="207"/>
      <c r="AD2276" s="207"/>
      <c r="AE2276" s="207"/>
    </row>
    <row r="2277" spans="14:31">
      <c r="N2277" s="473"/>
      <c r="V2277" s="254"/>
      <c r="W2277" s="281"/>
      <c r="X2277" s="207"/>
      <c r="Y2277" s="207"/>
      <c r="Z2277" s="207"/>
      <c r="AC2277" s="207"/>
      <c r="AD2277" s="207"/>
      <c r="AE2277" s="207"/>
    </row>
    <row r="2278" spans="14:31">
      <c r="N2278" s="473"/>
      <c r="V2278" s="254"/>
      <c r="W2278" s="281"/>
      <c r="X2278" s="207"/>
      <c r="Y2278" s="207"/>
      <c r="Z2278" s="207"/>
      <c r="AC2278" s="207"/>
      <c r="AD2278" s="207"/>
      <c r="AE2278" s="207"/>
    </row>
    <row r="2279" spans="14:31">
      <c r="N2279" s="473"/>
      <c r="V2279" s="254"/>
      <c r="W2279" s="281"/>
      <c r="X2279" s="207"/>
      <c r="Y2279" s="207"/>
      <c r="Z2279" s="207"/>
      <c r="AC2279" s="207"/>
      <c r="AD2279" s="207"/>
      <c r="AE2279" s="207"/>
    </row>
    <row r="2280" spans="14:31">
      <c r="N2280" s="473"/>
      <c r="V2280" s="254"/>
      <c r="W2280" s="281"/>
      <c r="X2280" s="207"/>
      <c r="Y2280" s="207"/>
      <c r="Z2280" s="207"/>
      <c r="AC2280" s="207"/>
      <c r="AD2280" s="207"/>
      <c r="AE2280" s="207"/>
    </row>
    <row r="2281" spans="14:31">
      <c r="N2281" s="473"/>
      <c r="V2281" s="254"/>
      <c r="W2281" s="281"/>
      <c r="X2281" s="207"/>
      <c r="Y2281" s="207"/>
      <c r="Z2281" s="207"/>
      <c r="AC2281" s="207"/>
      <c r="AD2281" s="207"/>
      <c r="AE2281" s="207"/>
    </row>
    <row r="2282" spans="14:31">
      <c r="N2282" s="473"/>
      <c r="V2282" s="254"/>
      <c r="W2282" s="281"/>
      <c r="X2282" s="207"/>
      <c r="Y2282" s="207"/>
      <c r="Z2282" s="207"/>
      <c r="AC2282" s="207"/>
      <c r="AD2282" s="207"/>
      <c r="AE2282" s="207"/>
    </row>
    <row r="2283" spans="14:31">
      <c r="N2283" s="473"/>
      <c r="V2283" s="254"/>
      <c r="W2283" s="281"/>
      <c r="X2283" s="207"/>
      <c r="Y2283" s="207"/>
      <c r="Z2283" s="207"/>
      <c r="AC2283" s="207"/>
      <c r="AD2283" s="207"/>
      <c r="AE2283" s="207"/>
    </row>
    <row r="2284" spans="14:31">
      <c r="N2284" s="473"/>
      <c r="V2284" s="254"/>
      <c r="W2284" s="281"/>
      <c r="X2284" s="207"/>
      <c r="Y2284" s="207"/>
      <c r="Z2284" s="207"/>
      <c r="AC2284" s="207"/>
      <c r="AD2284" s="207"/>
      <c r="AE2284" s="207"/>
    </row>
    <row r="2285" spans="14:31">
      <c r="N2285" s="473"/>
      <c r="V2285" s="254"/>
      <c r="W2285" s="281"/>
      <c r="X2285" s="207"/>
      <c r="Y2285" s="207"/>
      <c r="Z2285" s="207"/>
      <c r="AC2285" s="207"/>
      <c r="AD2285" s="207"/>
      <c r="AE2285" s="207"/>
    </row>
    <row r="2286" spans="14:31">
      <c r="N2286" s="473"/>
      <c r="V2286" s="254"/>
      <c r="W2286" s="281"/>
      <c r="X2286" s="207"/>
      <c r="Y2286" s="207"/>
      <c r="Z2286" s="207"/>
      <c r="AC2286" s="207"/>
      <c r="AD2286" s="207"/>
      <c r="AE2286" s="207"/>
    </row>
    <row r="2287" spans="14:31">
      <c r="N2287" s="473"/>
      <c r="V2287" s="254"/>
      <c r="W2287" s="281"/>
      <c r="X2287" s="207"/>
      <c r="Y2287" s="207"/>
      <c r="Z2287" s="207"/>
      <c r="AC2287" s="207"/>
      <c r="AD2287" s="207"/>
      <c r="AE2287" s="207"/>
    </row>
    <row r="2288" spans="14:31">
      <c r="N2288" s="473"/>
      <c r="V2288" s="254"/>
      <c r="W2288" s="281"/>
      <c r="X2288" s="207"/>
      <c r="Y2288" s="207"/>
      <c r="Z2288" s="207"/>
      <c r="AC2288" s="207"/>
      <c r="AD2288" s="207"/>
      <c r="AE2288" s="207"/>
    </row>
    <row r="2289" spans="14:31">
      <c r="N2289" s="473"/>
      <c r="V2289" s="254"/>
      <c r="W2289" s="281"/>
      <c r="X2289" s="207"/>
      <c r="Y2289" s="207"/>
      <c r="Z2289" s="207"/>
      <c r="AC2289" s="207"/>
      <c r="AD2289" s="207"/>
      <c r="AE2289" s="207"/>
    </row>
    <row r="2290" spans="14:31">
      <c r="N2290" s="473"/>
      <c r="V2290" s="254"/>
      <c r="W2290" s="281"/>
      <c r="X2290" s="207"/>
      <c r="Y2290" s="207"/>
      <c r="Z2290" s="207"/>
      <c r="AC2290" s="207"/>
      <c r="AD2290" s="207"/>
      <c r="AE2290" s="207"/>
    </row>
    <row r="2291" spans="14:31">
      <c r="N2291" s="473"/>
      <c r="V2291" s="254"/>
      <c r="W2291" s="281"/>
      <c r="X2291" s="207"/>
      <c r="Y2291" s="207"/>
      <c r="Z2291" s="207"/>
      <c r="AC2291" s="207"/>
      <c r="AD2291" s="207"/>
      <c r="AE2291" s="207"/>
    </row>
    <row r="2292" spans="14:31">
      <c r="N2292" s="473"/>
      <c r="V2292" s="254"/>
      <c r="W2292" s="281"/>
      <c r="X2292" s="207"/>
      <c r="Y2292" s="207"/>
      <c r="Z2292" s="207"/>
      <c r="AC2292" s="207"/>
      <c r="AD2292" s="207"/>
      <c r="AE2292" s="207"/>
    </row>
    <row r="2293" spans="14:31">
      <c r="N2293" s="473"/>
      <c r="V2293" s="254"/>
      <c r="W2293" s="281"/>
      <c r="X2293" s="207"/>
      <c r="Y2293" s="207"/>
      <c r="Z2293" s="207"/>
      <c r="AC2293" s="207"/>
      <c r="AD2293" s="207"/>
      <c r="AE2293" s="207"/>
    </row>
    <row r="2294" spans="14:31">
      <c r="N2294" s="473"/>
      <c r="V2294" s="254"/>
      <c r="W2294" s="281"/>
      <c r="X2294" s="207"/>
      <c r="Y2294" s="207"/>
      <c r="Z2294" s="207"/>
      <c r="AC2294" s="207"/>
      <c r="AD2294" s="207"/>
      <c r="AE2294" s="207"/>
    </row>
    <row r="2295" spans="14:31">
      <c r="N2295" s="473"/>
      <c r="V2295" s="254"/>
      <c r="W2295" s="281"/>
      <c r="X2295" s="207"/>
      <c r="Y2295" s="207"/>
      <c r="Z2295" s="207"/>
      <c r="AC2295" s="207"/>
      <c r="AD2295" s="207"/>
      <c r="AE2295" s="207"/>
    </row>
    <row r="2296" spans="14:31">
      <c r="N2296" s="473"/>
      <c r="V2296" s="254"/>
      <c r="W2296" s="281"/>
      <c r="X2296" s="207"/>
      <c r="Y2296" s="207"/>
      <c r="Z2296" s="207"/>
      <c r="AC2296" s="207"/>
      <c r="AD2296" s="207"/>
      <c r="AE2296" s="207"/>
    </row>
    <row r="2297" spans="14:31">
      <c r="N2297" s="473"/>
      <c r="V2297" s="254"/>
      <c r="W2297" s="281"/>
      <c r="X2297" s="207"/>
      <c r="Y2297" s="207"/>
      <c r="Z2297" s="207"/>
      <c r="AC2297" s="207"/>
      <c r="AD2297" s="207"/>
      <c r="AE2297" s="207"/>
    </row>
    <row r="2298" spans="14:31">
      <c r="N2298" s="473"/>
      <c r="V2298" s="254"/>
      <c r="W2298" s="281"/>
      <c r="X2298" s="207"/>
      <c r="Y2298" s="207"/>
      <c r="Z2298" s="207"/>
      <c r="AC2298" s="207"/>
      <c r="AD2298" s="207"/>
      <c r="AE2298" s="207"/>
    </row>
    <row r="2299" spans="14:31">
      <c r="N2299" s="473"/>
      <c r="V2299" s="254"/>
      <c r="W2299" s="281"/>
      <c r="X2299" s="207"/>
      <c r="Y2299" s="207"/>
      <c r="Z2299" s="207"/>
      <c r="AC2299" s="207"/>
      <c r="AD2299" s="207"/>
      <c r="AE2299" s="207"/>
    </row>
    <row r="2300" spans="14:31">
      <c r="N2300" s="473"/>
      <c r="V2300" s="254"/>
      <c r="W2300" s="281"/>
      <c r="X2300" s="207"/>
      <c r="Y2300" s="207"/>
      <c r="Z2300" s="207"/>
      <c r="AC2300" s="207"/>
      <c r="AD2300" s="207"/>
      <c r="AE2300" s="207"/>
    </row>
    <row r="2301" spans="14:31">
      <c r="N2301" s="473"/>
      <c r="V2301" s="254"/>
      <c r="W2301" s="281"/>
      <c r="X2301" s="207"/>
      <c r="Y2301" s="207"/>
      <c r="Z2301" s="207"/>
      <c r="AC2301" s="207"/>
      <c r="AD2301" s="207"/>
      <c r="AE2301" s="207"/>
    </row>
    <row r="2302" spans="14:31">
      <c r="N2302" s="473"/>
      <c r="V2302" s="254"/>
      <c r="W2302" s="281"/>
      <c r="X2302" s="207"/>
      <c r="Y2302" s="207"/>
      <c r="Z2302" s="207"/>
      <c r="AC2302" s="207"/>
      <c r="AD2302" s="207"/>
      <c r="AE2302" s="207"/>
    </row>
    <row r="2303" spans="14:31">
      <c r="N2303" s="473"/>
      <c r="V2303" s="254"/>
      <c r="W2303" s="281"/>
      <c r="X2303" s="207"/>
      <c r="Y2303" s="207"/>
      <c r="Z2303" s="207"/>
      <c r="AC2303" s="207"/>
      <c r="AD2303" s="207"/>
      <c r="AE2303" s="207"/>
    </row>
    <row r="2304" spans="14:31">
      <c r="N2304" s="473"/>
      <c r="V2304" s="254"/>
      <c r="W2304" s="281"/>
      <c r="X2304" s="207"/>
      <c r="Y2304" s="207"/>
      <c r="Z2304" s="207"/>
      <c r="AC2304" s="207"/>
      <c r="AD2304" s="207"/>
      <c r="AE2304" s="207"/>
    </row>
    <row r="2305" spans="14:31">
      <c r="N2305" s="473"/>
      <c r="V2305" s="254"/>
      <c r="W2305" s="281"/>
      <c r="X2305" s="207"/>
      <c r="Y2305" s="207"/>
      <c r="Z2305" s="207"/>
      <c r="AC2305" s="207"/>
      <c r="AD2305" s="207"/>
      <c r="AE2305" s="207"/>
    </row>
    <row r="2306" spans="14:31">
      <c r="N2306" s="473"/>
      <c r="V2306" s="254"/>
      <c r="W2306" s="281"/>
      <c r="X2306" s="207"/>
      <c r="Y2306" s="207"/>
      <c r="Z2306" s="207"/>
      <c r="AC2306" s="207"/>
      <c r="AD2306" s="207"/>
      <c r="AE2306" s="207"/>
    </row>
    <row r="2307" spans="14:31">
      <c r="N2307" s="473"/>
      <c r="V2307" s="254"/>
      <c r="W2307" s="281"/>
      <c r="X2307" s="207"/>
      <c r="Y2307" s="207"/>
      <c r="Z2307" s="207"/>
      <c r="AC2307" s="207"/>
      <c r="AD2307" s="207"/>
      <c r="AE2307" s="207"/>
    </row>
    <row r="2308" spans="14:31">
      <c r="N2308" s="473"/>
      <c r="V2308" s="254"/>
      <c r="W2308" s="281"/>
      <c r="X2308" s="207"/>
      <c r="Y2308" s="207"/>
      <c r="Z2308" s="207"/>
      <c r="AC2308" s="207"/>
      <c r="AD2308" s="207"/>
      <c r="AE2308" s="207"/>
    </row>
    <row r="2309" spans="14:31">
      <c r="N2309" s="473"/>
      <c r="V2309" s="254"/>
      <c r="W2309" s="281"/>
      <c r="X2309" s="207"/>
      <c r="Y2309" s="207"/>
      <c r="Z2309" s="207"/>
      <c r="AC2309" s="207"/>
      <c r="AD2309" s="207"/>
      <c r="AE2309" s="207"/>
    </row>
    <row r="2310" spans="14:31">
      <c r="N2310" s="473"/>
      <c r="V2310" s="254"/>
      <c r="W2310" s="281"/>
      <c r="X2310" s="207"/>
      <c r="Y2310" s="207"/>
      <c r="Z2310" s="207"/>
      <c r="AC2310" s="207"/>
      <c r="AD2310" s="207"/>
      <c r="AE2310" s="207"/>
    </row>
    <row r="2311" spans="14:31">
      <c r="N2311" s="473"/>
      <c r="V2311" s="254"/>
      <c r="W2311" s="281"/>
      <c r="X2311" s="207"/>
      <c r="Y2311" s="207"/>
      <c r="Z2311" s="207"/>
      <c r="AC2311" s="207"/>
      <c r="AD2311" s="207"/>
      <c r="AE2311" s="207"/>
    </row>
    <row r="2312" spans="14:31">
      <c r="N2312" s="473"/>
      <c r="V2312" s="254"/>
      <c r="W2312" s="281"/>
      <c r="X2312" s="207"/>
      <c r="Y2312" s="207"/>
      <c r="Z2312" s="207"/>
      <c r="AC2312" s="207"/>
      <c r="AD2312" s="207"/>
      <c r="AE2312" s="207"/>
    </row>
    <row r="2313" spans="14:31">
      <c r="N2313" s="473"/>
      <c r="V2313" s="254"/>
      <c r="W2313" s="281"/>
      <c r="X2313" s="207"/>
      <c r="Y2313" s="207"/>
      <c r="Z2313" s="207"/>
      <c r="AC2313" s="207"/>
      <c r="AD2313" s="207"/>
      <c r="AE2313" s="207"/>
    </row>
    <row r="2314" spans="14:31">
      <c r="N2314" s="473"/>
      <c r="V2314" s="254"/>
      <c r="W2314" s="281"/>
      <c r="X2314" s="207"/>
      <c r="Y2314" s="207"/>
      <c r="Z2314" s="207"/>
      <c r="AC2314" s="207"/>
      <c r="AD2314" s="207"/>
      <c r="AE2314" s="207"/>
    </row>
    <row r="2315" spans="14:31">
      <c r="N2315" s="473"/>
      <c r="V2315" s="254"/>
      <c r="W2315" s="281"/>
      <c r="X2315" s="207"/>
      <c r="Y2315" s="207"/>
      <c r="Z2315" s="207"/>
      <c r="AC2315" s="207"/>
      <c r="AD2315" s="207"/>
      <c r="AE2315" s="207"/>
    </row>
    <row r="2316" spans="14:31">
      <c r="N2316" s="473"/>
      <c r="V2316" s="254"/>
      <c r="W2316" s="281"/>
      <c r="X2316" s="207"/>
      <c r="Y2316" s="207"/>
      <c r="Z2316" s="207"/>
      <c r="AC2316" s="207"/>
      <c r="AD2316" s="207"/>
      <c r="AE2316" s="207"/>
    </row>
    <row r="2317" spans="14:31">
      <c r="N2317" s="473"/>
      <c r="V2317" s="254"/>
      <c r="W2317" s="281"/>
      <c r="X2317" s="207"/>
      <c r="Y2317" s="207"/>
      <c r="Z2317" s="207"/>
      <c r="AC2317" s="207"/>
      <c r="AD2317" s="207"/>
      <c r="AE2317" s="207"/>
    </row>
    <row r="2318" spans="14:31">
      <c r="N2318" s="473"/>
      <c r="V2318" s="254"/>
      <c r="W2318" s="281"/>
      <c r="X2318" s="207"/>
      <c r="Y2318" s="207"/>
      <c r="Z2318" s="207"/>
      <c r="AC2318" s="207"/>
      <c r="AD2318" s="207"/>
      <c r="AE2318" s="207"/>
    </row>
    <row r="2319" spans="14:31">
      <c r="N2319" s="473"/>
      <c r="V2319" s="254"/>
      <c r="W2319" s="281"/>
      <c r="X2319" s="207"/>
      <c r="Y2319" s="207"/>
      <c r="Z2319" s="207"/>
      <c r="AC2319" s="207"/>
      <c r="AD2319" s="207"/>
      <c r="AE2319" s="207"/>
    </row>
    <row r="2320" spans="14:31">
      <c r="N2320" s="473"/>
      <c r="V2320" s="254"/>
      <c r="W2320" s="281"/>
      <c r="X2320" s="207"/>
      <c r="Y2320" s="207"/>
      <c r="Z2320" s="207"/>
      <c r="AC2320" s="207"/>
      <c r="AD2320" s="207"/>
      <c r="AE2320" s="207"/>
    </row>
    <row r="2321" spans="14:31">
      <c r="N2321" s="473"/>
      <c r="V2321" s="254"/>
      <c r="W2321" s="281"/>
      <c r="X2321" s="207"/>
      <c r="Y2321" s="207"/>
      <c r="Z2321" s="207"/>
      <c r="AC2321" s="207"/>
      <c r="AD2321" s="207"/>
      <c r="AE2321" s="207"/>
    </row>
    <row r="2322" spans="14:31">
      <c r="N2322" s="473"/>
      <c r="V2322" s="254"/>
      <c r="W2322" s="281"/>
      <c r="X2322" s="207"/>
      <c r="Y2322" s="207"/>
      <c r="Z2322" s="207"/>
      <c r="AC2322" s="207"/>
      <c r="AD2322" s="207"/>
      <c r="AE2322" s="207"/>
    </row>
    <row r="2323" spans="14:31">
      <c r="N2323" s="473"/>
      <c r="V2323" s="254"/>
      <c r="W2323" s="281"/>
      <c r="X2323" s="207"/>
      <c r="Y2323" s="207"/>
      <c r="Z2323" s="207"/>
      <c r="AC2323" s="207"/>
      <c r="AD2323" s="207"/>
      <c r="AE2323" s="207"/>
    </row>
    <row r="2324" spans="14:31">
      <c r="N2324" s="473"/>
      <c r="V2324" s="254"/>
      <c r="W2324" s="281"/>
      <c r="X2324" s="207"/>
      <c r="Y2324" s="207"/>
      <c r="Z2324" s="207"/>
      <c r="AC2324" s="207"/>
      <c r="AD2324" s="207"/>
      <c r="AE2324" s="207"/>
    </row>
    <row r="2325" spans="14:31">
      <c r="N2325" s="473"/>
      <c r="V2325" s="254"/>
      <c r="W2325" s="281"/>
      <c r="X2325" s="207"/>
      <c r="Y2325" s="207"/>
      <c r="Z2325" s="207"/>
      <c r="AC2325" s="207"/>
      <c r="AD2325" s="207"/>
      <c r="AE2325" s="207"/>
    </row>
    <row r="2326" spans="14:31">
      <c r="N2326" s="473"/>
      <c r="V2326" s="254"/>
      <c r="W2326" s="281"/>
      <c r="X2326" s="207"/>
      <c r="Y2326" s="207"/>
      <c r="Z2326" s="207"/>
      <c r="AC2326" s="207"/>
      <c r="AD2326" s="207"/>
      <c r="AE2326" s="207"/>
    </row>
    <row r="2327" spans="14:31">
      <c r="N2327" s="473"/>
      <c r="V2327" s="254"/>
      <c r="W2327" s="281"/>
      <c r="X2327" s="207"/>
      <c r="Y2327" s="207"/>
      <c r="Z2327" s="207"/>
      <c r="AC2327" s="207"/>
      <c r="AD2327" s="207"/>
      <c r="AE2327" s="207"/>
    </row>
    <row r="2328" spans="14:31">
      <c r="N2328" s="473"/>
      <c r="V2328" s="254"/>
      <c r="W2328" s="281"/>
      <c r="X2328" s="207"/>
      <c r="Y2328" s="207"/>
      <c r="Z2328" s="207"/>
      <c r="AC2328" s="207"/>
      <c r="AD2328" s="207"/>
      <c r="AE2328" s="207"/>
    </row>
    <row r="2329" spans="14:31">
      <c r="N2329" s="473"/>
      <c r="V2329" s="254"/>
      <c r="W2329" s="281"/>
      <c r="X2329" s="207"/>
      <c r="Y2329" s="207"/>
      <c r="Z2329" s="207"/>
      <c r="AC2329" s="207"/>
      <c r="AD2329" s="207"/>
      <c r="AE2329" s="207"/>
    </row>
    <row r="2330" spans="14:31">
      <c r="N2330" s="473"/>
      <c r="V2330" s="254"/>
      <c r="W2330" s="281"/>
      <c r="X2330" s="207"/>
      <c r="Y2330" s="207"/>
      <c r="Z2330" s="207"/>
      <c r="AC2330" s="207"/>
      <c r="AD2330" s="207"/>
      <c r="AE2330" s="207"/>
    </row>
    <row r="2331" spans="14:31">
      <c r="N2331" s="473"/>
      <c r="V2331" s="254"/>
      <c r="W2331" s="281"/>
      <c r="X2331" s="207"/>
      <c r="Y2331" s="207"/>
      <c r="Z2331" s="207"/>
      <c r="AC2331" s="207"/>
      <c r="AD2331" s="207"/>
      <c r="AE2331" s="207"/>
    </row>
    <row r="2332" spans="14:31">
      <c r="N2332" s="473"/>
      <c r="V2332" s="254"/>
      <c r="W2332" s="281"/>
      <c r="X2332" s="207"/>
      <c r="Y2332" s="207"/>
      <c r="Z2332" s="207"/>
      <c r="AC2332" s="207"/>
      <c r="AD2332" s="207"/>
      <c r="AE2332" s="207"/>
    </row>
    <row r="2333" spans="14:31">
      <c r="N2333" s="473"/>
      <c r="V2333" s="254"/>
      <c r="W2333" s="281"/>
      <c r="X2333" s="207"/>
      <c r="Y2333" s="207"/>
      <c r="Z2333" s="207"/>
      <c r="AC2333" s="207"/>
      <c r="AD2333" s="207"/>
      <c r="AE2333" s="207"/>
    </row>
    <row r="2334" spans="14:31">
      <c r="N2334" s="473"/>
      <c r="V2334" s="254"/>
      <c r="W2334" s="281"/>
      <c r="X2334" s="207"/>
      <c r="Y2334" s="207"/>
      <c r="Z2334" s="207"/>
      <c r="AC2334" s="207"/>
      <c r="AD2334" s="207"/>
      <c r="AE2334" s="207"/>
    </row>
    <row r="2335" spans="14:31">
      <c r="N2335" s="473"/>
      <c r="V2335" s="254"/>
      <c r="W2335" s="281"/>
      <c r="X2335" s="207"/>
      <c r="Y2335" s="207"/>
      <c r="Z2335" s="207"/>
      <c r="AC2335" s="207"/>
      <c r="AD2335" s="207"/>
      <c r="AE2335" s="207"/>
    </row>
    <row r="2336" spans="14:31">
      <c r="N2336" s="473"/>
      <c r="V2336" s="254"/>
      <c r="W2336" s="281"/>
      <c r="X2336" s="207"/>
      <c r="Y2336" s="207"/>
      <c r="Z2336" s="207"/>
      <c r="AC2336" s="207"/>
      <c r="AD2336" s="207"/>
      <c r="AE2336" s="207"/>
    </row>
    <row r="2337" spans="14:31">
      <c r="N2337" s="473"/>
      <c r="V2337" s="254"/>
      <c r="W2337" s="281"/>
      <c r="X2337" s="207"/>
      <c r="Y2337" s="207"/>
      <c r="Z2337" s="207"/>
      <c r="AC2337" s="207"/>
      <c r="AD2337" s="207"/>
      <c r="AE2337" s="207"/>
    </row>
    <row r="2338" spans="14:31">
      <c r="N2338" s="473"/>
      <c r="V2338" s="254"/>
      <c r="W2338" s="281"/>
      <c r="X2338" s="207"/>
      <c r="Y2338" s="207"/>
      <c r="Z2338" s="207"/>
      <c r="AC2338" s="207"/>
      <c r="AD2338" s="207"/>
      <c r="AE2338" s="207"/>
    </row>
    <row r="2339" spans="14:31">
      <c r="N2339" s="473"/>
      <c r="V2339" s="254"/>
      <c r="W2339" s="281"/>
      <c r="X2339" s="207"/>
      <c r="Y2339" s="207"/>
      <c r="Z2339" s="207"/>
      <c r="AC2339" s="207"/>
      <c r="AD2339" s="207"/>
      <c r="AE2339" s="207"/>
    </row>
    <row r="2340" spans="14:31">
      <c r="N2340" s="473"/>
      <c r="V2340" s="254"/>
      <c r="W2340" s="281"/>
      <c r="X2340" s="207"/>
      <c r="Y2340" s="207"/>
      <c r="Z2340" s="207"/>
      <c r="AC2340" s="207"/>
      <c r="AD2340" s="207"/>
      <c r="AE2340" s="207"/>
    </row>
    <row r="2341" spans="14:31">
      <c r="N2341" s="473"/>
      <c r="V2341" s="254"/>
      <c r="W2341" s="281"/>
      <c r="X2341" s="207"/>
      <c r="Y2341" s="207"/>
      <c r="Z2341" s="207"/>
      <c r="AC2341" s="207"/>
      <c r="AD2341" s="207"/>
      <c r="AE2341" s="207"/>
    </row>
    <row r="2342" spans="14:31">
      <c r="N2342" s="473"/>
      <c r="V2342" s="254"/>
      <c r="W2342" s="281"/>
      <c r="X2342" s="207"/>
      <c r="Y2342" s="207"/>
      <c r="Z2342" s="207"/>
      <c r="AC2342" s="207"/>
      <c r="AD2342" s="207"/>
      <c r="AE2342" s="207"/>
    </row>
    <row r="2343" spans="14:31">
      <c r="N2343" s="473"/>
      <c r="V2343" s="254"/>
      <c r="W2343" s="281"/>
      <c r="X2343" s="207"/>
      <c r="Y2343" s="207"/>
      <c r="Z2343" s="207"/>
      <c r="AC2343" s="207"/>
      <c r="AD2343" s="207"/>
      <c r="AE2343" s="207"/>
    </row>
    <row r="2344" spans="14:31">
      <c r="N2344" s="473"/>
      <c r="V2344" s="254"/>
      <c r="W2344" s="281"/>
      <c r="X2344" s="207"/>
      <c r="Y2344" s="207"/>
      <c r="Z2344" s="207"/>
      <c r="AC2344" s="207"/>
      <c r="AD2344" s="207"/>
      <c r="AE2344" s="207"/>
    </row>
    <row r="2345" spans="14:31">
      <c r="N2345" s="473"/>
      <c r="V2345" s="254"/>
      <c r="W2345" s="281"/>
      <c r="X2345" s="207"/>
      <c r="Y2345" s="207"/>
      <c r="Z2345" s="207"/>
      <c r="AC2345" s="207"/>
      <c r="AD2345" s="207"/>
      <c r="AE2345" s="207"/>
    </row>
    <row r="2346" spans="14:31">
      <c r="N2346" s="473"/>
      <c r="V2346" s="254"/>
      <c r="W2346" s="281"/>
      <c r="X2346" s="207"/>
      <c r="Y2346" s="207"/>
      <c r="Z2346" s="207"/>
      <c r="AC2346" s="207"/>
      <c r="AD2346" s="207"/>
      <c r="AE2346" s="207"/>
    </row>
    <row r="2347" spans="14:31">
      <c r="N2347" s="473"/>
      <c r="V2347" s="254"/>
      <c r="W2347" s="281"/>
      <c r="X2347" s="207"/>
      <c r="Y2347" s="207"/>
      <c r="Z2347" s="207"/>
      <c r="AC2347" s="207"/>
      <c r="AD2347" s="207"/>
      <c r="AE2347" s="207"/>
    </row>
    <row r="2348" spans="14:31">
      <c r="N2348" s="473"/>
      <c r="V2348" s="254"/>
      <c r="W2348" s="281"/>
      <c r="X2348" s="207"/>
      <c r="Y2348" s="207"/>
      <c r="Z2348" s="207"/>
      <c r="AC2348" s="207"/>
      <c r="AD2348" s="207"/>
      <c r="AE2348" s="207"/>
    </row>
    <row r="2349" spans="14:31">
      <c r="N2349" s="473"/>
      <c r="V2349" s="254"/>
      <c r="W2349" s="281"/>
      <c r="X2349" s="207"/>
      <c r="Y2349" s="207"/>
      <c r="Z2349" s="207"/>
      <c r="AC2349" s="207"/>
      <c r="AD2349" s="207"/>
      <c r="AE2349" s="207"/>
    </row>
    <row r="2350" spans="14:31">
      <c r="N2350" s="473"/>
      <c r="V2350" s="254"/>
      <c r="W2350" s="281"/>
      <c r="X2350" s="207"/>
      <c r="Y2350" s="207"/>
      <c r="Z2350" s="207"/>
      <c r="AC2350" s="207"/>
      <c r="AD2350" s="207"/>
      <c r="AE2350" s="207"/>
    </row>
    <row r="2351" spans="14:31">
      <c r="N2351" s="473"/>
      <c r="V2351" s="254"/>
      <c r="W2351" s="281"/>
      <c r="X2351" s="207"/>
      <c r="Y2351" s="207"/>
      <c r="Z2351" s="207"/>
      <c r="AC2351" s="207"/>
      <c r="AD2351" s="207"/>
      <c r="AE2351" s="207"/>
    </row>
    <row r="2352" spans="14:31">
      <c r="N2352" s="473"/>
      <c r="V2352" s="254"/>
      <c r="W2352" s="281"/>
      <c r="X2352" s="207"/>
      <c r="Y2352" s="207"/>
      <c r="Z2352" s="207"/>
      <c r="AC2352" s="207"/>
      <c r="AD2352" s="207"/>
      <c r="AE2352" s="207"/>
    </row>
    <row r="2353" spans="14:31">
      <c r="N2353" s="473"/>
      <c r="V2353" s="254"/>
      <c r="W2353" s="281"/>
      <c r="X2353" s="207"/>
      <c r="Y2353" s="207"/>
      <c r="Z2353" s="207"/>
      <c r="AC2353" s="207"/>
      <c r="AD2353" s="207"/>
      <c r="AE2353" s="207"/>
    </row>
    <row r="2354" spans="14:31">
      <c r="N2354" s="473"/>
      <c r="V2354" s="254"/>
      <c r="W2354" s="281"/>
      <c r="X2354" s="207"/>
      <c r="Y2354" s="207"/>
      <c r="Z2354" s="207"/>
      <c r="AC2354" s="207"/>
      <c r="AD2354" s="207"/>
      <c r="AE2354" s="207"/>
    </row>
    <row r="2355" spans="14:31">
      <c r="N2355" s="473"/>
      <c r="V2355" s="254"/>
      <c r="W2355" s="281"/>
      <c r="X2355" s="207"/>
      <c r="Y2355" s="207"/>
      <c r="Z2355" s="207"/>
      <c r="AC2355" s="207"/>
      <c r="AD2355" s="207"/>
      <c r="AE2355" s="207"/>
    </row>
    <row r="2356" spans="14:31">
      <c r="N2356" s="473"/>
      <c r="V2356" s="254"/>
      <c r="W2356" s="281"/>
      <c r="X2356" s="207"/>
      <c r="Y2356" s="207"/>
      <c r="Z2356" s="207"/>
      <c r="AC2356" s="207"/>
      <c r="AD2356" s="207"/>
      <c r="AE2356" s="207"/>
    </row>
    <row r="2357" spans="14:31">
      <c r="N2357" s="473"/>
      <c r="V2357" s="254"/>
      <c r="W2357" s="281"/>
      <c r="X2357" s="207"/>
      <c r="Y2357" s="207"/>
      <c r="Z2357" s="207"/>
      <c r="AC2357" s="207"/>
      <c r="AD2357" s="207"/>
      <c r="AE2357" s="207"/>
    </row>
    <row r="2358" spans="14:31">
      <c r="N2358" s="473"/>
      <c r="V2358" s="254"/>
      <c r="W2358" s="281"/>
      <c r="X2358" s="207"/>
      <c r="Y2358" s="207"/>
      <c r="Z2358" s="207"/>
      <c r="AC2358" s="207"/>
      <c r="AD2358" s="207"/>
      <c r="AE2358" s="207"/>
    </row>
    <row r="2359" spans="14:31">
      <c r="N2359" s="473"/>
      <c r="V2359" s="254"/>
      <c r="W2359" s="281"/>
      <c r="X2359" s="207"/>
      <c r="Y2359" s="207"/>
      <c r="Z2359" s="207"/>
      <c r="AC2359" s="207"/>
      <c r="AD2359" s="207"/>
      <c r="AE2359" s="207"/>
    </row>
    <row r="2360" spans="14:31">
      <c r="N2360" s="473"/>
      <c r="V2360" s="254"/>
      <c r="W2360" s="281"/>
      <c r="X2360" s="207"/>
      <c r="Y2360" s="207"/>
      <c r="Z2360" s="207"/>
      <c r="AC2360" s="207"/>
      <c r="AD2360" s="207"/>
      <c r="AE2360" s="207"/>
    </row>
    <row r="2361" spans="14:31">
      <c r="N2361" s="473"/>
      <c r="V2361" s="254"/>
      <c r="W2361" s="281"/>
      <c r="X2361" s="207"/>
      <c r="Y2361" s="207"/>
      <c r="Z2361" s="207"/>
      <c r="AC2361" s="207"/>
      <c r="AD2361" s="207"/>
      <c r="AE2361" s="207"/>
    </row>
    <row r="2362" spans="14:31">
      <c r="N2362" s="473"/>
      <c r="V2362" s="254"/>
      <c r="W2362" s="281"/>
      <c r="X2362" s="207"/>
      <c r="Y2362" s="207"/>
      <c r="Z2362" s="207"/>
      <c r="AC2362" s="207"/>
      <c r="AD2362" s="207"/>
      <c r="AE2362" s="207"/>
    </row>
    <row r="2363" spans="14:31">
      <c r="N2363" s="473"/>
      <c r="V2363" s="254"/>
      <c r="W2363" s="281"/>
      <c r="X2363" s="207"/>
      <c r="Y2363" s="207"/>
      <c r="Z2363" s="207"/>
      <c r="AC2363" s="207"/>
      <c r="AD2363" s="207"/>
      <c r="AE2363" s="207"/>
    </row>
    <row r="2364" spans="14:31">
      <c r="N2364" s="473"/>
      <c r="V2364" s="254"/>
      <c r="W2364" s="281"/>
      <c r="X2364" s="207"/>
      <c r="Y2364" s="207"/>
      <c r="Z2364" s="207"/>
      <c r="AC2364" s="207"/>
      <c r="AD2364" s="207"/>
      <c r="AE2364" s="207"/>
    </row>
    <row r="2365" spans="14:31">
      <c r="N2365" s="473"/>
      <c r="V2365" s="254"/>
      <c r="W2365" s="281"/>
      <c r="X2365" s="207"/>
      <c r="Y2365" s="207"/>
      <c r="Z2365" s="207"/>
      <c r="AC2365" s="207"/>
      <c r="AD2365" s="207"/>
      <c r="AE2365" s="207"/>
    </row>
    <row r="2366" spans="14:31">
      <c r="N2366" s="473"/>
      <c r="V2366" s="254"/>
      <c r="W2366" s="281"/>
      <c r="X2366" s="207"/>
      <c r="Y2366" s="207"/>
      <c r="Z2366" s="207"/>
      <c r="AC2366" s="207"/>
      <c r="AD2366" s="207"/>
      <c r="AE2366" s="207"/>
    </row>
    <row r="2367" spans="14:31">
      <c r="N2367" s="473"/>
      <c r="V2367" s="254"/>
      <c r="W2367" s="281"/>
      <c r="X2367" s="207"/>
      <c r="Y2367" s="207"/>
      <c r="Z2367" s="207"/>
      <c r="AC2367" s="207"/>
      <c r="AD2367" s="207"/>
      <c r="AE2367" s="207"/>
    </row>
    <row r="2368" spans="14:31">
      <c r="N2368" s="473"/>
      <c r="V2368" s="254"/>
      <c r="W2368" s="281"/>
      <c r="X2368" s="207"/>
      <c r="Y2368" s="207"/>
      <c r="Z2368" s="207"/>
      <c r="AC2368" s="207"/>
      <c r="AD2368" s="207"/>
      <c r="AE2368" s="207"/>
    </row>
    <row r="2369" spans="14:31">
      <c r="N2369" s="473"/>
      <c r="V2369" s="254"/>
      <c r="W2369" s="281"/>
      <c r="X2369" s="207"/>
      <c r="Y2369" s="207"/>
      <c r="Z2369" s="207"/>
      <c r="AC2369" s="207"/>
      <c r="AD2369" s="207"/>
      <c r="AE2369" s="207"/>
    </row>
    <row r="2370" spans="14:31">
      <c r="N2370" s="473"/>
      <c r="V2370" s="254"/>
      <c r="W2370" s="281"/>
      <c r="X2370" s="207"/>
      <c r="Y2370" s="207"/>
      <c r="Z2370" s="207"/>
      <c r="AC2370" s="207"/>
      <c r="AD2370" s="207"/>
      <c r="AE2370" s="207"/>
    </row>
    <row r="2371" spans="14:31">
      <c r="N2371" s="473"/>
      <c r="V2371" s="254"/>
      <c r="W2371" s="281"/>
      <c r="X2371" s="207"/>
      <c r="Y2371" s="207"/>
      <c r="Z2371" s="207"/>
      <c r="AC2371" s="207"/>
      <c r="AD2371" s="207"/>
      <c r="AE2371" s="207"/>
    </row>
    <row r="2372" spans="14:31">
      <c r="N2372" s="473"/>
      <c r="V2372" s="254"/>
      <c r="W2372" s="281"/>
      <c r="X2372" s="207"/>
      <c r="Y2372" s="207"/>
      <c r="Z2372" s="207"/>
      <c r="AC2372" s="207"/>
      <c r="AD2372" s="207"/>
      <c r="AE2372" s="207"/>
    </row>
    <row r="2373" spans="14:31">
      <c r="N2373" s="473"/>
      <c r="V2373" s="254"/>
      <c r="W2373" s="281"/>
      <c r="X2373" s="207"/>
      <c r="Y2373" s="207"/>
      <c r="Z2373" s="207"/>
      <c r="AC2373" s="207"/>
      <c r="AD2373" s="207"/>
      <c r="AE2373" s="207"/>
    </row>
    <row r="2374" spans="14:31">
      <c r="N2374" s="473"/>
      <c r="V2374" s="254"/>
      <c r="W2374" s="281"/>
      <c r="X2374" s="207"/>
      <c r="Y2374" s="207"/>
      <c r="Z2374" s="207"/>
      <c r="AC2374" s="207"/>
      <c r="AD2374" s="207"/>
      <c r="AE2374" s="207"/>
    </row>
    <row r="2375" spans="14:31">
      <c r="N2375" s="473"/>
      <c r="V2375" s="254"/>
      <c r="W2375" s="281"/>
      <c r="X2375" s="207"/>
      <c r="Y2375" s="207"/>
      <c r="Z2375" s="207"/>
      <c r="AC2375" s="207"/>
      <c r="AD2375" s="207"/>
      <c r="AE2375" s="207"/>
    </row>
    <row r="2376" spans="14:31">
      <c r="N2376" s="473"/>
      <c r="V2376" s="254"/>
      <c r="W2376" s="281"/>
      <c r="X2376" s="207"/>
      <c r="Y2376" s="207"/>
      <c r="Z2376" s="207"/>
      <c r="AC2376" s="207"/>
      <c r="AD2376" s="207"/>
      <c r="AE2376" s="207"/>
    </row>
    <row r="2377" spans="14:31">
      <c r="N2377" s="473"/>
      <c r="V2377" s="254"/>
      <c r="W2377" s="281"/>
      <c r="X2377" s="207"/>
      <c r="Y2377" s="207"/>
      <c r="Z2377" s="207"/>
      <c r="AC2377" s="207"/>
      <c r="AD2377" s="207"/>
      <c r="AE2377" s="207"/>
    </row>
    <row r="2378" spans="14:31">
      <c r="N2378" s="473"/>
      <c r="V2378" s="254"/>
      <c r="W2378" s="281"/>
      <c r="X2378" s="207"/>
      <c r="Y2378" s="207"/>
      <c r="Z2378" s="207"/>
      <c r="AC2378" s="207"/>
      <c r="AD2378" s="207"/>
      <c r="AE2378" s="207"/>
    </row>
    <row r="2379" spans="14:31">
      <c r="N2379" s="473"/>
      <c r="V2379" s="254"/>
      <c r="W2379" s="281"/>
      <c r="X2379" s="207"/>
      <c r="Y2379" s="207"/>
      <c r="Z2379" s="207"/>
      <c r="AC2379" s="207"/>
      <c r="AD2379" s="207"/>
      <c r="AE2379" s="207"/>
    </row>
    <row r="2380" spans="14:31">
      <c r="N2380" s="473"/>
      <c r="V2380" s="254"/>
      <c r="W2380" s="281"/>
      <c r="X2380" s="207"/>
      <c r="Y2380" s="207"/>
      <c r="Z2380" s="207"/>
      <c r="AC2380" s="207"/>
      <c r="AD2380" s="207"/>
      <c r="AE2380" s="207"/>
    </row>
    <row r="2381" spans="14:31">
      <c r="N2381" s="473"/>
      <c r="V2381" s="254"/>
      <c r="W2381" s="281"/>
      <c r="X2381" s="207"/>
      <c r="Y2381" s="207"/>
      <c r="Z2381" s="207"/>
      <c r="AC2381" s="207"/>
      <c r="AD2381" s="207"/>
      <c r="AE2381" s="207"/>
    </row>
    <row r="2382" spans="14:31">
      <c r="N2382" s="473"/>
      <c r="V2382" s="254"/>
      <c r="W2382" s="281"/>
      <c r="X2382" s="207"/>
      <c r="Y2382" s="207"/>
      <c r="Z2382" s="207"/>
      <c r="AC2382" s="207"/>
      <c r="AD2382" s="207"/>
      <c r="AE2382" s="207"/>
    </row>
    <row r="2383" spans="14:31">
      <c r="N2383" s="473"/>
      <c r="V2383" s="254"/>
      <c r="W2383" s="281"/>
      <c r="X2383" s="207"/>
      <c r="Y2383" s="207"/>
      <c r="Z2383" s="207"/>
      <c r="AC2383" s="207"/>
      <c r="AD2383" s="207"/>
      <c r="AE2383" s="207"/>
    </row>
    <row r="2384" spans="14:31">
      <c r="N2384" s="473"/>
      <c r="V2384" s="254"/>
      <c r="W2384" s="281"/>
      <c r="X2384" s="207"/>
      <c r="Y2384" s="207"/>
      <c r="Z2384" s="207"/>
      <c r="AC2384" s="207"/>
      <c r="AD2384" s="207"/>
      <c r="AE2384" s="207"/>
    </row>
    <row r="2385" spans="14:31">
      <c r="N2385" s="473"/>
      <c r="V2385" s="254"/>
      <c r="W2385" s="281"/>
      <c r="X2385" s="207"/>
      <c r="Y2385" s="207"/>
      <c r="Z2385" s="207"/>
      <c r="AC2385" s="207"/>
      <c r="AD2385" s="207"/>
      <c r="AE2385" s="207"/>
    </row>
    <row r="2386" spans="14:31">
      <c r="N2386" s="473"/>
      <c r="V2386" s="254"/>
      <c r="W2386" s="281"/>
      <c r="X2386" s="207"/>
      <c r="Y2386" s="207"/>
      <c r="Z2386" s="207"/>
      <c r="AC2386" s="207"/>
      <c r="AD2386" s="207"/>
      <c r="AE2386" s="207"/>
    </row>
    <row r="2387" spans="14:31">
      <c r="N2387" s="473"/>
      <c r="V2387" s="254"/>
      <c r="W2387" s="281"/>
      <c r="X2387" s="207"/>
      <c r="Y2387" s="207"/>
      <c r="Z2387" s="207"/>
      <c r="AC2387" s="207"/>
      <c r="AD2387" s="207"/>
      <c r="AE2387" s="207"/>
    </row>
    <row r="2388" spans="14:31">
      <c r="N2388" s="473"/>
      <c r="V2388" s="254"/>
      <c r="W2388" s="281"/>
      <c r="X2388" s="207"/>
      <c r="Y2388" s="207"/>
      <c r="Z2388" s="207"/>
      <c r="AC2388" s="207"/>
      <c r="AD2388" s="207"/>
      <c r="AE2388" s="207"/>
    </row>
    <row r="2389" spans="14:31">
      <c r="N2389" s="473"/>
      <c r="V2389" s="254"/>
      <c r="W2389" s="281"/>
      <c r="X2389" s="207"/>
      <c r="Y2389" s="207"/>
      <c r="Z2389" s="207"/>
      <c r="AC2389" s="207"/>
      <c r="AD2389" s="207"/>
      <c r="AE2389" s="207"/>
    </row>
    <row r="2390" spans="14:31">
      <c r="N2390" s="473"/>
      <c r="V2390" s="254"/>
      <c r="W2390" s="281"/>
      <c r="X2390" s="207"/>
      <c r="Y2390" s="207"/>
      <c r="Z2390" s="207"/>
      <c r="AC2390" s="207"/>
      <c r="AD2390" s="207"/>
      <c r="AE2390" s="207"/>
    </row>
    <row r="2391" spans="14:31">
      <c r="N2391" s="473"/>
      <c r="V2391" s="254"/>
      <c r="W2391" s="281"/>
      <c r="X2391" s="207"/>
      <c r="Y2391" s="207"/>
      <c r="Z2391" s="207"/>
      <c r="AC2391" s="207"/>
      <c r="AD2391" s="207"/>
      <c r="AE2391" s="207"/>
    </row>
    <row r="2392" spans="14:31">
      <c r="N2392" s="473"/>
      <c r="V2392" s="254"/>
      <c r="W2392" s="281"/>
      <c r="X2392" s="207"/>
      <c r="Y2392" s="207"/>
      <c r="Z2392" s="207"/>
      <c r="AC2392" s="207"/>
      <c r="AD2392" s="207"/>
      <c r="AE2392" s="207"/>
    </row>
    <row r="2393" spans="14:31">
      <c r="N2393" s="473"/>
      <c r="V2393" s="254"/>
      <c r="W2393" s="281"/>
      <c r="X2393" s="207"/>
      <c r="Y2393" s="207"/>
      <c r="Z2393" s="207"/>
      <c r="AC2393" s="207"/>
      <c r="AD2393" s="207"/>
      <c r="AE2393" s="207"/>
    </row>
    <row r="2394" spans="14:31">
      <c r="N2394" s="473"/>
      <c r="V2394" s="254"/>
      <c r="W2394" s="281"/>
      <c r="X2394" s="207"/>
      <c r="Y2394" s="207"/>
      <c r="Z2394" s="207"/>
      <c r="AC2394" s="207"/>
      <c r="AD2394" s="207"/>
      <c r="AE2394" s="207"/>
    </row>
    <row r="2395" spans="14:31">
      <c r="N2395" s="473"/>
      <c r="V2395" s="254"/>
      <c r="W2395" s="281"/>
      <c r="X2395" s="207"/>
      <c r="Y2395" s="207"/>
      <c r="Z2395" s="207"/>
      <c r="AC2395" s="207"/>
      <c r="AD2395" s="207"/>
      <c r="AE2395" s="207"/>
    </row>
    <row r="2396" spans="14:31">
      <c r="N2396" s="473"/>
      <c r="V2396" s="254"/>
      <c r="W2396" s="281"/>
      <c r="X2396" s="207"/>
      <c r="Y2396" s="207"/>
      <c r="Z2396" s="207"/>
      <c r="AC2396" s="207"/>
      <c r="AD2396" s="207"/>
      <c r="AE2396" s="207"/>
    </row>
    <row r="2397" spans="14:31">
      <c r="N2397" s="473"/>
      <c r="V2397" s="254"/>
      <c r="W2397" s="281"/>
      <c r="X2397" s="207"/>
      <c r="Y2397" s="207"/>
      <c r="Z2397" s="207"/>
      <c r="AC2397" s="207"/>
      <c r="AD2397" s="207"/>
      <c r="AE2397" s="207"/>
    </row>
    <row r="2398" spans="14:31">
      <c r="N2398" s="473"/>
      <c r="V2398" s="254"/>
      <c r="W2398" s="281"/>
      <c r="X2398" s="207"/>
      <c r="Y2398" s="207"/>
      <c r="Z2398" s="207"/>
      <c r="AC2398" s="207"/>
      <c r="AD2398" s="207"/>
      <c r="AE2398" s="207"/>
    </row>
    <row r="2399" spans="14:31">
      <c r="N2399" s="473"/>
      <c r="V2399" s="254"/>
      <c r="W2399" s="281"/>
      <c r="X2399" s="207"/>
      <c r="Y2399" s="207"/>
      <c r="Z2399" s="207"/>
      <c r="AC2399" s="207"/>
      <c r="AD2399" s="207"/>
      <c r="AE2399" s="207"/>
    </row>
    <row r="2400" spans="14:31">
      <c r="N2400" s="473"/>
      <c r="V2400" s="254"/>
      <c r="W2400" s="281"/>
      <c r="X2400" s="207"/>
      <c r="Y2400" s="207"/>
      <c r="Z2400" s="207"/>
      <c r="AC2400" s="207"/>
      <c r="AD2400" s="207"/>
      <c r="AE2400" s="207"/>
    </row>
    <row r="2401" spans="14:31">
      <c r="N2401" s="473"/>
      <c r="V2401" s="254"/>
      <c r="W2401" s="281"/>
      <c r="X2401" s="207"/>
      <c r="Y2401" s="207"/>
      <c r="Z2401" s="207"/>
      <c r="AC2401" s="207"/>
      <c r="AD2401" s="207"/>
      <c r="AE2401" s="207"/>
    </row>
    <row r="2402" spans="14:31">
      <c r="N2402" s="473"/>
      <c r="V2402" s="254"/>
      <c r="W2402" s="281"/>
      <c r="X2402" s="207"/>
      <c r="Y2402" s="207"/>
      <c r="Z2402" s="207"/>
      <c r="AC2402" s="207"/>
      <c r="AD2402" s="207"/>
      <c r="AE2402" s="207"/>
    </row>
    <row r="2403" spans="14:31">
      <c r="N2403" s="473"/>
      <c r="V2403" s="254"/>
      <c r="W2403" s="281"/>
      <c r="X2403" s="207"/>
      <c r="Y2403" s="207"/>
      <c r="Z2403" s="207"/>
      <c r="AC2403" s="207"/>
      <c r="AD2403" s="207"/>
      <c r="AE2403" s="207"/>
    </row>
    <row r="2404" spans="14:31">
      <c r="N2404" s="473"/>
      <c r="V2404" s="254"/>
      <c r="W2404" s="281"/>
      <c r="X2404" s="207"/>
      <c r="Y2404" s="207"/>
      <c r="Z2404" s="207"/>
      <c r="AC2404" s="207"/>
      <c r="AD2404" s="207"/>
      <c r="AE2404" s="207"/>
    </row>
    <row r="2405" spans="14:31">
      <c r="N2405" s="473"/>
      <c r="V2405" s="254"/>
      <c r="W2405" s="281"/>
      <c r="X2405" s="207"/>
      <c r="Y2405" s="207"/>
      <c r="Z2405" s="207"/>
      <c r="AC2405" s="207"/>
      <c r="AD2405" s="207"/>
      <c r="AE2405" s="207"/>
    </row>
    <row r="2406" spans="14:31">
      <c r="N2406" s="473"/>
      <c r="V2406" s="254"/>
      <c r="W2406" s="281"/>
      <c r="X2406" s="207"/>
      <c r="Y2406" s="207"/>
      <c r="Z2406" s="207"/>
      <c r="AC2406" s="207"/>
      <c r="AD2406" s="207"/>
      <c r="AE2406" s="207"/>
    </row>
    <row r="2407" spans="14:31">
      <c r="N2407" s="473"/>
      <c r="V2407" s="254"/>
      <c r="W2407" s="281"/>
      <c r="X2407" s="207"/>
      <c r="Y2407" s="207"/>
      <c r="Z2407" s="207"/>
      <c r="AC2407" s="207"/>
      <c r="AD2407" s="207"/>
      <c r="AE2407" s="207"/>
    </row>
    <row r="2408" spans="14:31">
      <c r="N2408" s="473"/>
      <c r="V2408" s="254"/>
      <c r="W2408" s="281"/>
      <c r="X2408" s="207"/>
      <c r="Y2408" s="207"/>
      <c r="Z2408" s="207"/>
      <c r="AC2408" s="207"/>
      <c r="AD2408" s="207"/>
      <c r="AE2408" s="207"/>
    </row>
    <row r="2409" spans="14:31">
      <c r="N2409" s="473"/>
      <c r="V2409" s="254"/>
      <c r="W2409" s="281"/>
      <c r="X2409" s="207"/>
      <c r="Y2409" s="207"/>
      <c r="Z2409" s="207"/>
      <c r="AC2409" s="207"/>
      <c r="AD2409" s="207"/>
      <c r="AE2409" s="207"/>
    </row>
    <row r="2410" spans="14:31">
      <c r="N2410" s="473"/>
      <c r="V2410" s="254"/>
      <c r="W2410" s="281"/>
      <c r="X2410" s="207"/>
      <c r="Y2410" s="207"/>
      <c r="Z2410" s="207"/>
      <c r="AC2410" s="207"/>
      <c r="AD2410" s="207"/>
      <c r="AE2410" s="207"/>
    </row>
    <row r="2411" spans="14:31">
      <c r="N2411" s="473"/>
      <c r="V2411" s="254"/>
      <c r="W2411" s="281"/>
      <c r="X2411" s="207"/>
      <c r="Y2411" s="207"/>
      <c r="Z2411" s="207"/>
      <c r="AC2411" s="207"/>
      <c r="AD2411" s="207"/>
      <c r="AE2411" s="207"/>
    </row>
    <row r="2412" spans="14:31">
      <c r="N2412" s="473"/>
      <c r="V2412" s="254"/>
      <c r="W2412" s="281"/>
      <c r="X2412" s="207"/>
      <c r="Y2412" s="207"/>
      <c r="Z2412" s="207"/>
      <c r="AC2412" s="207"/>
      <c r="AD2412" s="207"/>
      <c r="AE2412" s="207"/>
    </row>
    <row r="2413" spans="14:31">
      <c r="N2413" s="473"/>
      <c r="V2413" s="254"/>
      <c r="W2413" s="281"/>
      <c r="X2413" s="207"/>
      <c r="Y2413" s="207"/>
      <c r="Z2413" s="207"/>
      <c r="AC2413" s="207"/>
      <c r="AD2413" s="207"/>
      <c r="AE2413" s="207"/>
    </row>
    <row r="2414" spans="14:31">
      <c r="N2414" s="473"/>
      <c r="V2414" s="254"/>
      <c r="W2414" s="281"/>
      <c r="X2414" s="207"/>
      <c r="Y2414" s="207"/>
      <c r="Z2414" s="207"/>
      <c r="AC2414" s="207"/>
      <c r="AD2414" s="207"/>
      <c r="AE2414" s="207"/>
    </row>
    <row r="2415" spans="14:31">
      <c r="N2415" s="473"/>
      <c r="V2415" s="254"/>
      <c r="W2415" s="281"/>
      <c r="X2415" s="207"/>
      <c r="Y2415" s="207"/>
      <c r="Z2415" s="207"/>
      <c r="AC2415" s="207"/>
      <c r="AD2415" s="207"/>
      <c r="AE2415" s="207"/>
    </row>
    <row r="2416" spans="14:31">
      <c r="N2416" s="473"/>
      <c r="V2416" s="254"/>
      <c r="W2416" s="281"/>
      <c r="X2416" s="207"/>
      <c r="Y2416" s="207"/>
      <c r="Z2416" s="207"/>
      <c r="AC2416" s="207"/>
      <c r="AD2416" s="207"/>
      <c r="AE2416" s="207"/>
    </row>
    <row r="2417" spans="14:31">
      <c r="N2417" s="473"/>
      <c r="V2417" s="254"/>
      <c r="W2417" s="281"/>
      <c r="X2417" s="207"/>
      <c r="Y2417" s="207"/>
      <c r="Z2417" s="207"/>
      <c r="AC2417" s="207"/>
      <c r="AD2417" s="207"/>
      <c r="AE2417" s="207"/>
    </row>
    <row r="2418" spans="14:31">
      <c r="N2418" s="473"/>
      <c r="V2418" s="254"/>
      <c r="W2418" s="281"/>
      <c r="X2418" s="207"/>
      <c r="Y2418" s="207"/>
      <c r="Z2418" s="207"/>
      <c r="AC2418" s="207"/>
      <c r="AD2418" s="207"/>
      <c r="AE2418" s="207"/>
    </row>
    <row r="2419" spans="14:31">
      <c r="N2419" s="473"/>
      <c r="V2419" s="254"/>
      <c r="W2419" s="281"/>
      <c r="X2419" s="207"/>
      <c r="Y2419" s="207"/>
      <c r="Z2419" s="207"/>
      <c r="AC2419" s="207"/>
      <c r="AD2419" s="207"/>
      <c r="AE2419" s="207"/>
    </row>
    <row r="2420" spans="14:31">
      <c r="N2420" s="473"/>
      <c r="V2420" s="254"/>
      <c r="W2420" s="281"/>
      <c r="X2420" s="207"/>
      <c r="Y2420" s="207"/>
      <c r="Z2420" s="207"/>
      <c r="AC2420" s="207"/>
      <c r="AD2420" s="207"/>
      <c r="AE2420" s="207"/>
    </row>
    <row r="2421" spans="14:31">
      <c r="N2421" s="473"/>
      <c r="V2421" s="254"/>
      <c r="W2421" s="281"/>
      <c r="X2421" s="207"/>
      <c r="Y2421" s="207"/>
      <c r="Z2421" s="207"/>
      <c r="AC2421" s="207"/>
      <c r="AD2421" s="207"/>
      <c r="AE2421" s="207"/>
    </row>
    <row r="2422" spans="14:31">
      <c r="N2422" s="473"/>
      <c r="V2422" s="254"/>
      <c r="W2422" s="281"/>
      <c r="X2422" s="207"/>
      <c r="Y2422" s="207"/>
      <c r="Z2422" s="207"/>
      <c r="AC2422" s="207"/>
      <c r="AD2422" s="207"/>
      <c r="AE2422" s="207"/>
    </row>
    <row r="2423" spans="14:31">
      <c r="N2423" s="473"/>
      <c r="V2423" s="254"/>
      <c r="W2423" s="281"/>
      <c r="X2423" s="207"/>
      <c r="Y2423" s="207"/>
      <c r="Z2423" s="207"/>
      <c r="AC2423" s="207"/>
      <c r="AD2423" s="207"/>
      <c r="AE2423" s="207"/>
    </row>
    <row r="2424" spans="14:31">
      <c r="N2424" s="473"/>
      <c r="V2424" s="254"/>
      <c r="W2424" s="281"/>
      <c r="X2424" s="207"/>
      <c r="Y2424" s="207"/>
      <c r="Z2424" s="207"/>
      <c r="AC2424" s="207"/>
      <c r="AD2424" s="207"/>
      <c r="AE2424" s="207"/>
    </row>
    <row r="2425" spans="14:31">
      <c r="N2425" s="473"/>
      <c r="V2425" s="254"/>
      <c r="W2425" s="281"/>
      <c r="X2425" s="207"/>
      <c r="Y2425" s="207"/>
      <c r="Z2425" s="207"/>
      <c r="AC2425" s="207"/>
      <c r="AD2425" s="207"/>
      <c r="AE2425" s="207"/>
    </row>
    <row r="2426" spans="14:31">
      <c r="N2426" s="473"/>
      <c r="V2426" s="254"/>
      <c r="W2426" s="281"/>
      <c r="X2426" s="207"/>
      <c r="Y2426" s="207"/>
      <c r="Z2426" s="207"/>
      <c r="AC2426" s="207"/>
      <c r="AD2426" s="207"/>
      <c r="AE2426" s="207"/>
    </row>
    <row r="2427" spans="14:31">
      <c r="N2427" s="473"/>
      <c r="V2427" s="254"/>
      <c r="W2427" s="281"/>
      <c r="X2427" s="207"/>
      <c r="Y2427" s="207"/>
      <c r="Z2427" s="207"/>
      <c r="AC2427" s="207"/>
      <c r="AD2427" s="207"/>
      <c r="AE2427" s="207"/>
    </row>
    <row r="2428" spans="14:31">
      <c r="N2428" s="473"/>
      <c r="V2428" s="254"/>
      <c r="W2428" s="281"/>
      <c r="X2428" s="207"/>
      <c r="Y2428" s="207"/>
      <c r="Z2428" s="207"/>
      <c r="AC2428" s="207"/>
      <c r="AD2428" s="207"/>
      <c r="AE2428" s="207"/>
    </row>
    <row r="2429" spans="14:31">
      <c r="N2429" s="473"/>
      <c r="V2429" s="254"/>
      <c r="W2429" s="281"/>
      <c r="X2429" s="207"/>
      <c r="Y2429" s="207"/>
      <c r="Z2429" s="207"/>
      <c r="AC2429" s="207"/>
      <c r="AD2429" s="207"/>
      <c r="AE2429" s="207"/>
    </row>
    <row r="2430" spans="14:31">
      <c r="N2430" s="473"/>
      <c r="V2430" s="254"/>
      <c r="W2430" s="281"/>
      <c r="X2430" s="207"/>
      <c r="Y2430" s="207"/>
      <c r="Z2430" s="207"/>
      <c r="AC2430" s="207"/>
      <c r="AD2430" s="207"/>
      <c r="AE2430" s="207"/>
    </row>
    <row r="2431" spans="14:31">
      <c r="N2431" s="473"/>
      <c r="V2431" s="254"/>
      <c r="W2431" s="281"/>
      <c r="X2431" s="207"/>
      <c r="Y2431" s="207"/>
      <c r="Z2431" s="207"/>
      <c r="AC2431" s="207"/>
      <c r="AD2431" s="207"/>
      <c r="AE2431" s="207"/>
    </row>
    <row r="2432" spans="14:31">
      <c r="N2432" s="473"/>
      <c r="V2432" s="254"/>
      <c r="W2432" s="281"/>
      <c r="X2432" s="207"/>
      <c r="Y2432" s="207"/>
      <c r="Z2432" s="207"/>
      <c r="AC2432" s="207"/>
      <c r="AD2432" s="207"/>
      <c r="AE2432" s="207"/>
    </row>
    <row r="2433" spans="14:31">
      <c r="N2433" s="473"/>
      <c r="V2433" s="254"/>
      <c r="W2433" s="281"/>
      <c r="X2433" s="207"/>
      <c r="Y2433" s="207"/>
      <c r="Z2433" s="207"/>
      <c r="AC2433" s="207"/>
      <c r="AD2433" s="207"/>
      <c r="AE2433" s="207"/>
    </row>
    <row r="2434" spans="14:31">
      <c r="N2434" s="473"/>
      <c r="V2434" s="254"/>
      <c r="W2434" s="281"/>
      <c r="X2434" s="207"/>
      <c r="Y2434" s="207"/>
      <c r="Z2434" s="207"/>
      <c r="AC2434" s="207"/>
      <c r="AD2434" s="207"/>
      <c r="AE2434" s="207"/>
    </row>
    <row r="2435" spans="14:31">
      <c r="N2435" s="473"/>
      <c r="V2435" s="254"/>
      <c r="W2435" s="281"/>
      <c r="X2435" s="207"/>
      <c r="Y2435" s="207"/>
      <c r="Z2435" s="207"/>
      <c r="AC2435" s="207"/>
      <c r="AD2435" s="207"/>
      <c r="AE2435" s="207"/>
    </row>
    <row r="2436" spans="14:31">
      <c r="N2436" s="473"/>
      <c r="V2436" s="254"/>
      <c r="W2436" s="281"/>
      <c r="X2436" s="207"/>
      <c r="Y2436" s="207"/>
      <c r="Z2436" s="207"/>
      <c r="AC2436" s="207"/>
      <c r="AD2436" s="207"/>
      <c r="AE2436" s="207"/>
    </row>
    <row r="2437" spans="14:31">
      <c r="N2437" s="473"/>
      <c r="V2437" s="254"/>
      <c r="W2437" s="281"/>
      <c r="X2437" s="207"/>
      <c r="Y2437" s="207"/>
      <c r="Z2437" s="207"/>
      <c r="AC2437" s="207"/>
      <c r="AD2437" s="207"/>
      <c r="AE2437" s="207"/>
    </row>
    <row r="2438" spans="14:31">
      <c r="N2438" s="473"/>
      <c r="V2438" s="254"/>
      <c r="W2438" s="281"/>
      <c r="X2438" s="207"/>
      <c r="Y2438" s="207"/>
      <c r="Z2438" s="207"/>
      <c r="AC2438" s="207"/>
      <c r="AD2438" s="207"/>
      <c r="AE2438" s="207"/>
    </row>
    <row r="2439" spans="14:31">
      <c r="N2439" s="473"/>
      <c r="V2439" s="254"/>
      <c r="W2439" s="281"/>
      <c r="X2439" s="207"/>
      <c r="Y2439" s="207"/>
      <c r="Z2439" s="207"/>
      <c r="AC2439" s="207"/>
      <c r="AD2439" s="207"/>
      <c r="AE2439" s="207"/>
    </row>
    <row r="2440" spans="14:31">
      <c r="N2440" s="473"/>
      <c r="V2440" s="254"/>
      <c r="W2440" s="281"/>
      <c r="X2440" s="207"/>
      <c r="Y2440" s="207"/>
      <c r="Z2440" s="207"/>
      <c r="AC2440" s="207"/>
      <c r="AD2440" s="207"/>
      <c r="AE2440" s="207"/>
    </row>
    <row r="2441" spans="14:31">
      <c r="N2441" s="473"/>
      <c r="V2441" s="254"/>
      <c r="W2441" s="281"/>
      <c r="X2441" s="207"/>
      <c r="Y2441" s="207"/>
      <c r="Z2441" s="207"/>
      <c r="AC2441" s="207"/>
      <c r="AD2441" s="207"/>
      <c r="AE2441" s="207"/>
    </row>
    <row r="2442" spans="14:31">
      <c r="N2442" s="473"/>
      <c r="V2442" s="254"/>
      <c r="W2442" s="281"/>
      <c r="X2442" s="207"/>
      <c r="Y2442" s="207"/>
      <c r="Z2442" s="207"/>
      <c r="AC2442" s="207"/>
      <c r="AD2442" s="207"/>
      <c r="AE2442" s="207"/>
    </row>
    <row r="2443" spans="14:31">
      <c r="N2443" s="473"/>
      <c r="V2443" s="254"/>
      <c r="W2443" s="281"/>
      <c r="X2443" s="207"/>
      <c r="Y2443" s="207"/>
      <c r="Z2443" s="207"/>
      <c r="AC2443" s="207"/>
      <c r="AD2443" s="207"/>
      <c r="AE2443" s="207"/>
    </row>
    <row r="2444" spans="14:31">
      <c r="N2444" s="473"/>
      <c r="V2444" s="254"/>
      <c r="W2444" s="281"/>
      <c r="X2444" s="207"/>
      <c r="Y2444" s="207"/>
      <c r="Z2444" s="207"/>
      <c r="AC2444" s="207"/>
      <c r="AD2444" s="207"/>
      <c r="AE2444" s="207"/>
    </row>
    <row r="2445" spans="14:31">
      <c r="N2445" s="473"/>
      <c r="V2445" s="254"/>
      <c r="W2445" s="281"/>
      <c r="X2445" s="207"/>
      <c r="Y2445" s="207"/>
      <c r="Z2445" s="207"/>
      <c r="AC2445" s="207"/>
      <c r="AD2445" s="207"/>
      <c r="AE2445" s="207"/>
    </row>
    <row r="2446" spans="14:31">
      <c r="N2446" s="473"/>
      <c r="V2446" s="254"/>
      <c r="W2446" s="281"/>
      <c r="X2446" s="207"/>
      <c r="Y2446" s="207"/>
      <c r="Z2446" s="207"/>
      <c r="AC2446" s="207"/>
      <c r="AD2446" s="207"/>
      <c r="AE2446" s="207"/>
    </row>
    <row r="2447" spans="14:31">
      <c r="N2447" s="473"/>
      <c r="V2447" s="254"/>
      <c r="W2447" s="281"/>
      <c r="X2447" s="207"/>
      <c r="Y2447" s="207"/>
      <c r="Z2447" s="207"/>
      <c r="AC2447" s="207"/>
      <c r="AD2447" s="207"/>
      <c r="AE2447" s="207"/>
    </row>
    <row r="2448" spans="14:31">
      <c r="N2448" s="473"/>
      <c r="V2448" s="254"/>
      <c r="W2448" s="281"/>
      <c r="X2448" s="207"/>
      <c r="Y2448" s="207"/>
      <c r="Z2448" s="207"/>
      <c r="AC2448" s="207"/>
      <c r="AD2448" s="207"/>
      <c r="AE2448" s="207"/>
    </row>
    <row r="2449" spans="14:31">
      <c r="N2449" s="473"/>
      <c r="V2449" s="254"/>
      <c r="W2449" s="281"/>
      <c r="X2449" s="207"/>
      <c r="Y2449" s="207"/>
      <c r="Z2449" s="207"/>
      <c r="AC2449" s="207"/>
      <c r="AD2449" s="207"/>
      <c r="AE2449" s="207"/>
    </row>
    <row r="2450" spans="14:31">
      <c r="N2450" s="473"/>
      <c r="V2450" s="254"/>
      <c r="W2450" s="281"/>
      <c r="X2450" s="207"/>
      <c r="Y2450" s="207"/>
      <c r="Z2450" s="207"/>
      <c r="AC2450" s="207"/>
      <c r="AD2450" s="207"/>
      <c r="AE2450" s="207"/>
    </row>
    <row r="2451" spans="14:31">
      <c r="N2451" s="473"/>
      <c r="V2451" s="254"/>
      <c r="W2451" s="281"/>
      <c r="X2451" s="207"/>
      <c r="Y2451" s="207"/>
      <c r="Z2451" s="207"/>
      <c r="AC2451" s="207"/>
      <c r="AD2451" s="207"/>
      <c r="AE2451" s="207"/>
    </row>
    <row r="2452" spans="14:31">
      <c r="N2452" s="473"/>
      <c r="V2452" s="254"/>
      <c r="W2452" s="281"/>
      <c r="X2452" s="207"/>
      <c r="Y2452" s="207"/>
      <c r="Z2452" s="207"/>
      <c r="AC2452" s="207"/>
      <c r="AD2452" s="207"/>
      <c r="AE2452" s="207"/>
    </row>
    <row r="2453" spans="14:31">
      <c r="N2453" s="473"/>
      <c r="V2453" s="254"/>
      <c r="W2453" s="281"/>
      <c r="X2453" s="207"/>
      <c r="Y2453" s="207"/>
      <c r="Z2453" s="207"/>
      <c r="AC2453" s="207"/>
      <c r="AD2453" s="207"/>
      <c r="AE2453" s="207"/>
    </row>
    <row r="2454" spans="14:31">
      <c r="N2454" s="473"/>
      <c r="V2454" s="254"/>
      <c r="W2454" s="281"/>
      <c r="X2454" s="207"/>
      <c r="Y2454" s="207"/>
      <c r="Z2454" s="207"/>
      <c r="AC2454" s="207"/>
      <c r="AD2454" s="207"/>
      <c r="AE2454" s="207"/>
    </row>
    <row r="2455" spans="14:31">
      <c r="N2455" s="473"/>
      <c r="V2455" s="254"/>
      <c r="W2455" s="281"/>
      <c r="X2455" s="207"/>
      <c r="Y2455" s="207"/>
      <c r="Z2455" s="207"/>
      <c r="AC2455" s="207"/>
      <c r="AD2455" s="207"/>
      <c r="AE2455" s="207"/>
    </row>
    <row r="2456" spans="14:31">
      <c r="N2456" s="473"/>
      <c r="V2456" s="254"/>
      <c r="W2456" s="281"/>
      <c r="X2456" s="207"/>
      <c r="Y2456" s="207"/>
      <c r="Z2456" s="207"/>
      <c r="AC2456" s="207"/>
      <c r="AD2456" s="207"/>
      <c r="AE2456" s="207"/>
    </row>
    <row r="2457" spans="14:31">
      <c r="N2457" s="473"/>
      <c r="V2457" s="254"/>
      <c r="W2457" s="281"/>
      <c r="X2457" s="207"/>
      <c r="Y2457" s="207"/>
      <c r="Z2457" s="207"/>
      <c r="AC2457" s="207"/>
      <c r="AD2457" s="207"/>
      <c r="AE2457" s="207"/>
    </row>
    <row r="2458" spans="14:31">
      <c r="N2458" s="473"/>
      <c r="V2458" s="254"/>
      <c r="W2458" s="281"/>
      <c r="X2458" s="207"/>
      <c r="Y2458" s="207"/>
      <c r="Z2458" s="207"/>
      <c r="AC2458" s="207"/>
      <c r="AD2458" s="207"/>
      <c r="AE2458" s="207"/>
    </row>
    <row r="2459" spans="14:31">
      <c r="N2459" s="473"/>
      <c r="V2459" s="254"/>
      <c r="W2459" s="281"/>
      <c r="X2459" s="207"/>
      <c r="Y2459" s="207"/>
      <c r="Z2459" s="207"/>
      <c r="AC2459" s="207"/>
      <c r="AD2459" s="207"/>
      <c r="AE2459" s="207"/>
    </row>
    <row r="2460" spans="14:31">
      <c r="N2460" s="473"/>
      <c r="V2460" s="254"/>
      <c r="W2460" s="281"/>
      <c r="X2460" s="207"/>
      <c r="Y2460" s="207"/>
      <c r="Z2460" s="207"/>
      <c r="AC2460" s="207"/>
      <c r="AD2460" s="207"/>
      <c r="AE2460" s="207"/>
    </row>
    <row r="2461" spans="14:31">
      <c r="N2461" s="473"/>
      <c r="V2461" s="254"/>
      <c r="W2461" s="281"/>
      <c r="X2461" s="207"/>
      <c r="Y2461" s="207"/>
      <c r="Z2461" s="207"/>
      <c r="AC2461" s="207"/>
      <c r="AD2461" s="207"/>
      <c r="AE2461" s="207"/>
    </row>
    <row r="2462" spans="14:31">
      <c r="N2462" s="473"/>
      <c r="V2462" s="254"/>
      <c r="W2462" s="281"/>
      <c r="X2462" s="207"/>
      <c r="Y2462" s="207"/>
      <c r="Z2462" s="207"/>
      <c r="AC2462" s="207"/>
      <c r="AD2462" s="207"/>
      <c r="AE2462" s="207"/>
    </row>
    <row r="2463" spans="14:31">
      <c r="N2463" s="473"/>
      <c r="V2463" s="254"/>
      <c r="W2463" s="281"/>
      <c r="X2463" s="207"/>
      <c r="Y2463" s="207"/>
      <c r="Z2463" s="207"/>
      <c r="AC2463" s="207"/>
      <c r="AD2463" s="207"/>
      <c r="AE2463" s="207"/>
    </row>
    <row r="2464" spans="14:31">
      <c r="N2464" s="473"/>
      <c r="V2464" s="254"/>
      <c r="W2464" s="281"/>
      <c r="X2464" s="207"/>
      <c r="Y2464" s="207"/>
      <c r="Z2464" s="207"/>
      <c r="AC2464" s="207"/>
      <c r="AD2464" s="207"/>
      <c r="AE2464" s="207"/>
    </row>
    <row r="2465" spans="14:31">
      <c r="N2465" s="473"/>
      <c r="V2465" s="254"/>
      <c r="W2465" s="281"/>
      <c r="X2465" s="207"/>
      <c r="Y2465" s="207"/>
      <c r="Z2465" s="207"/>
      <c r="AC2465" s="207"/>
      <c r="AD2465" s="207"/>
      <c r="AE2465" s="207"/>
    </row>
    <row r="2466" spans="14:31">
      <c r="N2466" s="473"/>
      <c r="V2466" s="254"/>
      <c r="W2466" s="281"/>
      <c r="X2466" s="207"/>
      <c r="Y2466" s="207"/>
      <c r="Z2466" s="207"/>
      <c r="AC2466" s="207"/>
      <c r="AD2466" s="207"/>
      <c r="AE2466" s="207"/>
    </row>
    <row r="2467" spans="14:31">
      <c r="N2467" s="473"/>
      <c r="V2467" s="254"/>
      <c r="W2467" s="281"/>
      <c r="X2467" s="207"/>
      <c r="Y2467" s="207"/>
      <c r="Z2467" s="207"/>
      <c r="AC2467" s="207"/>
      <c r="AD2467" s="207"/>
      <c r="AE2467" s="207"/>
    </row>
    <row r="2468" spans="14:31">
      <c r="N2468" s="473"/>
      <c r="V2468" s="254"/>
      <c r="W2468" s="281"/>
      <c r="X2468" s="207"/>
      <c r="Y2468" s="207"/>
      <c r="Z2468" s="207"/>
      <c r="AC2468" s="207"/>
      <c r="AD2468" s="207"/>
      <c r="AE2468" s="207"/>
    </row>
    <row r="2469" spans="14:31">
      <c r="N2469" s="473"/>
      <c r="V2469" s="254"/>
      <c r="W2469" s="281"/>
      <c r="X2469" s="207"/>
      <c r="Y2469" s="207"/>
      <c r="Z2469" s="207"/>
      <c r="AC2469" s="207"/>
      <c r="AD2469" s="207"/>
      <c r="AE2469" s="207"/>
    </row>
    <row r="2470" spans="14:31">
      <c r="N2470" s="473"/>
      <c r="V2470" s="254"/>
      <c r="W2470" s="281"/>
      <c r="X2470" s="207"/>
      <c r="Y2470" s="207"/>
      <c r="Z2470" s="207"/>
      <c r="AC2470" s="207"/>
      <c r="AD2470" s="207"/>
      <c r="AE2470" s="207"/>
    </row>
    <row r="2471" spans="14:31">
      <c r="N2471" s="473"/>
      <c r="V2471" s="254"/>
      <c r="W2471" s="281"/>
      <c r="X2471" s="207"/>
      <c r="Y2471" s="207"/>
      <c r="Z2471" s="207"/>
      <c r="AC2471" s="207"/>
      <c r="AD2471" s="207"/>
      <c r="AE2471" s="207"/>
    </row>
    <row r="2472" spans="14:31">
      <c r="N2472" s="473"/>
      <c r="V2472" s="254"/>
      <c r="W2472" s="281"/>
      <c r="X2472" s="207"/>
      <c r="Y2472" s="207"/>
      <c r="Z2472" s="207"/>
      <c r="AC2472" s="207"/>
      <c r="AD2472" s="207"/>
      <c r="AE2472" s="207"/>
    </row>
    <row r="2473" spans="14:31">
      <c r="N2473" s="473"/>
      <c r="V2473" s="254"/>
      <c r="W2473" s="281"/>
      <c r="X2473" s="207"/>
      <c r="Y2473" s="207"/>
      <c r="Z2473" s="207"/>
      <c r="AC2473" s="207"/>
      <c r="AD2473" s="207"/>
      <c r="AE2473" s="207"/>
    </row>
    <row r="2474" spans="14:31">
      <c r="N2474" s="473"/>
      <c r="V2474" s="254"/>
      <c r="W2474" s="281"/>
      <c r="X2474" s="207"/>
      <c r="Y2474" s="207"/>
      <c r="Z2474" s="207"/>
      <c r="AC2474" s="207"/>
      <c r="AD2474" s="207"/>
      <c r="AE2474" s="207"/>
    </row>
    <row r="2475" spans="14:31">
      <c r="N2475" s="473"/>
      <c r="V2475" s="254"/>
      <c r="W2475" s="281"/>
      <c r="X2475" s="207"/>
      <c r="Y2475" s="207"/>
      <c r="Z2475" s="207"/>
      <c r="AC2475" s="207"/>
      <c r="AD2475" s="207"/>
      <c r="AE2475" s="207"/>
    </row>
    <row r="2476" spans="14:31">
      <c r="N2476" s="473"/>
      <c r="V2476" s="254"/>
      <c r="W2476" s="281"/>
      <c r="X2476" s="207"/>
      <c r="Y2476" s="207"/>
      <c r="Z2476" s="207"/>
      <c r="AC2476" s="207"/>
      <c r="AD2476" s="207"/>
      <c r="AE2476" s="207"/>
    </row>
    <row r="2477" spans="14:31">
      <c r="N2477" s="473"/>
      <c r="V2477" s="254"/>
      <c r="W2477" s="281"/>
      <c r="X2477" s="207"/>
      <c r="Y2477" s="207"/>
      <c r="Z2477" s="207"/>
      <c r="AC2477" s="207"/>
      <c r="AD2477" s="207"/>
      <c r="AE2477" s="207"/>
    </row>
    <row r="2478" spans="14:31">
      <c r="N2478" s="473"/>
      <c r="V2478" s="254"/>
      <c r="W2478" s="281"/>
      <c r="X2478" s="207"/>
      <c r="Y2478" s="207"/>
      <c r="Z2478" s="207"/>
      <c r="AC2478" s="207"/>
      <c r="AD2478" s="207"/>
      <c r="AE2478" s="207"/>
    </row>
    <row r="2479" spans="14:31">
      <c r="N2479" s="473"/>
      <c r="V2479" s="254"/>
      <c r="W2479" s="281"/>
      <c r="X2479" s="207"/>
      <c r="Y2479" s="207"/>
      <c r="Z2479" s="207"/>
      <c r="AC2479" s="207"/>
      <c r="AD2479" s="207"/>
      <c r="AE2479" s="207"/>
    </row>
    <row r="2480" spans="14:31">
      <c r="N2480" s="473"/>
      <c r="V2480" s="254"/>
      <c r="W2480" s="281"/>
      <c r="X2480" s="207"/>
      <c r="Y2480" s="207"/>
      <c r="Z2480" s="207"/>
      <c r="AC2480" s="207"/>
      <c r="AD2480" s="207"/>
      <c r="AE2480" s="207"/>
    </row>
    <row r="2481" spans="14:31">
      <c r="N2481" s="473"/>
      <c r="V2481" s="254"/>
      <c r="W2481" s="281"/>
      <c r="X2481" s="207"/>
      <c r="Y2481" s="207"/>
      <c r="Z2481" s="207"/>
      <c r="AC2481" s="207"/>
      <c r="AD2481" s="207"/>
      <c r="AE2481" s="207"/>
    </row>
    <row r="2482" spans="14:31">
      <c r="N2482" s="473"/>
      <c r="V2482" s="254"/>
      <c r="W2482" s="281"/>
      <c r="X2482" s="207"/>
      <c r="Y2482" s="207"/>
      <c r="Z2482" s="207"/>
      <c r="AC2482" s="207"/>
      <c r="AD2482" s="207"/>
      <c r="AE2482" s="207"/>
    </row>
    <row r="2483" spans="14:31">
      <c r="N2483" s="473"/>
      <c r="V2483" s="254"/>
      <c r="W2483" s="281"/>
      <c r="X2483" s="207"/>
      <c r="Y2483" s="207"/>
      <c r="Z2483" s="207"/>
      <c r="AC2483" s="207"/>
      <c r="AD2483" s="207"/>
      <c r="AE2483" s="207"/>
    </row>
    <row r="2484" spans="14:31">
      <c r="N2484" s="473"/>
      <c r="V2484" s="254"/>
      <c r="W2484" s="281"/>
      <c r="X2484" s="207"/>
      <c r="Y2484" s="207"/>
      <c r="Z2484" s="207"/>
      <c r="AC2484" s="207"/>
      <c r="AD2484" s="207"/>
      <c r="AE2484" s="207"/>
    </row>
    <row r="2485" spans="14:31">
      <c r="N2485" s="473"/>
      <c r="V2485" s="254"/>
      <c r="W2485" s="281"/>
      <c r="X2485" s="207"/>
      <c r="Y2485" s="207"/>
      <c r="Z2485" s="207"/>
      <c r="AC2485" s="207"/>
      <c r="AD2485" s="207"/>
      <c r="AE2485" s="207"/>
    </row>
    <row r="2486" spans="14:31">
      <c r="N2486" s="473"/>
      <c r="V2486" s="254"/>
      <c r="W2486" s="281"/>
      <c r="X2486" s="207"/>
      <c r="Y2486" s="207"/>
      <c r="Z2486" s="207"/>
      <c r="AC2486" s="207"/>
      <c r="AD2486" s="207"/>
      <c r="AE2486" s="207"/>
    </row>
    <row r="2487" spans="14:31">
      <c r="N2487" s="473"/>
      <c r="V2487" s="254"/>
      <c r="W2487" s="281"/>
      <c r="X2487" s="207"/>
      <c r="Y2487" s="207"/>
      <c r="Z2487" s="207"/>
      <c r="AC2487" s="207"/>
      <c r="AD2487" s="207"/>
      <c r="AE2487" s="207"/>
    </row>
    <row r="2488" spans="14:31">
      <c r="N2488" s="473"/>
      <c r="V2488" s="254"/>
      <c r="W2488" s="281"/>
      <c r="X2488" s="207"/>
      <c r="Y2488" s="207"/>
      <c r="Z2488" s="207"/>
      <c r="AC2488" s="207"/>
      <c r="AD2488" s="207"/>
      <c r="AE2488" s="207"/>
    </row>
    <row r="2489" spans="14:31">
      <c r="N2489" s="473"/>
      <c r="V2489" s="254"/>
      <c r="W2489" s="281"/>
      <c r="X2489" s="207"/>
      <c r="Y2489" s="207"/>
      <c r="Z2489" s="207"/>
      <c r="AC2489" s="207"/>
      <c r="AD2489" s="207"/>
      <c r="AE2489" s="207"/>
    </row>
    <row r="2490" spans="14:31">
      <c r="N2490" s="473"/>
      <c r="V2490" s="254"/>
      <c r="W2490" s="281"/>
      <c r="X2490" s="207"/>
      <c r="Y2490" s="207"/>
      <c r="Z2490" s="207"/>
      <c r="AC2490" s="207"/>
      <c r="AD2490" s="207"/>
      <c r="AE2490" s="207"/>
    </row>
    <row r="2491" spans="14:31">
      <c r="N2491" s="473"/>
      <c r="V2491" s="254"/>
      <c r="W2491" s="281"/>
      <c r="X2491" s="207"/>
      <c r="Y2491" s="207"/>
      <c r="Z2491" s="207"/>
      <c r="AC2491" s="207"/>
      <c r="AD2491" s="207"/>
      <c r="AE2491" s="207"/>
    </row>
    <row r="2492" spans="14:31">
      <c r="N2492" s="473"/>
      <c r="V2492" s="254"/>
      <c r="W2492" s="281"/>
      <c r="X2492" s="207"/>
      <c r="Y2492" s="207"/>
      <c r="Z2492" s="207"/>
      <c r="AC2492" s="207"/>
      <c r="AD2492" s="207"/>
      <c r="AE2492" s="207"/>
    </row>
    <row r="2493" spans="14:31">
      <c r="N2493" s="473"/>
      <c r="V2493" s="254"/>
      <c r="W2493" s="281"/>
      <c r="X2493" s="207"/>
      <c r="Y2493" s="207"/>
      <c r="Z2493" s="207"/>
      <c r="AC2493" s="207"/>
      <c r="AD2493" s="207"/>
      <c r="AE2493" s="207"/>
    </row>
    <row r="2494" spans="14:31">
      <c r="N2494" s="473"/>
      <c r="V2494" s="254"/>
      <c r="W2494" s="281"/>
      <c r="X2494" s="207"/>
      <c r="Y2494" s="207"/>
      <c r="Z2494" s="207"/>
      <c r="AC2494" s="207"/>
      <c r="AD2494" s="207"/>
      <c r="AE2494" s="207"/>
    </row>
    <row r="2495" spans="14:31">
      <c r="N2495" s="473"/>
      <c r="V2495" s="254"/>
      <c r="W2495" s="281"/>
      <c r="X2495" s="207"/>
      <c r="Y2495" s="207"/>
      <c r="Z2495" s="207"/>
      <c r="AC2495" s="207"/>
      <c r="AD2495" s="207"/>
      <c r="AE2495" s="207"/>
    </row>
    <row r="2496" spans="14:31">
      <c r="N2496" s="473"/>
      <c r="V2496" s="254"/>
      <c r="W2496" s="281"/>
      <c r="X2496" s="207"/>
      <c r="Y2496" s="207"/>
      <c r="Z2496" s="207"/>
      <c r="AC2496" s="207"/>
      <c r="AD2496" s="207"/>
      <c r="AE2496" s="207"/>
    </row>
    <row r="2497" spans="14:31">
      <c r="N2497" s="473"/>
      <c r="V2497" s="254"/>
      <c r="W2497" s="281"/>
      <c r="X2497" s="207"/>
      <c r="Y2497" s="207"/>
      <c r="Z2497" s="207"/>
      <c r="AC2497" s="207"/>
      <c r="AD2497" s="207"/>
      <c r="AE2497" s="207"/>
    </row>
    <row r="2498" spans="14:31">
      <c r="N2498" s="473"/>
      <c r="V2498" s="254"/>
      <c r="W2498" s="281"/>
      <c r="X2498" s="207"/>
      <c r="Y2498" s="207"/>
      <c r="Z2498" s="207"/>
      <c r="AC2498" s="207"/>
      <c r="AD2498" s="207"/>
      <c r="AE2498" s="207"/>
    </row>
    <row r="2499" spans="14:31">
      <c r="N2499" s="473"/>
      <c r="V2499" s="254"/>
      <c r="W2499" s="281"/>
      <c r="X2499" s="207"/>
      <c r="Y2499" s="207"/>
      <c r="Z2499" s="207"/>
      <c r="AC2499" s="207"/>
      <c r="AD2499" s="207"/>
      <c r="AE2499" s="207"/>
    </row>
    <row r="2500" spans="14:31">
      <c r="N2500" s="473"/>
      <c r="V2500" s="254"/>
      <c r="W2500" s="281"/>
      <c r="X2500" s="207"/>
      <c r="Y2500" s="207"/>
      <c r="Z2500" s="207"/>
      <c r="AC2500" s="207"/>
      <c r="AD2500" s="207"/>
      <c r="AE2500" s="207"/>
    </row>
    <row r="2501" spans="14:31">
      <c r="N2501" s="473"/>
      <c r="V2501" s="254"/>
      <c r="W2501" s="281"/>
      <c r="X2501" s="207"/>
      <c r="Y2501" s="207"/>
      <c r="Z2501" s="207"/>
      <c r="AC2501" s="207"/>
      <c r="AD2501" s="207"/>
      <c r="AE2501" s="207"/>
    </row>
    <row r="2502" spans="14:31">
      <c r="N2502" s="473"/>
      <c r="V2502" s="254"/>
      <c r="W2502" s="281"/>
      <c r="X2502" s="207"/>
      <c r="Y2502" s="207"/>
      <c r="Z2502" s="207"/>
      <c r="AC2502" s="207"/>
      <c r="AD2502" s="207"/>
      <c r="AE2502" s="207"/>
    </row>
    <row r="2503" spans="14:31">
      <c r="N2503" s="473"/>
      <c r="V2503" s="254"/>
      <c r="W2503" s="281"/>
      <c r="X2503" s="207"/>
      <c r="Y2503" s="207"/>
      <c r="Z2503" s="207"/>
      <c r="AC2503" s="207"/>
      <c r="AD2503" s="207"/>
      <c r="AE2503" s="207"/>
    </row>
    <row r="2504" spans="14:31">
      <c r="N2504" s="473"/>
      <c r="V2504" s="254"/>
      <c r="W2504" s="281"/>
      <c r="X2504" s="207"/>
      <c r="Y2504" s="207"/>
      <c r="Z2504" s="207"/>
      <c r="AC2504" s="207"/>
      <c r="AD2504" s="207"/>
      <c r="AE2504" s="207"/>
    </row>
    <row r="2505" spans="14:31">
      <c r="N2505" s="473"/>
      <c r="V2505" s="254"/>
      <c r="W2505" s="281"/>
      <c r="X2505" s="207"/>
      <c r="Y2505" s="207"/>
      <c r="Z2505" s="207"/>
      <c r="AC2505" s="207"/>
      <c r="AD2505" s="207"/>
      <c r="AE2505" s="207"/>
    </row>
    <row r="2506" spans="14:31">
      <c r="N2506" s="473"/>
      <c r="V2506" s="254"/>
      <c r="W2506" s="281"/>
      <c r="X2506" s="207"/>
      <c r="Y2506" s="207"/>
      <c r="Z2506" s="207"/>
      <c r="AC2506" s="207"/>
      <c r="AD2506" s="207"/>
      <c r="AE2506" s="207"/>
    </row>
    <row r="2507" spans="14:31">
      <c r="N2507" s="473"/>
      <c r="V2507" s="254"/>
      <c r="W2507" s="281"/>
      <c r="X2507" s="207"/>
      <c r="Y2507" s="207"/>
      <c r="Z2507" s="207"/>
      <c r="AC2507" s="207"/>
      <c r="AD2507" s="207"/>
      <c r="AE2507" s="207"/>
    </row>
    <row r="2508" spans="14:31">
      <c r="N2508" s="473"/>
      <c r="V2508" s="254"/>
      <c r="W2508" s="281"/>
      <c r="X2508" s="207"/>
      <c r="Y2508" s="207"/>
      <c r="Z2508" s="207"/>
      <c r="AC2508" s="207"/>
      <c r="AD2508" s="207"/>
      <c r="AE2508" s="207"/>
    </row>
    <row r="2509" spans="14:31">
      <c r="N2509" s="473"/>
      <c r="V2509" s="254"/>
      <c r="W2509" s="281"/>
      <c r="X2509" s="207"/>
      <c r="Y2509" s="207"/>
      <c r="Z2509" s="207"/>
      <c r="AC2509" s="207"/>
      <c r="AD2509" s="207"/>
      <c r="AE2509" s="207"/>
    </row>
    <row r="2510" spans="14:31">
      <c r="N2510" s="473"/>
      <c r="V2510" s="254"/>
      <c r="W2510" s="281"/>
      <c r="X2510" s="207"/>
      <c r="Y2510" s="207"/>
      <c r="Z2510" s="207"/>
      <c r="AC2510" s="207"/>
      <c r="AD2510" s="207"/>
      <c r="AE2510" s="207"/>
    </row>
    <row r="2511" spans="14:31">
      <c r="N2511" s="473"/>
      <c r="V2511" s="254"/>
      <c r="W2511" s="281"/>
      <c r="X2511" s="207"/>
      <c r="Y2511" s="207"/>
      <c r="Z2511" s="207"/>
      <c r="AC2511" s="207"/>
      <c r="AD2511" s="207"/>
      <c r="AE2511" s="207"/>
    </row>
    <row r="2512" spans="14:31">
      <c r="N2512" s="473"/>
      <c r="V2512" s="254"/>
      <c r="W2512" s="281"/>
      <c r="X2512" s="207"/>
      <c r="Y2512" s="207"/>
      <c r="Z2512" s="207"/>
      <c r="AC2512" s="207"/>
      <c r="AD2512" s="207"/>
      <c r="AE2512" s="207"/>
    </row>
    <row r="2513" spans="14:31">
      <c r="N2513" s="473"/>
      <c r="V2513" s="254"/>
      <c r="W2513" s="281"/>
      <c r="X2513" s="207"/>
      <c r="Y2513" s="207"/>
      <c r="Z2513" s="207"/>
      <c r="AC2513" s="207"/>
      <c r="AD2513" s="207"/>
      <c r="AE2513" s="207"/>
    </row>
    <row r="2514" spans="14:31">
      <c r="N2514" s="473"/>
      <c r="V2514" s="254"/>
      <c r="W2514" s="281"/>
      <c r="X2514" s="207"/>
      <c r="Y2514" s="207"/>
      <c r="Z2514" s="207"/>
      <c r="AC2514" s="207"/>
      <c r="AD2514" s="207"/>
      <c r="AE2514" s="207"/>
    </row>
    <row r="2515" spans="14:31">
      <c r="N2515" s="473"/>
      <c r="V2515" s="254"/>
      <c r="W2515" s="281"/>
      <c r="X2515" s="207"/>
      <c r="Y2515" s="207"/>
      <c r="Z2515" s="207"/>
      <c r="AC2515" s="207"/>
      <c r="AD2515" s="207"/>
      <c r="AE2515" s="207"/>
    </row>
    <row r="2516" spans="14:31">
      <c r="N2516" s="473"/>
      <c r="V2516" s="254"/>
      <c r="W2516" s="281"/>
      <c r="X2516" s="207"/>
      <c r="Y2516" s="207"/>
      <c r="Z2516" s="207"/>
      <c r="AC2516" s="207"/>
      <c r="AD2516" s="207"/>
      <c r="AE2516" s="207"/>
    </row>
    <row r="2517" spans="14:31">
      <c r="N2517" s="473"/>
      <c r="V2517" s="254"/>
      <c r="W2517" s="281"/>
      <c r="X2517" s="207"/>
      <c r="Y2517" s="207"/>
      <c r="Z2517" s="207"/>
      <c r="AC2517" s="207"/>
      <c r="AD2517" s="207"/>
      <c r="AE2517" s="207"/>
    </row>
    <row r="2518" spans="14:31">
      <c r="N2518" s="473"/>
      <c r="V2518" s="254"/>
      <c r="W2518" s="281"/>
      <c r="X2518" s="207"/>
      <c r="Y2518" s="207"/>
      <c r="Z2518" s="207"/>
      <c r="AC2518" s="207"/>
      <c r="AD2518" s="207"/>
      <c r="AE2518" s="207"/>
    </row>
    <row r="2519" spans="14:31">
      <c r="N2519" s="473"/>
      <c r="V2519" s="254"/>
      <c r="W2519" s="281"/>
      <c r="X2519" s="207"/>
      <c r="Y2519" s="207"/>
      <c r="Z2519" s="207"/>
      <c r="AC2519" s="207"/>
      <c r="AD2519" s="207"/>
      <c r="AE2519" s="207"/>
    </row>
    <row r="2520" spans="14:31">
      <c r="N2520" s="473"/>
      <c r="V2520" s="254"/>
      <c r="W2520" s="281"/>
      <c r="X2520" s="207"/>
      <c r="Y2520" s="207"/>
      <c r="Z2520" s="207"/>
      <c r="AC2520" s="207"/>
      <c r="AD2520" s="207"/>
      <c r="AE2520" s="207"/>
    </row>
    <row r="2521" spans="14:31">
      <c r="N2521" s="473"/>
      <c r="V2521" s="254"/>
      <c r="W2521" s="281"/>
      <c r="X2521" s="207"/>
      <c r="Y2521" s="207"/>
      <c r="Z2521" s="207"/>
      <c r="AC2521" s="207"/>
      <c r="AD2521" s="207"/>
      <c r="AE2521" s="207"/>
    </row>
    <row r="2522" spans="14:31">
      <c r="N2522" s="473"/>
      <c r="V2522" s="254"/>
      <c r="W2522" s="281"/>
      <c r="X2522" s="207"/>
      <c r="Y2522" s="207"/>
      <c r="Z2522" s="207"/>
      <c r="AC2522" s="207"/>
      <c r="AD2522" s="207"/>
      <c r="AE2522" s="207"/>
    </row>
    <row r="2523" spans="14:31">
      <c r="N2523" s="473"/>
      <c r="V2523" s="254"/>
      <c r="W2523" s="281"/>
      <c r="X2523" s="207"/>
      <c r="Y2523" s="207"/>
      <c r="Z2523" s="207"/>
      <c r="AC2523" s="207"/>
      <c r="AD2523" s="207"/>
      <c r="AE2523" s="207"/>
    </row>
    <row r="2524" spans="14:31">
      <c r="N2524" s="473"/>
      <c r="V2524" s="254"/>
      <c r="W2524" s="281"/>
      <c r="X2524" s="207"/>
      <c r="Y2524" s="207"/>
      <c r="Z2524" s="207"/>
      <c r="AC2524" s="207"/>
      <c r="AD2524" s="207"/>
      <c r="AE2524" s="207"/>
    </row>
    <row r="2525" spans="14:31">
      <c r="N2525" s="473"/>
      <c r="V2525" s="254"/>
      <c r="W2525" s="281"/>
      <c r="X2525" s="207"/>
      <c r="Y2525" s="207"/>
      <c r="Z2525" s="207"/>
      <c r="AC2525" s="207"/>
      <c r="AD2525" s="207"/>
      <c r="AE2525" s="207"/>
    </row>
    <row r="2526" spans="14:31">
      <c r="N2526" s="473"/>
      <c r="V2526" s="254"/>
      <c r="W2526" s="281"/>
      <c r="X2526" s="207"/>
      <c r="Y2526" s="207"/>
      <c r="Z2526" s="207"/>
      <c r="AC2526" s="207"/>
      <c r="AD2526" s="207"/>
      <c r="AE2526" s="207"/>
    </row>
    <row r="2527" spans="14:31">
      <c r="N2527" s="473"/>
      <c r="V2527" s="254"/>
      <c r="W2527" s="281"/>
      <c r="X2527" s="207"/>
      <c r="Y2527" s="207"/>
      <c r="Z2527" s="207"/>
      <c r="AC2527" s="207"/>
      <c r="AD2527" s="207"/>
      <c r="AE2527" s="207"/>
    </row>
    <row r="2528" spans="14:31">
      <c r="N2528" s="473"/>
      <c r="V2528" s="254"/>
      <c r="W2528" s="281"/>
      <c r="X2528" s="207"/>
      <c r="Y2528" s="207"/>
      <c r="Z2528" s="207"/>
      <c r="AC2528" s="207"/>
      <c r="AD2528" s="207"/>
      <c r="AE2528" s="207"/>
    </row>
    <row r="2529" spans="14:31">
      <c r="N2529" s="473"/>
      <c r="V2529" s="254"/>
      <c r="W2529" s="281"/>
      <c r="X2529" s="207"/>
      <c r="Y2529" s="207"/>
      <c r="Z2529" s="207"/>
      <c r="AC2529" s="207"/>
      <c r="AD2529" s="207"/>
      <c r="AE2529" s="207"/>
    </row>
    <row r="2530" spans="14:31">
      <c r="N2530" s="473"/>
      <c r="V2530" s="254"/>
      <c r="W2530" s="281"/>
      <c r="X2530" s="207"/>
      <c r="Y2530" s="207"/>
      <c r="Z2530" s="207"/>
      <c r="AC2530" s="207"/>
      <c r="AD2530" s="207"/>
      <c r="AE2530" s="207"/>
    </row>
    <row r="2531" spans="14:31">
      <c r="N2531" s="473"/>
      <c r="V2531" s="254"/>
      <c r="W2531" s="281"/>
      <c r="X2531" s="207"/>
      <c r="Y2531" s="207"/>
      <c r="Z2531" s="207"/>
      <c r="AC2531" s="207"/>
      <c r="AD2531" s="207"/>
      <c r="AE2531" s="207"/>
    </row>
    <row r="2532" spans="14:31">
      <c r="N2532" s="473"/>
      <c r="V2532" s="254"/>
      <c r="W2532" s="281"/>
      <c r="X2532" s="207"/>
      <c r="Y2532" s="207"/>
      <c r="Z2532" s="207"/>
      <c r="AC2532" s="207"/>
      <c r="AD2532" s="207"/>
      <c r="AE2532" s="207"/>
    </row>
    <row r="2533" spans="14:31">
      <c r="N2533" s="473"/>
      <c r="V2533" s="254"/>
      <c r="W2533" s="281"/>
      <c r="X2533" s="207"/>
      <c r="Y2533" s="207"/>
      <c r="Z2533" s="207"/>
      <c r="AC2533" s="207"/>
      <c r="AD2533" s="207"/>
      <c r="AE2533" s="207"/>
    </row>
    <row r="2534" spans="14:31">
      <c r="N2534" s="473"/>
      <c r="V2534" s="254"/>
      <c r="W2534" s="281"/>
      <c r="X2534" s="207"/>
      <c r="Y2534" s="207"/>
      <c r="Z2534" s="207"/>
      <c r="AC2534" s="207"/>
      <c r="AD2534" s="207"/>
      <c r="AE2534" s="207"/>
    </row>
    <row r="2535" spans="14:31">
      <c r="N2535" s="473"/>
      <c r="V2535" s="254"/>
      <c r="W2535" s="281"/>
      <c r="X2535" s="207"/>
      <c r="Y2535" s="207"/>
      <c r="Z2535" s="207"/>
      <c r="AC2535" s="207"/>
      <c r="AD2535" s="207"/>
      <c r="AE2535" s="207"/>
    </row>
    <row r="2536" spans="14:31">
      <c r="N2536" s="473"/>
      <c r="V2536" s="254"/>
      <c r="W2536" s="281"/>
      <c r="X2536" s="207"/>
      <c r="Y2536" s="207"/>
      <c r="Z2536" s="207"/>
      <c r="AC2536" s="207"/>
      <c r="AD2536" s="207"/>
      <c r="AE2536" s="207"/>
    </row>
    <row r="2537" spans="14:31">
      <c r="N2537" s="473"/>
      <c r="V2537" s="254"/>
      <c r="W2537" s="281"/>
      <c r="X2537" s="207"/>
      <c r="Y2537" s="207"/>
      <c r="Z2537" s="207"/>
      <c r="AC2537" s="207"/>
      <c r="AD2537" s="207"/>
      <c r="AE2537" s="207"/>
    </row>
    <row r="2538" spans="14:31">
      <c r="N2538" s="473"/>
      <c r="V2538" s="254"/>
      <c r="W2538" s="281"/>
      <c r="X2538" s="207"/>
      <c r="Y2538" s="207"/>
      <c r="Z2538" s="207"/>
      <c r="AC2538" s="207"/>
      <c r="AD2538" s="207"/>
      <c r="AE2538" s="207"/>
    </row>
    <row r="2539" spans="14:31">
      <c r="N2539" s="473"/>
      <c r="V2539" s="254"/>
      <c r="W2539" s="281"/>
      <c r="X2539" s="207"/>
      <c r="Y2539" s="207"/>
      <c r="Z2539" s="207"/>
      <c r="AC2539" s="207"/>
      <c r="AD2539" s="207"/>
      <c r="AE2539" s="207"/>
    </row>
    <row r="2540" spans="14:31">
      <c r="N2540" s="473"/>
      <c r="V2540" s="254"/>
      <c r="W2540" s="281"/>
      <c r="X2540" s="207"/>
      <c r="Y2540" s="207"/>
      <c r="Z2540" s="207"/>
      <c r="AC2540" s="207"/>
      <c r="AD2540" s="207"/>
      <c r="AE2540" s="207"/>
    </row>
    <row r="2541" spans="14:31">
      <c r="N2541" s="473"/>
      <c r="V2541" s="254"/>
      <c r="W2541" s="281"/>
      <c r="X2541" s="207"/>
      <c r="Y2541" s="207"/>
      <c r="Z2541" s="207"/>
      <c r="AC2541" s="207"/>
      <c r="AD2541" s="207"/>
      <c r="AE2541" s="207"/>
    </row>
    <row r="2542" spans="14:31">
      <c r="N2542" s="473"/>
      <c r="V2542" s="254"/>
      <c r="W2542" s="281"/>
      <c r="X2542" s="207"/>
      <c r="Y2542" s="207"/>
      <c r="Z2542" s="207"/>
      <c r="AC2542" s="207"/>
      <c r="AD2542" s="207"/>
      <c r="AE2542" s="207"/>
    </row>
    <row r="2543" spans="14:31">
      <c r="N2543" s="473"/>
      <c r="V2543" s="254"/>
      <c r="W2543" s="281"/>
      <c r="X2543" s="207"/>
      <c r="Y2543" s="207"/>
      <c r="Z2543" s="207"/>
      <c r="AC2543" s="207"/>
      <c r="AD2543" s="207"/>
      <c r="AE2543" s="207"/>
    </row>
    <row r="2544" spans="14:31">
      <c r="N2544" s="473"/>
      <c r="V2544" s="254"/>
      <c r="W2544" s="281"/>
      <c r="X2544" s="207"/>
      <c r="Y2544" s="207"/>
      <c r="Z2544" s="207"/>
      <c r="AC2544" s="207"/>
      <c r="AD2544" s="207"/>
      <c r="AE2544" s="207"/>
    </row>
    <row r="2545" spans="14:31">
      <c r="N2545" s="473"/>
      <c r="V2545" s="254"/>
      <c r="W2545" s="281"/>
      <c r="X2545" s="207"/>
      <c r="Y2545" s="207"/>
      <c r="Z2545" s="207"/>
      <c r="AC2545" s="207"/>
      <c r="AD2545" s="207"/>
      <c r="AE2545" s="207"/>
    </row>
    <row r="2546" spans="14:31">
      <c r="N2546" s="473"/>
      <c r="V2546" s="254"/>
      <c r="W2546" s="281"/>
      <c r="X2546" s="207"/>
      <c r="Y2546" s="207"/>
      <c r="Z2546" s="207"/>
      <c r="AC2546" s="207"/>
      <c r="AD2546" s="207"/>
      <c r="AE2546" s="207"/>
    </row>
    <row r="2547" spans="14:31">
      <c r="N2547" s="473"/>
      <c r="V2547" s="254"/>
      <c r="W2547" s="281"/>
      <c r="X2547" s="207"/>
      <c r="Y2547" s="207"/>
      <c r="Z2547" s="207"/>
      <c r="AC2547" s="207"/>
      <c r="AD2547" s="207"/>
      <c r="AE2547" s="207"/>
    </row>
    <row r="2548" spans="14:31">
      <c r="N2548" s="473"/>
      <c r="V2548" s="254"/>
      <c r="W2548" s="281"/>
      <c r="X2548" s="207"/>
      <c r="Y2548" s="207"/>
      <c r="Z2548" s="207"/>
      <c r="AC2548" s="207"/>
      <c r="AD2548" s="207"/>
      <c r="AE2548" s="207"/>
    </row>
    <row r="2549" spans="14:31">
      <c r="N2549" s="473"/>
      <c r="V2549" s="254"/>
      <c r="W2549" s="281"/>
      <c r="X2549" s="207"/>
      <c r="Y2549" s="207"/>
      <c r="Z2549" s="207"/>
      <c r="AC2549" s="207"/>
      <c r="AD2549" s="207"/>
      <c r="AE2549" s="207"/>
    </row>
    <row r="2550" spans="14:31">
      <c r="N2550" s="473"/>
      <c r="V2550" s="254"/>
      <c r="W2550" s="281"/>
      <c r="X2550" s="207"/>
      <c r="Y2550" s="207"/>
      <c r="Z2550" s="207"/>
      <c r="AC2550" s="207"/>
      <c r="AD2550" s="207"/>
      <c r="AE2550" s="207"/>
    </row>
    <row r="2551" spans="14:31">
      <c r="N2551" s="473"/>
      <c r="V2551" s="254"/>
      <c r="W2551" s="281"/>
      <c r="X2551" s="207"/>
      <c r="Y2551" s="207"/>
      <c r="Z2551" s="207"/>
      <c r="AC2551" s="207"/>
      <c r="AD2551" s="207"/>
      <c r="AE2551" s="207"/>
    </row>
    <row r="2552" spans="14:31">
      <c r="N2552" s="473"/>
      <c r="V2552" s="254"/>
      <c r="W2552" s="281"/>
      <c r="X2552" s="207"/>
      <c r="Y2552" s="207"/>
      <c r="Z2552" s="207"/>
      <c r="AC2552" s="207"/>
      <c r="AD2552" s="207"/>
      <c r="AE2552" s="207"/>
    </row>
    <row r="2553" spans="14:31">
      <c r="N2553" s="473"/>
      <c r="V2553" s="254"/>
      <c r="W2553" s="281"/>
      <c r="X2553" s="207"/>
      <c r="Y2553" s="207"/>
      <c r="Z2553" s="207"/>
      <c r="AC2553" s="207"/>
      <c r="AD2553" s="207"/>
      <c r="AE2553" s="207"/>
    </row>
    <row r="2554" spans="14:31">
      <c r="N2554" s="473"/>
      <c r="V2554" s="254"/>
      <c r="W2554" s="281"/>
      <c r="X2554" s="207"/>
      <c r="Y2554" s="207"/>
      <c r="Z2554" s="207"/>
      <c r="AC2554" s="207"/>
      <c r="AD2554" s="207"/>
      <c r="AE2554" s="207"/>
    </row>
    <row r="2555" spans="14:31">
      <c r="N2555" s="473"/>
      <c r="V2555" s="254"/>
      <c r="W2555" s="281"/>
      <c r="X2555" s="207"/>
      <c r="Y2555" s="207"/>
      <c r="Z2555" s="207"/>
      <c r="AC2555" s="207"/>
      <c r="AD2555" s="207"/>
      <c r="AE2555" s="207"/>
    </row>
    <row r="2556" spans="14:31">
      <c r="N2556" s="473"/>
      <c r="V2556" s="254"/>
      <c r="W2556" s="281"/>
      <c r="X2556" s="207"/>
      <c r="Y2556" s="207"/>
      <c r="Z2556" s="207"/>
      <c r="AC2556" s="207"/>
      <c r="AD2556" s="207"/>
      <c r="AE2556" s="207"/>
    </row>
    <row r="2557" spans="14:31">
      <c r="N2557" s="473"/>
      <c r="V2557" s="254"/>
      <c r="W2557" s="281"/>
      <c r="X2557" s="207"/>
      <c r="Y2557" s="207"/>
      <c r="Z2557" s="207"/>
      <c r="AC2557" s="207"/>
      <c r="AD2557" s="207"/>
      <c r="AE2557" s="207"/>
    </row>
    <row r="2558" spans="14:31">
      <c r="N2558" s="473"/>
      <c r="V2558" s="254"/>
      <c r="W2558" s="281"/>
      <c r="X2558" s="207"/>
      <c r="Y2558" s="207"/>
      <c r="Z2558" s="207"/>
      <c r="AC2558" s="207"/>
      <c r="AD2558" s="207"/>
      <c r="AE2558" s="207"/>
    </row>
    <row r="2559" spans="14:31">
      <c r="N2559" s="473"/>
      <c r="V2559" s="254"/>
      <c r="W2559" s="281"/>
      <c r="X2559" s="207"/>
      <c r="Y2559" s="207"/>
      <c r="Z2559" s="207"/>
      <c r="AC2559" s="207"/>
      <c r="AD2559" s="207"/>
      <c r="AE2559" s="207"/>
    </row>
    <row r="2560" spans="14:31">
      <c r="N2560" s="473"/>
      <c r="V2560" s="254"/>
      <c r="W2560" s="281"/>
      <c r="X2560" s="207"/>
      <c r="Y2560" s="207"/>
      <c r="Z2560" s="207"/>
      <c r="AC2560" s="207"/>
      <c r="AD2560" s="207"/>
      <c r="AE2560" s="207"/>
    </row>
    <row r="2561" spans="14:31">
      <c r="N2561" s="473"/>
      <c r="V2561" s="254"/>
      <c r="W2561" s="281"/>
      <c r="X2561" s="207"/>
      <c r="Y2561" s="207"/>
      <c r="Z2561" s="207"/>
      <c r="AC2561" s="207"/>
      <c r="AD2561" s="207"/>
      <c r="AE2561" s="207"/>
    </row>
    <row r="2562" spans="14:31">
      <c r="N2562" s="473"/>
      <c r="V2562" s="254"/>
      <c r="W2562" s="281"/>
      <c r="X2562" s="207"/>
      <c r="Y2562" s="207"/>
      <c r="Z2562" s="207"/>
      <c r="AC2562" s="207"/>
      <c r="AD2562" s="207"/>
      <c r="AE2562" s="207"/>
    </row>
    <row r="2563" spans="14:31">
      <c r="N2563" s="473"/>
      <c r="V2563" s="254"/>
      <c r="W2563" s="281"/>
      <c r="X2563" s="207"/>
      <c r="Y2563" s="207"/>
      <c r="Z2563" s="207"/>
      <c r="AC2563" s="207"/>
      <c r="AD2563" s="207"/>
      <c r="AE2563" s="207"/>
    </row>
    <row r="2564" spans="14:31">
      <c r="N2564" s="473"/>
      <c r="V2564" s="254"/>
      <c r="W2564" s="281"/>
      <c r="X2564" s="207"/>
      <c r="Y2564" s="207"/>
      <c r="Z2564" s="207"/>
      <c r="AC2564" s="207"/>
      <c r="AD2564" s="207"/>
      <c r="AE2564" s="207"/>
    </row>
    <row r="2565" spans="14:31">
      <c r="N2565" s="473"/>
      <c r="V2565" s="254"/>
      <c r="W2565" s="281"/>
      <c r="X2565" s="207"/>
      <c r="Y2565" s="207"/>
      <c r="Z2565" s="207"/>
      <c r="AC2565" s="207"/>
      <c r="AD2565" s="207"/>
      <c r="AE2565" s="207"/>
    </row>
    <row r="2566" spans="14:31">
      <c r="N2566" s="473"/>
      <c r="V2566" s="254"/>
      <c r="W2566" s="281"/>
      <c r="X2566" s="207"/>
      <c r="Y2566" s="207"/>
      <c r="Z2566" s="207"/>
      <c r="AC2566" s="207"/>
      <c r="AD2566" s="207"/>
      <c r="AE2566" s="207"/>
    </row>
    <row r="2567" spans="14:31">
      <c r="N2567" s="473"/>
      <c r="V2567" s="254"/>
      <c r="W2567" s="281"/>
      <c r="X2567" s="207"/>
      <c r="Y2567" s="207"/>
      <c r="Z2567" s="207"/>
      <c r="AC2567" s="207"/>
      <c r="AD2567" s="207"/>
      <c r="AE2567" s="207"/>
    </row>
    <row r="2568" spans="14:31">
      <c r="N2568" s="473"/>
      <c r="V2568" s="254"/>
      <c r="W2568" s="281"/>
      <c r="X2568" s="207"/>
      <c r="Y2568" s="207"/>
      <c r="Z2568" s="207"/>
      <c r="AC2568" s="207"/>
      <c r="AD2568" s="207"/>
      <c r="AE2568" s="207"/>
    </row>
    <row r="2569" spans="14:31">
      <c r="N2569" s="473"/>
      <c r="V2569" s="254"/>
      <c r="W2569" s="281"/>
      <c r="X2569" s="207"/>
      <c r="Y2569" s="207"/>
      <c r="Z2569" s="207"/>
      <c r="AC2569" s="207"/>
      <c r="AD2569" s="207"/>
      <c r="AE2569" s="207"/>
    </row>
    <row r="2570" spans="14:31">
      <c r="N2570" s="473"/>
      <c r="V2570" s="254"/>
      <c r="W2570" s="281"/>
      <c r="X2570" s="207"/>
      <c r="Y2570" s="207"/>
      <c r="Z2570" s="207"/>
      <c r="AC2570" s="207"/>
      <c r="AD2570" s="207"/>
      <c r="AE2570" s="207"/>
    </row>
    <row r="2571" spans="14:31">
      <c r="N2571" s="473"/>
      <c r="V2571" s="254"/>
      <c r="W2571" s="281"/>
      <c r="X2571" s="207"/>
      <c r="Y2571" s="207"/>
      <c r="Z2571" s="207"/>
      <c r="AC2571" s="207"/>
      <c r="AD2571" s="207"/>
      <c r="AE2571" s="207"/>
    </row>
    <row r="2572" spans="14:31">
      <c r="N2572" s="473"/>
      <c r="V2572" s="254"/>
      <c r="W2572" s="281"/>
      <c r="X2572" s="207"/>
      <c r="Y2572" s="207"/>
      <c r="Z2572" s="207"/>
      <c r="AC2572" s="207"/>
      <c r="AD2572" s="207"/>
      <c r="AE2572" s="207"/>
    </row>
    <row r="2573" spans="14:31">
      <c r="N2573" s="473"/>
      <c r="V2573" s="254"/>
      <c r="W2573" s="281"/>
      <c r="X2573" s="207"/>
      <c r="Y2573" s="207"/>
      <c r="Z2573" s="207"/>
      <c r="AC2573" s="207"/>
      <c r="AD2573" s="207"/>
      <c r="AE2573" s="207"/>
    </row>
    <row r="2574" spans="14:31">
      <c r="N2574" s="473"/>
      <c r="V2574" s="254"/>
      <c r="W2574" s="281"/>
      <c r="X2574" s="207"/>
      <c r="Y2574" s="207"/>
      <c r="Z2574" s="207"/>
      <c r="AC2574" s="207"/>
      <c r="AD2574" s="207"/>
      <c r="AE2574" s="207"/>
    </row>
    <row r="2575" spans="14:31">
      <c r="N2575" s="473"/>
      <c r="V2575" s="254"/>
      <c r="W2575" s="281"/>
      <c r="X2575" s="207"/>
      <c r="Y2575" s="207"/>
      <c r="Z2575" s="207"/>
      <c r="AC2575" s="207"/>
      <c r="AD2575" s="207"/>
      <c r="AE2575" s="207"/>
    </row>
    <row r="2576" spans="14:31">
      <c r="N2576" s="473"/>
      <c r="V2576" s="254"/>
      <c r="W2576" s="281"/>
      <c r="X2576" s="207"/>
      <c r="Y2576" s="207"/>
      <c r="Z2576" s="207"/>
      <c r="AC2576" s="207"/>
      <c r="AD2576" s="207"/>
      <c r="AE2576" s="207"/>
    </row>
    <row r="2577" spans="14:31">
      <c r="N2577" s="473"/>
      <c r="V2577" s="254"/>
      <c r="W2577" s="281"/>
      <c r="X2577" s="207"/>
      <c r="Y2577" s="207"/>
      <c r="Z2577" s="207"/>
      <c r="AC2577" s="207"/>
      <c r="AD2577" s="207"/>
      <c r="AE2577" s="207"/>
    </row>
    <row r="2578" spans="14:31">
      <c r="N2578" s="473"/>
      <c r="V2578" s="254"/>
      <c r="W2578" s="281"/>
      <c r="X2578" s="207"/>
      <c r="Y2578" s="207"/>
      <c r="Z2578" s="207"/>
      <c r="AC2578" s="207"/>
      <c r="AD2578" s="207"/>
      <c r="AE2578" s="207"/>
    </row>
    <row r="2579" spans="14:31">
      <c r="N2579" s="473"/>
      <c r="V2579" s="254"/>
      <c r="W2579" s="281"/>
      <c r="X2579" s="207"/>
      <c r="Y2579" s="207"/>
      <c r="Z2579" s="207"/>
      <c r="AC2579" s="207"/>
      <c r="AD2579" s="207"/>
      <c r="AE2579" s="207"/>
    </row>
    <row r="2580" spans="14:31">
      <c r="N2580" s="473"/>
      <c r="V2580" s="254"/>
      <c r="W2580" s="281"/>
      <c r="X2580" s="207"/>
      <c r="Y2580" s="207"/>
      <c r="Z2580" s="207"/>
      <c r="AC2580" s="207"/>
      <c r="AD2580" s="207"/>
      <c r="AE2580" s="207"/>
    </row>
    <row r="2581" spans="14:31">
      <c r="N2581" s="473"/>
      <c r="V2581" s="254"/>
      <c r="W2581" s="281"/>
      <c r="X2581" s="207"/>
      <c r="Y2581" s="207"/>
      <c r="Z2581" s="207"/>
      <c r="AC2581" s="207"/>
      <c r="AD2581" s="207"/>
      <c r="AE2581" s="207"/>
    </row>
    <row r="2582" spans="14:31">
      <c r="N2582" s="473"/>
      <c r="V2582" s="254"/>
      <c r="W2582" s="281"/>
      <c r="X2582" s="207"/>
      <c r="Y2582" s="207"/>
      <c r="Z2582" s="207"/>
      <c r="AC2582" s="207"/>
      <c r="AD2582" s="207"/>
      <c r="AE2582" s="207"/>
    </row>
    <row r="2583" spans="14:31">
      <c r="N2583" s="473"/>
      <c r="V2583" s="254"/>
      <c r="W2583" s="281"/>
      <c r="X2583" s="207"/>
      <c r="Y2583" s="207"/>
      <c r="Z2583" s="207"/>
      <c r="AC2583" s="207"/>
      <c r="AD2583" s="207"/>
      <c r="AE2583" s="207"/>
    </row>
    <row r="2584" spans="14:31">
      <c r="N2584" s="473"/>
      <c r="V2584" s="254"/>
      <c r="W2584" s="281"/>
      <c r="X2584" s="207"/>
      <c r="Y2584" s="207"/>
      <c r="Z2584" s="207"/>
      <c r="AC2584" s="207"/>
      <c r="AD2584" s="207"/>
      <c r="AE2584" s="207"/>
    </row>
    <row r="2585" spans="14:31">
      <c r="N2585" s="473"/>
      <c r="V2585" s="254"/>
      <c r="W2585" s="281"/>
      <c r="X2585" s="207"/>
      <c r="Y2585" s="207"/>
      <c r="Z2585" s="207"/>
      <c r="AC2585" s="207"/>
      <c r="AD2585" s="207"/>
      <c r="AE2585" s="207"/>
    </row>
    <row r="2586" spans="14:31">
      <c r="N2586" s="473"/>
      <c r="V2586" s="254"/>
      <c r="W2586" s="281"/>
      <c r="X2586" s="207"/>
      <c r="Y2586" s="207"/>
      <c r="Z2586" s="207"/>
      <c r="AC2586" s="207"/>
      <c r="AD2586" s="207"/>
      <c r="AE2586" s="207"/>
    </row>
    <row r="2587" spans="14:31">
      <c r="N2587" s="473"/>
      <c r="V2587" s="254"/>
      <c r="W2587" s="281"/>
      <c r="X2587" s="207"/>
      <c r="Y2587" s="207"/>
      <c r="Z2587" s="207"/>
      <c r="AC2587" s="207"/>
      <c r="AD2587" s="207"/>
      <c r="AE2587" s="207"/>
    </row>
    <row r="2588" spans="14:31">
      <c r="N2588" s="473"/>
      <c r="V2588" s="254"/>
      <c r="W2588" s="281"/>
      <c r="X2588" s="207"/>
      <c r="Y2588" s="207"/>
      <c r="Z2588" s="207"/>
      <c r="AC2588" s="207"/>
      <c r="AD2588" s="207"/>
      <c r="AE2588" s="207"/>
    </row>
    <row r="2589" spans="14:31">
      <c r="N2589" s="473"/>
      <c r="V2589" s="254"/>
      <c r="W2589" s="281"/>
      <c r="X2589" s="207"/>
      <c r="Y2589" s="207"/>
      <c r="Z2589" s="207"/>
      <c r="AC2589" s="207"/>
      <c r="AD2589" s="207"/>
      <c r="AE2589" s="207"/>
    </row>
    <row r="2590" spans="14:31">
      <c r="N2590" s="473"/>
      <c r="V2590" s="254"/>
      <c r="W2590" s="281"/>
      <c r="X2590" s="207"/>
      <c r="Y2590" s="207"/>
      <c r="Z2590" s="207"/>
      <c r="AC2590" s="207"/>
      <c r="AD2590" s="207"/>
      <c r="AE2590" s="207"/>
    </row>
    <row r="2591" spans="14:31">
      <c r="N2591" s="473"/>
      <c r="V2591" s="254"/>
      <c r="W2591" s="281"/>
      <c r="X2591" s="207"/>
      <c r="Y2591" s="207"/>
      <c r="Z2591" s="207"/>
      <c r="AC2591" s="207"/>
      <c r="AD2591" s="207"/>
      <c r="AE2591" s="207"/>
    </row>
    <row r="2592" spans="14:31">
      <c r="N2592" s="473"/>
      <c r="V2592" s="254"/>
      <c r="W2592" s="281"/>
      <c r="X2592" s="207"/>
      <c r="Y2592" s="207"/>
      <c r="Z2592" s="207"/>
      <c r="AC2592" s="207"/>
      <c r="AD2592" s="207"/>
      <c r="AE2592" s="207"/>
    </row>
    <row r="2593" spans="14:31">
      <c r="N2593" s="473"/>
      <c r="V2593" s="254"/>
      <c r="W2593" s="281"/>
      <c r="X2593" s="207"/>
      <c r="Y2593" s="207"/>
      <c r="Z2593" s="207"/>
      <c r="AC2593" s="207"/>
      <c r="AD2593" s="207"/>
      <c r="AE2593" s="207"/>
    </row>
    <row r="2594" spans="14:31">
      <c r="N2594" s="473"/>
      <c r="V2594" s="254"/>
      <c r="W2594" s="281"/>
      <c r="X2594" s="207"/>
      <c r="Y2594" s="207"/>
      <c r="Z2594" s="207"/>
      <c r="AC2594" s="207"/>
      <c r="AD2594" s="207"/>
      <c r="AE2594" s="207"/>
    </row>
    <row r="2595" spans="14:31">
      <c r="N2595" s="473"/>
      <c r="V2595" s="254"/>
      <c r="W2595" s="281"/>
      <c r="X2595" s="207"/>
      <c r="Y2595" s="207"/>
      <c r="Z2595" s="207"/>
      <c r="AC2595" s="207"/>
      <c r="AD2595" s="207"/>
      <c r="AE2595" s="207"/>
    </row>
    <row r="2596" spans="14:31">
      <c r="N2596" s="473"/>
      <c r="V2596" s="254"/>
      <c r="W2596" s="281"/>
      <c r="X2596" s="207"/>
      <c r="Y2596" s="207"/>
      <c r="Z2596" s="207"/>
      <c r="AC2596" s="207"/>
      <c r="AD2596" s="207"/>
      <c r="AE2596" s="207"/>
    </row>
    <row r="2597" spans="14:31">
      <c r="N2597" s="473"/>
      <c r="V2597" s="254"/>
      <c r="W2597" s="281"/>
      <c r="X2597" s="207"/>
      <c r="Y2597" s="207"/>
      <c r="Z2597" s="207"/>
      <c r="AC2597" s="207"/>
      <c r="AD2597" s="207"/>
      <c r="AE2597" s="207"/>
    </row>
    <row r="2598" spans="14:31">
      <c r="N2598" s="473"/>
      <c r="V2598" s="254"/>
      <c r="W2598" s="281"/>
      <c r="X2598" s="207"/>
      <c r="Y2598" s="207"/>
      <c r="Z2598" s="207"/>
      <c r="AC2598" s="207"/>
      <c r="AD2598" s="207"/>
      <c r="AE2598" s="207"/>
    </row>
    <row r="2599" spans="14:31">
      <c r="N2599" s="473"/>
      <c r="V2599" s="254"/>
      <c r="W2599" s="281"/>
      <c r="X2599" s="207"/>
      <c r="Y2599" s="207"/>
      <c r="Z2599" s="207"/>
      <c r="AC2599" s="207"/>
      <c r="AD2599" s="207"/>
      <c r="AE2599" s="207"/>
    </row>
    <row r="2600" spans="14:31">
      <c r="N2600" s="473"/>
      <c r="V2600" s="254"/>
      <c r="W2600" s="281"/>
      <c r="X2600" s="207"/>
      <c r="Y2600" s="207"/>
      <c r="Z2600" s="207"/>
      <c r="AC2600" s="207"/>
      <c r="AD2600" s="207"/>
      <c r="AE2600" s="207"/>
    </row>
    <row r="2601" spans="14:31">
      <c r="N2601" s="473"/>
      <c r="V2601" s="254"/>
      <c r="W2601" s="281"/>
      <c r="X2601" s="207"/>
      <c r="Y2601" s="207"/>
      <c r="Z2601" s="207"/>
      <c r="AC2601" s="207"/>
      <c r="AD2601" s="207"/>
      <c r="AE2601" s="207"/>
    </row>
    <row r="2602" spans="14:31">
      <c r="N2602" s="473"/>
      <c r="V2602" s="254"/>
      <c r="W2602" s="281"/>
      <c r="X2602" s="207"/>
      <c r="Y2602" s="207"/>
      <c r="Z2602" s="207"/>
      <c r="AC2602" s="207"/>
      <c r="AD2602" s="207"/>
      <c r="AE2602" s="207"/>
    </row>
    <row r="2603" spans="14:31">
      <c r="N2603" s="473"/>
      <c r="V2603" s="254"/>
      <c r="W2603" s="281"/>
      <c r="X2603" s="207"/>
      <c r="Y2603" s="207"/>
      <c r="Z2603" s="207"/>
      <c r="AC2603" s="207"/>
      <c r="AD2603" s="207"/>
      <c r="AE2603" s="207"/>
    </row>
    <row r="2604" spans="14:31">
      <c r="N2604" s="473"/>
      <c r="V2604" s="254"/>
      <c r="W2604" s="281"/>
      <c r="X2604" s="207"/>
      <c r="Y2604" s="207"/>
      <c r="Z2604" s="207"/>
      <c r="AC2604" s="207"/>
      <c r="AD2604" s="207"/>
      <c r="AE2604" s="207"/>
    </row>
    <row r="2605" spans="14:31">
      <c r="N2605" s="473"/>
      <c r="V2605" s="254"/>
      <c r="W2605" s="281"/>
      <c r="X2605" s="207"/>
      <c r="Y2605" s="207"/>
      <c r="Z2605" s="207"/>
      <c r="AC2605" s="207"/>
      <c r="AD2605" s="207"/>
      <c r="AE2605" s="207"/>
    </row>
    <row r="2606" spans="14:31">
      <c r="N2606" s="473"/>
      <c r="V2606" s="254"/>
      <c r="W2606" s="281"/>
      <c r="X2606" s="207"/>
      <c r="Y2606" s="207"/>
      <c r="Z2606" s="207"/>
      <c r="AC2606" s="207"/>
      <c r="AD2606" s="207"/>
      <c r="AE2606" s="207"/>
    </row>
    <row r="2607" spans="14:31">
      <c r="N2607" s="473"/>
      <c r="V2607" s="254"/>
      <c r="W2607" s="281"/>
      <c r="X2607" s="207"/>
      <c r="Y2607" s="207"/>
      <c r="Z2607" s="207"/>
      <c r="AC2607" s="207"/>
      <c r="AD2607" s="207"/>
      <c r="AE2607" s="207"/>
    </row>
    <row r="2608" spans="14:31">
      <c r="N2608" s="473"/>
      <c r="V2608" s="254"/>
      <c r="W2608" s="281"/>
      <c r="X2608" s="207"/>
      <c r="Y2608" s="207"/>
      <c r="Z2608" s="207"/>
      <c r="AC2608" s="207"/>
      <c r="AD2608" s="207"/>
      <c r="AE2608" s="207"/>
    </row>
    <row r="2609" spans="14:31">
      <c r="N2609" s="473"/>
      <c r="V2609" s="254"/>
      <c r="W2609" s="281"/>
      <c r="X2609" s="207"/>
      <c r="Y2609" s="207"/>
      <c r="Z2609" s="207"/>
      <c r="AC2609" s="207"/>
      <c r="AD2609" s="207"/>
      <c r="AE2609" s="207"/>
    </row>
    <row r="2610" spans="14:31">
      <c r="N2610" s="473"/>
      <c r="V2610" s="254"/>
      <c r="W2610" s="281"/>
      <c r="X2610" s="207"/>
      <c r="Y2610" s="207"/>
      <c r="Z2610" s="207"/>
      <c r="AC2610" s="207"/>
      <c r="AD2610" s="207"/>
      <c r="AE2610" s="207"/>
    </row>
    <row r="2611" spans="14:31">
      <c r="N2611" s="473"/>
      <c r="V2611" s="254"/>
      <c r="W2611" s="281"/>
      <c r="X2611" s="207"/>
      <c r="Y2611" s="207"/>
      <c r="Z2611" s="207"/>
      <c r="AC2611" s="207"/>
      <c r="AD2611" s="207"/>
      <c r="AE2611" s="207"/>
    </row>
    <row r="2612" spans="14:31">
      <c r="N2612" s="473"/>
      <c r="V2612" s="254"/>
      <c r="W2612" s="281"/>
      <c r="X2612" s="207"/>
      <c r="Y2612" s="207"/>
      <c r="Z2612" s="207"/>
      <c r="AC2612" s="207"/>
      <c r="AD2612" s="207"/>
      <c r="AE2612" s="207"/>
    </row>
    <row r="2613" spans="14:31">
      <c r="N2613" s="473"/>
      <c r="V2613" s="254"/>
      <c r="W2613" s="281"/>
      <c r="X2613" s="207"/>
      <c r="Y2613" s="207"/>
      <c r="Z2613" s="207"/>
      <c r="AC2613" s="207"/>
      <c r="AD2613" s="207"/>
      <c r="AE2613" s="207"/>
    </row>
    <row r="2614" spans="14:31">
      <c r="N2614" s="473"/>
      <c r="V2614" s="254"/>
      <c r="W2614" s="281"/>
      <c r="X2614" s="207"/>
      <c r="Y2614" s="207"/>
      <c r="Z2614" s="207"/>
      <c r="AC2614" s="207"/>
      <c r="AD2614" s="207"/>
      <c r="AE2614" s="207"/>
    </row>
    <row r="2615" spans="14:31">
      <c r="N2615" s="473"/>
      <c r="V2615" s="254"/>
      <c r="W2615" s="281"/>
      <c r="X2615" s="207"/>
      <c r="Y2615" s="207"/>
      <c r="Z2615" s="207"/>
      <c r="AC2615" s="207"/>
      <c r="AD2615" s="207"/>
      <c r="AE2615" s="207"/>
    </row>
    <row r="2616" spans="14:31">
      <c r="N2616" s="473"/>
      <c r="V2616" s="254"/>
      <c r="W2616" s="281"/>
      <c r="X2616" s="207"/>
      <c r="Y2616" s="207"/>
      <c r="Z2616" s="207"/>
      <c r="AC2616" s="207"/>
      <c r="AD2616" s="207"/>
      <c r="AE2616" s="207"/>
    </row>
    <row r="2617" spans="14:31">
      <c r="N2617" s="473"/>
      <c r="V2617" s="254"/>
      <c r="W2617" s="281"/>
      <c r="X2617" s="207"/>
      <c r="Y2617" s="207"/>
      <c r="Z2617" s="207"/>
      <c r="AC2617" s="207"/>
      <c r="AD2617" s="207"/>
      <c r="AE2617" s="207"/>
    </row>
    <row r="2618" spans="14:31">
      <c r="N2618" s="473"/>
      <c r="V2618" s="254"/>
      <c r="W2618" s="281"/>
      <c r="X2618" s="207"/>
      <c r="Y2618" s="207"/>
      <c r="Z2618" s="207"/>
      <c r="AC2618" s="207"/>
      <c r="AD2618" s="207"/>
      <c r="AE2618" s="207"/>
    </row>
    <row r="2619" spans="14:31">
      <c r="N2619" s="473"/>
      <c r="V2619" s="254"/>
      <c r="W2619" s="281"/>
      <c r="X2619" s="207"/>
      <c r="Y2619" s="207"/>
      <c r="Z2619" s="207"/>
      <c r="AC2619" s="207"/>
      <c r="AD2619" s="207"/>
      <c r="AE2619" s="207"/>
    </row>
    <row r="2620" spans="14:31">
      <c r="N2620" s="473"/>
      <c r="V2620" s="254"/>
      <c r="W2620" s="281"/>
      <c r="X2620" s="207"/>
      <c r="Y2620" s="207"/>
      <c r="Z2620" s="207"/>
      <c r="AC2620" s="207"/>
      <c r="AD2620" s="207"/>
      <c r="AE2620" s="207"/>
    </row>
    <row r="2621" spans="14:31">
      <c r="N2621" s="473"/>
      <c r="V2621" s="254"/>
      <c r="W2621" s="281"/>
      <c r="X2621" s="207"/>
      <c r="Y2621" s="207"/>
      <c r="Z2621" s="207"/>
      <c r="AC2621" s="207"/>
      <c r="AD2621" s="207"/>
      <c r="AE2621" s="207"/>
    </row>
    <row r="2622" spans="14:31">
      <c r="N2622" s="473"/>
      <c r="V2622" s="254"/>
      <c r="W2622" s="281"/>
      <c r="X2622" s="207"/>
      <c r="Y2622" s="207"/>
      <c r="Z2622" s="207"/>
      <c r="AC2622" s="207"/>
      <c r="AD2622" s="207"/>
      <c r="AE2622" s="207"/>
    </row>
    <row r="2623" spans="14:31">
      <c r="N2623" s="473"/>
      <c r="V2623" s="254"/>
      <c r="W2623" s="281"/>
      <c r="X2623" s="207"/>
      <c r="Y2623" s="207"/>
      <c r="Z2623" s="207"/>
      <c r="AC2623" s="207"/>
      <c r="AD2623" s="207"/>
      <c r="AE2623" s="207"/>
    </row>
    <row r="2624" spans="14:31">
      <c r="N2624" s="473"/>
      <c r="V2624" s="254"/>
      <c r="W2624" s="281"/>
      <c r="X2624" s="207"/>
      <c r="Y2624" s="207"/>
      <c r="Z2624" s="207"/>
      <c r="AC2624" s="207"/>
      <c r="AD2624" s="207"/>
      <c r="AE2624" s="207"/>
    </row>
    <row r="2625" spans="14:31">
      <c r="N2625" s="473"/>
      <c r="V2625" s="254"/>
      <c r="W2625" s="281"/>
      <c r="X2625" s="207"/>
      <c r="Y2625" s="207"/>
      <c r="Z2625" s="207"/>
      <c r="AC2625" s="207"/>
      <c r="AD2625" s="207"/>
      <c r="AE2625" s="207"/>
    </row>
    <row r="2626" spans="14:31">
      <c r="N2626" s="473"/>
      <c r="V2626" s="254"/>
      <c r="W2626" s="281"/>
      <c r="X2626" s="207"/>
      <c r="Y2626" s="207"/>
      <c r="Z2626" s="207"/>
      <c r="AC2626" s="207"/>
      <c r="AD2626" s="207"/>
      <c r="AE2626" s="207"/>
    </row>
    <row r="2627" spans="14:31">
      <c r="N2627" s="473"/>
      <c r="V2627" s="254"/>
      <c r="W2627" s="281"/>
      <c r="X2627" s="207"/>
      <c r="Y2627" s="207"/>
      <c r="Z2627" s="207"/>
      <c r="AC2627" s="207"/>
      <c r="AD2627" s="207"/>
      <c r="AE2627" s="207"/>
    </row>
    <row r="2628" spans="14:31">
      <c r="N2628" s="473"/>
      <c r="V2628" s="254"/>
      <c r="W2628" s="281"/>
      <c r="X2628" s="207"/>
      <c r="Y2628" s="207"/>
      <c r="Z2628" s="207"/>
      <c r="AC2628" s="207"/>
      <c r="AD2628" s="207"/>
      <c r="AE2628" s="207"/>
    </row>
    <row r="2629" spans="14:31">
      <c r="N2629" s="473"/>
      <c r="V2629" s="254"/>
      <c r="W2629" s="281"/>
      <c r="X2629" s="207"/>
      <c r="Y2629" s="207"/>
      <c r="Z2629" s="207"/>
      <c r="AC2629" s="207"/>
      <c r="AD2629" s="207"/>
      <c r="AE2629" s="207"/>
    </row>
    <row r="2630" spans="14:31">
      <c r="N2630" s="473"/>
      <c r="V2630" s="254"/>
      <c r="W2630" s="281"/>
      <c r="X2630" s="207"/>
      <c r="Y2630" s="207"/>
      <c r="Z2630" s="207"/>
      <c r="AC2630" s="207"/>
      <c r="AD2630" s="207"/>
      <c r="AE2630" s="207"/>
    </row>
    <row r="2631" spans="14:31">
      <c r="N2631" s="473"/>
      <c r="V2631" s="254"/>
      <c r="W2631" s="281"/>
      <c r="X2631" s="207"/>
      <c r="Y2631" s="207"/>
      <c r="Z2631" s="207"/>
      <c r="AC2631" s="207"/>
      <c r="AD2631" s="207"/>
      <c r="AE2631" s="207"/>
    </row>
    <row r="2632" spans="14:31">
      <c r="N2632" s="473"/>
      <c r="V2632" s="254"/>
      <c r="W2632" s="281"/>
      <c r="X2632" s="207"/>
      <c r="Y2632" s="207"/>
      <c r="Z2632" s="207"/>
      <c r="AC2632" s="207"/>
      <c r="AD2632" s="207"/>
      <c r="AE2632" s="207"/>
    </row>
    <row r="2633" spans="14:31">
      <c r="N2633" s="473"/>
      <c r="V2633" s="254"/>
      <c r="W2633" s="281"/>
      <c r="X2633" s="207"/>
      <c r="Y2633" s="207"/>
      <c r="Z2633" s="207"/>
      <c r="AC2633" s="207"/>
      <c r="AD2633" s="207"/>
      <c r="AE2633" s="207"/>
    </row>
    <row r="2634" spans="14:31">
      <c r="N2634" s="473"/>
      <c r="V2634" s="254"/>
      <c r="W2634" s="281"/>
      <c r="X2634" s="207"/>
      <c r="Y2634" s="207"/>
      <c r="Z2634" s="207"/>
      <c r="AC2634" s="207"/>
      <c r="AD2634" s="207"/>
      <c r="AE2634" s="207"/>
    </row>
    <row r="2635" spans="14:31">
      <c r="N2635" s="473"/>
      <c r="V2635" s="254"/>
      <c r="W2635" s="281"/>
      <c r="X2635" s="207"/>
      <c r="Y2635" s="207"/>
      <c r="Z2635" s="207"/>
      <c r="AC2635" s="207"/>
      <c r="AD2635" s="207"/>
      <c r="AE2635" s="207"/>
    </row>
    <row r="2636" spans="14:31">
      <c r="N2636" s="473"/>
      <c r="V2636" s="254"/>
      <c r="W2636" s="281"/>
      <c r="X2636" s="207"/>
      <c r="Y2636" s="207"/>
      <c r="Z2636" s="207"/>
      <c r="AC2636" s="207"/>
      <c r="AD2636" s="207"/>
      <c r="AE2636" s="207"/>
    </row>
    <row r="2637" spans="14:31">
      <c r="N2637" s="473"/>
      <c r="V2637" s="254"/>
      <c r="W2637" s="281"/>
      <c r="X2637" s="207"/>
      <c r="Y2637" s="207"/>
      <c r="Z2637" s="207"/>
      <c r="AC2637" s="207"/>
      <c r="AD2637" s="207"/>
      <c r="AE2637" s="207"/>
    </row>
    <row r="2638" spans="14:31">
      <c r="N2638" s="473"/>
      <c r="V2638" s="254"/>
      <c r="W2638" s="281"/>
      <c r="X2638" s="207"/>
      <c r="Y2638" s="207"/>
      <c r="Z2638" s="207"/>
      <c r="AC2638" s="207"/>
      <c r="AD2638" s="207"/>
      <c r="AE2638" s="207"/>
    </row>
    <row r="2639" spans="14:31">
      <c r="N2639" s="473"/>
      <c r="V2639" s="254"/>
      <c r="W2639" s="281"/>
      <c r="X2639" s="207"/>
      <c r="Y2639" s="207"/>
      <c r="Z2639" s="207"/>
      <c r="AC2639" s="207"/>
      <c r="AD2639" s="207"/>
      <c r="AE2639" s="207"/>
    </row>
    <row r="2640" spans="14:31">
      <c r="N2640" s="473"/>
      <c r="V2640" s="254"/>
      <c r="W2640" s="281"/>
      <c r="X2640" s="207"/>
      <c r="Y2640" s="207"/>
      <c r="Z2640" s="207"/>
      <c r="AC2640" s="207"/>
      <c r="AD2640" s="207"/>
      <c r="AE2640" s="207"/>
    </row>
    <row r="2641" spans="14:31">
      <c r="N2641" s="473"/>
      <c r="V2641" s="254"/>
      <c r="W2641" s="281"/>
      <c r="X2641" s="207"/>
      <c r="Y2641" s="207"/>
      <c r="Z2641" s="207"/>
      <c r="AC2641" s="207"/>
      <c r="AD2641" s="207"/>
      <c r="AE2641" s="207"/>
    </row>
    <row r="2642" spans="14:31">
      <c r="N2642" s="473"/>
      <c r="V2642" s="254"/>
      <c r="W2642" s="281"/>
      <c r="X2642" s="207"/>
      <c r="Y2642" s="207"/>
      <c r="Z2642" s="207"/>
      <c r="AC2642" s="207"/>
      <c r="AD2642" s="207"/>
      <c r="AE2642" s="207"/>
    </row>
    <row r="2643" spans="14:31">
      <c r="N2643" s="473"/>
      <c r="V2643" s="254"/>
      <c r="W2643" s="281"/>
      <c r="X2643" s="207"/>
      <c r="Y2643" s="207"/>
      <c r="Z2643" s="207"/>
      <c r="AC2643" s="207"/>
      <c r="AD2643" s="207"/>
      <c r="AE2643" s="207"/>
    </row>
    <row r="2644" spans="14:31">
      <c r="N2644" s="473"/>
      <c r="V2644" s="254"/>
      <c r="W2644" s="281"/>
      <c r="X2644" s="207"/>
      <c r="Y2644" s="207"/>
      <c r="Z2644" s="207"/>
      <c r="AC2644" s="207"/>
      <c r="AD2644" s="207"/>
      <c r="AE2644" s="207"/>
    </row>
    <row r="2645" spans="14:31">
      <c r="N2645" s="473"/>
      <c r="V2645" s="254"/>
      <c r="W2645" s="281"/>
      <c r="X2645" s="207"/>
      <c r="Y2645" s="207"/>
      <c r="Z2645" s="207"/>
      <c r="AC2645" s="207"/>
      <c r="AD2645" s="207"/>
      <c r="AE2645" s="207"/>
    </row>
    <row r="2646" spans="14:31">
      <c r="N2646" s="473"/>
      <c r="V2646" s="254"/>
      <c r="W2646" s="281"/>
      <c r="X2646" s="207"/>
      <c r="Y2646" s="207"/>
      <c r="Z2646" s="207"/>
      <c r="AC2646" s="207"/>
      <c r="AD2646" s="207"/>
      <c r="AE2646" s="207"/>
    </row>
    <row r="2647" spans="14:31">
      <c r="N2647" s="473"/>
      <c r="V2647" s="254"/>
      <c r="W2647" s="281"/>
      <c r="X2647" s="207"/>
      <c r="Y2647" s="207"/>
      <c r="Z2647" s="207"/>
      <c r="AC2647" s="207"/>
      <c r="AD2647" s="207"/>
      <c r="AE2647" s="207"/>
    </row>
    <row r="2648" spans="14:31">
      <c r="N2648" s="473"/>
      <c r="V2648" s="254"/>
      <c r="W2648" s="281"/>
      <c r="X2648" s="207"/>
      <c r="Y2648" s="207"/>
      <c r="Z2648" s="207"/>
      <c r="AC2648" s="207"/>
      <c r="AD2648" s="207"/>
      <c r="AE2648" s="207"/>
    </row>
    <row r="2649" spans="14:31">
      <c r="N2649" s="473"/>
      <c r="V2649" s="254"/>
      <c r="W2649" s="281"/>
      <c r="X2649" s="207"/>
      <c r="Y2649" s="207"/>
      <c r="Z2649" s="207"/>
      <c r="AC2649" s="207"/>
      <c r="AD2649" s="207"/>
      <c r="AE2649" s="207"/>
    </row>
    <row r="2650" spans="14:31">
      <c r="N2650" s="473"/>
      <c r="V2650" s="254"/>
      <c r="W2650" s="281"/>
      <c r="X2650" s="207"/>
      <c r="Y2650" s="207"/>
      <c r="Z2650" s="207"/>
      <c r="AC2650" s="207"/>
      <c r="AD2650" s="207"/>
      <c r="AE2650" s="207"/>
    </row>
    <row r="2651" spans="14:31">
      <c r="N2651" s="473"/>
      <c r="V2651" s="254"/>
      <c r="W2651" s="281"/>
      <c r="X2651" s="207"/>
      <c r="Y2651" s="207"/>
      <c r="Z2651" s="207"/>
      <c r="AC2651" s="207"/>
      <c r="AD2651" s="207"/>
      <c r="AE2651" s="207"/>
    </row>
    <row r="2652" spans="14:31">
      <c r="N2652" s="473"/>
      <c r="V2652" s="254"/>
      <c r="W2652" s="281"/>
      <c r="X2652" s="207"/>
      <c r="Y2652" s="207"/>
      <c r="Z2652" s="207"/>
      <c r="AC2652" s="207"/>
      <c r="AD2652" s="207"/>
      <c r="AE2652" s="207"/>
    </row>
    <row r="2653" spans="14:31">
      <c r="N2653" s="473"/>
      <c r="V2653" s="254"/>
      <c r="W2653" s="281"/>
      <c r="X2653" s="207"/>
      <c r="Y2653" s="207"/>
      <c r="Z2653" s="207"/>
      <c r="AC2653" s="207"/>
      <c r="AD2653" s="207"/>
      <c r="AE2653" s="207"/>
    </row>
    <row r="2654" spans="14:31">
      <c r="N2654" s="473"/>
      <c r="V2654" s="254"/>
      <c r="W2654" s="281"/>
      <c r="X2654" s="207"/>
      <c r="Y2654" s="207"/>
      <c r="Z2654" s="207"/>
      <c r="AC2654" s="207"/>
      <c r="AD2654" s="207"/>
      <c r="AE2654" s="207"/>
    </row>
    <row r="2655" spans="14:31">
      <c r="N2655" s="473"/>
      <c r="V2655" s="254"/>
      <c r="W2655" s="281"/>
      <c r="X2655" s="207"/>
      <c r="Y2655" s="207"/>
      <c r="Z2655" s="207"/>
      <c r="AC2655" s="207"/>
      <c r="AD2655" s="207"/>
      <c r="AE2655" s="207"/>
    </row>
    <row r="2656" spans="14:31">
      <c r="N2656" s="473"/>
      <c r="V2656" s="254"/>
      <c r="W2656" s="281"/>
      <c r="X2656" s="207"/>
      <c r="Y2656" s="207"/>
      <c r="Z2656" s="207"/>
      <c r="AC2656" s="207"/>
      <c r="AD2656" s="207"/>
      <c r="AE2656" s="207"/>
    </row>
    <row r="2657" spans="14:31">
      <c r="N2657" s="473"/>
      <c r="V2657" s="254"/>
      <c r="W2657" s="281"/>
      <c r="X2657" s="207"/>
      <c r="Y2657" s="207"/>
      <c r="Z2657" s="207"/>
      <c r="AC2657" s="207"/>
      <c r="AD2657" s="207"/>
      <c r="AE2657" s="207"/>
    </row>
    <row r="2658" spans="14:31">
      <c r="N2658" s="473"/>
      <c r="V2658" s="254"/>
      <c r="W2658" s="281"/>
      <c r="X2658" s="207"/>
      <c r="Y2658" s="207"/>
      <c r="Z2658" s="207"/>
      <c r="AC2658" s="207"/>
      <c r="AD2658" s="207"/>
      <c r="AE2658" s="207"/>
    </row>
    <row r="2659" spans="14:31">
      <c r="N2659" s="473"/>
      <c r="V2659" s="254"/>
      <c r="W2659" s="281"/>
      <c r="X2659" s="207"/>
      <c r="Y2659" s="207"/>
      <c r="Z2659" s="207"/>
      <c r="AC2659" s="207"/>
      <c r="AD2659" s="207"/>
      <c r="AE2659" s="207"/>
    </row>
    <row r="2660" spans="14:31">
      <c r="N2660" s="473"/>
      <c r="V2660" s="254"/>
      <c r="W2660" s="281"/>
      <c r="X2660" s="207"/>
      <c r="Y2660" s="207"/>
      <c r="Z2660" s="207"/>
      <c r="AC2660" s="207"/>
      <c r="AD2660" s="207"/>
      <c r="AE2660" s="207"/>
    </row>
    <row r="2661" spans="14:31">
      <c r="N2661" s="473"/>
      <c r="V2661" s="254"/>
      <c r="W2661" s="281"/>
      <c r="X2661" s="207"/>
      <c r="Y2661" s="207"/>
      <c r="Z2661" s="207"/>
      <c r="AC2661" s="207"/>
      <c r="AD2661" s="207"/>
      <c r="AE2661" s="207"/>
    </row>
    <row r="2662" spans="14:31">
      <c r="N2662" s="473"/>
      <c r="V2662" s="254"/>
      <c r="W2662" s="281"/>
      <c r="X2662" s="207"/>
      <c r="Y2662" s="207"/>
      <c r="Z2662" s="207"/>
      <c r="AC2662" s="207"/>
      <c r="AD2662" s="207"/>
      <c r="AE2662" s="207"/>
    </row>
    <row r="2663" spans="14:31">
      <c r="N2663" s="473"/>
      <c r="V2663" s="254"/>
      <c r="W2663" s="281"/>
      <c r="X2663" s="207"/>
      <c r="Y2663" s="207"/>
      <c r="Z2663" s="207"/>
      <c r="AC2663" s="207"/>
      <c r="AD2663" s="207"/>
      <c r="AE2663" s="207"/>
    </row>
    <row r="2664" spans="14:31">
      <c r="N2664" s="473"/>
      <c r="V2664" s="254"/>
      <c r="W2664" s="281"/>
      <c r="X2664" s="207"/>
      <c r="Y2664" s="207"/>
      <c r="Z2664" s="207"/>
      <c r="AC2664" s="207"/>
      <c r="AD2664" s="207"/>
      <c r="AE2664" s="207"/>
    </row>
    <row r="2665" spans="14:31">
      <c r="N2665" s="473"/>
      <c r="V2665" s="254"/>
      <c r="W2665" s="281"/>
      <c r="X2665" s="207"/>
      <c r="Y2665" s="207"/>
      <c r="Z2665" s="207"/>
      <c r="AC2665" s="207"/>
      <c r="AD2665" s="207"/>
      <c r="AE2665" s="207"/>
    </row>
    <row r="2666" spans="14:31">
      <c r="N2666" s="473"/>
      <c r="V2666" s="254"/>
      <c r="W2666" s="281"/>
      <c r="X2666" s="207"/>
      <c r="Y2666" s="207"/>
      <c r="Z2666" s="207"/>
      <c r="AC2666" s="207"/>
      <c r="AD2666" s="207"/>
      <c r="AE2666" s="207"/>
    </row>
    <row r="2667" spans="14:31">
      <c r="N2667" s="473"/>
      <c r="V2667" s="254"/>
      <c r="W2667" s="281"/>
      <c r="X2667" s="207"/>
      <c r="Y2667" s="207"/>
      <c r="Z2667" s="207"/>
      <c r="AC2667" s="207"/>
      <c r="AD2667" s="207"/>
      <c r="AE2667" s="207"/>
    </row>
    <row r="2668" spans="14:31">
      <c r="N2668" s="473"/>
      <c r="V2668" s="254"/>
      <c r="W2668" s="281"/>
      <c r="X2668" s="207"/>
      <c r="Y2668" s="207"/>
      <c r="Z2668" s="207"/>
      <c r="AC2668" s="207"/>
      <c r="AD2668" s="207"/>
      <c r="AE2668" s="207"/>
    </row>
    <row r="2669" spans="14:31">
      <c r="N2669" s="473"/>
      <c r="V2669" s="254"/>
      <c r="W2669" s="281"/>
      <c r="X2669" s="207"/>
      <c r="Y2669" s="207"/>
      <c r="Z2669" s="207"/>
      <c r="AC2669" s="207"/>
      <c r="AD2669" s="207"/>
      <c r="AE2669" s="207"/>
    </row>
    <row r="2670" spans="14:31">
      <c r="N2670" s="473"/>
      <c r="V2670" s="254"/>
      <c r="W2670" s="281"/>
      <c r="X2670" s="207"/>
      <c r="Y2670" s="207"/>
      <c r="Z2670" s="207"/>
      <c r="AC2670" s="207"/>
      <c r="AD2670" s="207"/>
      <c r="AE2670" s="207"/>
    </row>
    <row r="2671" spans="14:31">
      <c r="N2671" s="473"/>
      <c r="V2671" s="254"/>
      <c r="W2671" s="281"/>
      <c r="X2671" s="207"/>
      <c r="Y2671" s="207"/>
      <c r="Z2671" s="207"/>
      <c r="AC2671" s="207"/>
      <c r="AD2671" s="207"/>
      <c r="AE2671" s="207"/>
    </row>
    <row r="2672" spans="14:31">
      <c r="N2672" s="473"/>
      <c r="V2672" s="254"/>
      <c r="W2672" s="281"/>
      <c r="X2672" s="207"/>
      <c r="Y2672" s="207"/>
      <c r="Z2672" s="207"/>
      <c r="AC2672" s="207"/>
      <c r="AD2672" s="207"/>
      <c r="AE2672" s="207"/>
    </row>
    <row r="2673" spans="14:31">
      <c r="N2673" s="473"/>
      <c r="V2673" s="254"/>
      <c r="W2673" s="281"/>
      <c r="X2673" s="207"/>
      <c r="Y2673" s="207"/>
      <c r="Z2673" s="207"/>
      <c r="AC2673" s="207"/>
      <c r="AD2673" s="207"/>
      <c r="AE2673" s="207"/>
    </row>
    <row r="2674" spans="14:31">
      <c r="N2674" s="473"/>
      <c r="V2674" s="254"/>
      <c r="W2674" s="281"/>
      <c r="X2674" s="207"/>
      <c r="Y2674" s="207"/>
      <c r="Z2674" s="207"/>
      <c r="AC2674" s="207"/>
      <c r="AD2674" s="207"/>
      <c r="AE2674" s="207"/>
    </row>
    <row r="2675" spans="14:31">
      <c r="N2675" s="473"/>
      <c r="V2675" s="254"/>
      <c r="W2675" s="281"/>
      <c r="X2675" s="207"/>
      <c r="Y2675" s="207"/>
      <c r="Z2675" s="207"/>
      <c r="AC2675" s="207"/>
      <c r="AD2675" s="207"/>
      <c r="AE2675" s="207"/>
    </row>
    <row r="2676" spans="14:31">
      <c r="N2676" s="473"/>
      <c r="V2676" s="254"/>
      <c r="W2676" s="281"/>
      <c r="X2676" s="207"/>
      <c r="Y2676" s="207"/>
      <c r="Z2676" s="207"/>
      <c r="AC2676" s="207"/>
      <c r="AD2676" s="207"/>
      <c r="AE2676" s="207"/>
    </row>
    <row r="2677" spans="14:31">
      <c r="N2677" s="473"/>
      <c r="V2677" s="254"/>
      <c r="W2677" s="281"/>
      <c r="X2677" s="207"/>
      <c r="Y2677" s="207"/>
      <c r="Z2677" s="207"/>
      <c r="AC2677" s="207"/>
      <c r="AD2677" s="207"/>
      <c r="AE2677" s="207"/>
    </row>
    <row r="2678" spans="14:31">
      <c r="N2678" s="473"/>
      <c r="V2678" s="254"/>
      <c r="W2678" s="281"/>
      <c r="X2678" s="207"/>
      <c r="Y2678" s="207"/>
      <c r="Z2678" s="207"/>
      <c r="AC2678" s="207"/>
      <c r="AD2678" s="207"/>
      <c r="AE2678" s="207"/>
    </row>
    <row r="2679" spans="14:31">
      <c r="N2679" s="473"/>
      <c r="V2679" s="254"/>
      <c r="W2679" s="281"/>
      <c r="X2679" s="207"/>
      <c r="Y2679" s="207"/>
      <c r="Z2679" s="207"/>
      <c r="AC2679" s="207"/>
      <c r="AD2679" s="207"/>
      <c r="AE2679" s="207"/>
    </row>
    <row r="2680" spans="14:31">
      <c r="N2680" s="473"/>
      <c r="V2680" s="254"/>
      <c r="W2680" s="281"/>
      <c r="X2680" s="207"/>
      <c r="Y2680" s="207"/>
      <c r="Z2680" s="207"/>
      <c r="AC2680" s="207"/>
      <c r="AD2680" s="207"/>
      <c r="AE2680" s="207"/>
    </row>
    <row r="2681" spans="14:31">
      <c r="N2681" s="473"/>
      <c r="V2681" s="254"/>
      <c r="W2681" s="281"/>
      <c r="X2681" s="207"/>
      <c r="Y2681" s="207"/>
      <c r="Z2681" s="207"/>
      <c r="AC2681" s="207"/>
      <c r="AD2681" s="207"/>
      <c r="AE2681" s="207"/>
    </row>
    <row r="2682" spans="14:31">
      <c r="N2682" s="473"/>
      <c r="V2682" s="254"/>
      <c r="W2682" s="281"/>
      <c r="X2682" s="207"/>
      <c r="Y2682" s="207"/>
      <c r="Z2682" s="207"/>
      <c r="AC2682" s="207"/>
      <c r="AD2682" s="207"/>
      <c r="AE2682" s="207"/>
    </row>
    <row r="2683" spans="14:31">
      <c r="N2683" s="473"/>
      <c r="V2683" s="254"/>
      <c r="W2683" s="281"/>
      <c r="X2683" s="207"/>
      <c r="Y2683" s="207"/>
      <c r="Z2683" s="207"/>
      <c r="AC2683" s="207"/>
      <c r="AD2683" s="207"/>
      <c r="AE2683" s="207"/>
    </row>
    <row r="2684" spans="14:31">
      <c r="N2684" s="473"/>
      <c r="V2684" s="254"/>
      <c r="W2684" s="281"/>
      <c r="X2684" s="207"/>
      <c r="Y2684" s="207"/>
      <c r="Z2684" s="207"/>
      <c r="AC2684" s="207"/>
      <c r="AD2684" s="207"/>
      <c r="AE2684" s="207"/>
    </row>
    <row r="2685" spans="14:31">
      <c r="N2685" s="473"/>
      <c r="V2685" s="254"/>
      <c r="W2685" s="281"/>
      <c r="X2685" s="207"/>
      <c r="Y2685" s="207"/>
      <c r="Z2685" s="207"/>
      <c r="AC2685" s="207"/>
      <c r="AD2685" s="207"/>
      <c r="AE2685" s="207"/>
    </row>
    <row r="2686" spans="14:31">
      <c r="N2686" s="473"/>
      <c r="V2686" s="254"/>
      <c r="W2686" s="281"/>
      <c r="X2686" s="207"/>
      <c r="Y2686" s="207"/>
      <c r="Z2686" s="207"/>
      <c r="AC2686" s="207"/>
      <c r="AD2686" s="207"/>
      <c r="AE2686" s="207"/>
    </row>
    <row r="2687" spans="14:31">
      <c r="N2687" s="473"/>
      <c r="V2687" s="254"/>
      <c r="W2687" s="281"/>
      <c r="X2687" s="207"/>
      <c r="Y2687" s="207"/>
      <c r="Z2687" s="207"/>
      <c r="AC2687" s="207"/>
      <c r="AD2687" s="207"/>
      <c r="AE2687" s="207"/>
    </row>
    <row r="2688" spans="14:31">
      <c r="N2688" s="473"/>
      <c r="V2688" s="254"/>
      <c r="W2688" s="281"/>
      <c r="X2688" s="207"/>
      <c r="Y2688" s="207"/>
      <c r="Z2688" s="207"/>
      <c r="AC2688" s="207"/>
      <c r="AD2688" s="207"/>
      <c r="AE2688" s="207"/>
    </row>
    <row r="2689" spans="14:31">
      <c r="N2689" s="473"/>
      <c r="V2689" s="254"/>
      <c r="W2689" s="281"/>
      <c r="X2689" s="207"/>
      <c r="Y2689" s="207"/>
      <c r="Z2689" s="207"/>
      <c r="AC2689" s="207"/>
      <c r="AD2689" s="207"/>
      <c r="AE2689" s="207"/>
    </row>
    <row r="2690" spans="14:31">
      <c r="N2690" s="473"/>
      <c r="V2690" s="254"/>
      <c r="W2690" s="281"/>
      <c r="X2690" s="207"/>
      <c r="Y2690" s="207"/>
      <c r="Z2690" s="207"/>
      <c r="AC2690" s="207"/>
      <c r="AD2690" s="207"/>
      <c r="AE2690" s="207"/>
    </row>
    <row r="2691" spans="14:31">
      <c r="N2691" s="473"/>
      <c r="V2691" s="254"/>
      <c r="W2691" s="281"/>
      <c r="X2691" s="207"/>
      <c r="Y2691" s="207"/>
      <c r="Z2691" s="207"/>
      <c r="AC2691" s="207"/>
      <c r="AD2691" s="207"/>
      <c r="AE2691" s="207"/>
    </row>
    <row r="2692" spans="14:31">
      <c r="N2692" s="473"/>
      <c r="V2692" s="254"/>
      <c r="W2692" s="281"/>
      <c r="X2692" s="207"/>
      <c r="Y2692" s="207"/>
      <c r="Z2692" s="207"/>
      <c r="AC2692" s="207"/>
      <c r="AD2692" s="207"/>
      <c r="AE2692" s="207"/>
    </row>
    <row r="2693" spans="14:31">
      <c r="N2693" s="473"/>
      <c r="V2693" s="254"/>
      <c r="W2693" s="281"/>
      <c r="X2693" s="207"/>
      <c r="Y2693" s="207"/>
      <c r="Z2693" s="207"/>
      <c r="AC2693" s="207"/>
      <c r="AD2693" s="207"/>
      <c r="AE2693" s="207"/>
    </row>
    <row r="2694" spans="14:31">
      <c r="N2694" s="473"/>
      <c r="V2694" s="254"/>
      <c r="W2694" s="281"/>
      <c r="X2694" s="207"/>
      <c r="Y2694" s="207"/>
      <c r="Z2694" s="207"/>
      <c r="AC2694" s="207"/>
      <c r="AD2694" s="207"/>
      <c r="AE2694" s="207"/>
    </row>
    <row r="2695" spans="14:31">
      <c r="N2695" s="473"/>
      <c r="V2695" s="254"/>
      <c r="W2695" s="281"/>
      <c r="X2695" s="207"/>
      <c r="Y2695" s="207"/>
      <c r="Z2695" s="207"/>
      <c r="AC2695" s="207"/>
      <c r="AD2695" s="207"/>
      <c r="AE2695" s="207"/>
    </row>
    <row r="2696" spans="14:31">
      <c r="N2696" s="473"/>
      <c r="V2696" s="254"/>
      <c r="W2696" s="281"/>
      <c r="X2696" s="207"/>
      <c r="Y2696" s="207"/>
      <c r="Z2696" s="207"/>
      <c r="AC2696" s="207"/>
      <c r="AD2696" s="207"/>
      <c r="AE2696" s="207"/>
    </row>
    <row r="2697" spans="14:31">
      <c r="N2697" s="473"/>
      <c r="V2697" s="254"/>
      <c r="W2697" s="281"/>
      <c r="X2697" s="207"/>
      <c r="Y2697" s="207"/>
      <c r="Z2697" s="207"/>
      <c r="AC2697" s="207"/>
      <c r="AD2697" s="207"/>
      <c r="AE2697" s="207"/>
    </row>
    <row r="2698" spans="14:31">
      <c r="N2698" s="473"/>
      <c r="V2698" s="254"/>
      <c r="W2698" s="281"/>
      <c r="X2698" s="207"/>
      <c r="Y2698" s="207"/>
      <c r="Z2698" s="207"/>
      <c r="AC2698" s="207"/>
      <c r="AD2698" s="207"/>
      <c r="AE2698" s="207"/>
    </row>
    <row r="2699" spans="14:31">
      <c r="N2699" s="473"/>
      <c r="V2699" s="254"/>
      <c r="W2699" s="281"/>
      <c r="X2699" s="207"/>
      <c r="Y2699" s="207"/>
      <c r="Z2699" s="207"/>
      <c r="AC2699" s="207"/>
      <c r="AD2699" s="207"/>
      <c r="AE2699" s="207"/>
    </row>
    <row r="2700" spans="14:31">
      <c r="N2700" s="473"/>
      <c r="V2700" s="254"/>
      <c r="W2700" s="281"/>
      <c r="X2700" s="207"/>
      <c r="Y2700" s="207"/>
      <c r="Z2700" s="207"/>
      <c r="AC2700" s="207"/>
      <c r="AD2700" s="207"/>
      <c r="AE2700" s="207"/>
    </row>
    <row r="2701" spans="14:31">
      <c r="N2701" s="473"/>
      <c r="V2701" s="254"/>
      <c r="W2701" s="281"/>
      <c r="X2701" s="207"/>
      <c r="Y2701" s="207"/>
      <c r="Z2701" s="207"/>
      <c r="AC2701" s="207"/>
      <c r="AD2701" s="207"/>
      <c r="AE2701" s="207"/>
    </row>
    <row r="2702" spans="14:31">
      <c r="N2702" s="473"/>
      <c r="V2702" s="254"/>
      <c r="W2702" s="281"/>
      <c r="X2702" s="207"/>
      <c r="Y2702" s="207"/>
      <c r="Z2702" s="207"/>
      <c r="AC2702" s="207"/>
      <c r="AD2702" s="207"/>
      <c r="AE2702" s="207"/>
    </row>
    <row r="2703" spans="14:31">
      <c r="N2703" s="473"/>
      <c r="V2703" s="254"/>
      <c r="W2703" s="281"/>
      <c r="X2703" s="207"/>
      <c r="Y2703" s="207"/>
      <c r="Z2703" s="207"/>
      <c r="AC2703" s="207"/>
      <c r="AD2703" s="207"/>
      <c r="AE2703" s="207"/>
    </row>
    <row r="2704" spans="14:31">
      <c r="N2704" s="473"/>
      <c r="V2704" s="254"/>
      <c r="W2704" s="281"/>
      <c r="X2704" s="207"/>
      <c r="Y2704" s="207"/>
      <c r="Z2704" s="207"/>
      <c r="AC2704" s="207"/>
      <c r="AD2704" s="207"/>
      <c r="AE2704" s="207"/>
    </row>
    <row r="2705" spans="14:31">
      <c r="N2705" s="473"/>
      <c r="V2705" s="254"/>
      <c r="W2705" s="281"/>
      <c r="X2705" s="207"/>
      <c r="Y2705" s="207"/>
      <c r="Z2705" s="207"/>
      <c r="AC2705" s="207"/>
      <c r="AD2705" s="207"/>
      <c r="AE2705" s="207"/>
    </row>
    <row r="2706" spans="14:31">
      <c r="N2706" s="473"/>
      <c r="V2706" s="254"/>
      <c r="W2706" s="281"/>
      <c r="X2706" s="207"/>
      <c r="Y2706" s="207"/>
      <c r="Z2706" s="207"/>
      <c r="AC2706" s="207"/>
      <c r="AD2706" s="207"/>
      <c r="AE2706" s="207"/>
    </row>
    <row r="2707" spans="14:31">
      <c r="N2707" s="473"/>
      <c r="V2707" s="254"/>
      <c r="W2707" s="281"/>
      <c r="X2707" s="207"/>
      <c r="Y2707" s="207"/>
      <c r="Z2707" s="207"/>
      <c r="AC2707" s="207"/>
      <c r="AD2707" s="207"/>
      <c r="AE2707" s="207"/>
    </row>
    <row r="2708" spans="14:31">
      <c r="N2708" s="473"/>
      <c r="V2708" s="254"/>
      <c r="W2708" s="281"/>
      <c r="X2708" s="207"/>
      <c r="Y2708" s="207"/>
      <c r="Z2708" s="207"/>
      <c r="AC2708" s="207"/>
      <c r="AD2708" s="207"/>
      <c r="AE2708" s="207"/>
    </row>
    <row r="2709" spans="14:31">
      <c r="N2709" s="473"/>
      <c r="V2709" s="254"/>
      <c r="W2709" s="281"/>
      <c r="X2709" s="207"/>
      <c r="Y2709" s="207"/>
      <c r="Z2709" s="207"/>
      <c r="AC2709" s="207"/>
      <c r="AD2709" s="207"/>
      <c r="AE2709" s="207"/>
    </row>
    <row r="2710" spans="14:31">
      <c r="N2710" s="473"/>
      <c r="V2710" s="254"/>
      <c r="W2710" s="281"/>
      <c r="X2710" s="207"/>
      <c r="Y2710" s="207"/>
      <c r="Z2710" s="207"/>
      <c r="AC2710" s="207"/>
      <c r="AD2710" s="207"/>
      <c r="AE2710" s="207"/>
    </row>
    <row r="2711" spans="14:31">
      <c r="N2711" s="473"/>
      <c r="V2711" s="254"/>
      <c r="W2711" s="281"/>
      <c r="X2711" s="207"/>
      <c r="Y2711" s="207"/>
      <c r="Z2711" s="207"/>
      <c r="AC2711" s="207"/>
      <c r="AD2711" s="207"/>
      <c r="AE2711" s="207"/>
    </row>
    <row r="2712" spans="14:31">
      <c r="N2712" s="473"/>
      <c r="V2712" s="254"/>
      <c r="W2712" s="281"/>
      <c r="X2712" s="207"/>
      <c r="Y2712" s="207"/>
      <c r="Z2712" s="207"/>
      <c r="AC2712" s="207"/>
      <c r="AD2712" s="207"/>
      <c r="AE2712" s="207"/>
    </row>
    <row r="2713" spans="14:31">
      <c r="N2713" s="473"/>
      <c r="V2713" s="254"/>
      <c r="W2713" s="281"/>
      <c r="X2713" s="207"/>
      <c r="Y2713" s="207"/>
      <c r="Z2713" s="207"/>
      <c r="AC2713" s="207"/>
      <c r="AD2713" s="207"/>
      <c r="AE2713" s="207"/>
    </row>
    <row r="2714" spans="14:31">
      <c r="N2714" s="473"/>
      <c r="V2714" s="254"/>
      <c r="W2714" s="281"/>
      <c r="X2714" s="207"/>
      <c r="Y2714" s="207"/>
      <c r="Z2714" s="207"/>
      <c r="AC2714" s="207"/>
      <c r="AD2714" s="207"/>
      <c r="AE2714" s="207"/>
    </row>
    <row r="2715" spans="14:31">
      <c r="N2715" s="473"/>
      <c r="V2715" s="254"/>
      <c r="W2715" s="281"/>
      <c r="X2715" s="207"/>
      <c r="Y2715" s="207"/>
      <c r="Z2715" s="207"/>
      <c r="AC2715" s="207"/>
      <c r="AD2715" s="207"/>
      <c r="AE2715" s="207"/>
    </row>
    <row r="2716" spans="14:31">
      <c r="N2716" s="473"/>
      <c r="V2716" s="254"/>
      <c r="W2716" s="281"/>
      <c r="X2716" s="207"/>
      <c r="Y2716" s="207"/>
      <c r="Z2716" s="207"/>
      <c r="AC2716" s="207"/>
      <c r="AD2716" s="207"/>
      <c r="AE2716" s="207"/>
    </row>
    <row r="2717" spans="14:31">
      <c r="N2717" s="473"/>
      <c r="V2717" s="254"/>
      <c r="W2717" s="281"/>
      <c r="X2717" s="207"/>
      <c r="Y2717" s="207"/>
      <c r="Z2717" s="207"/>
      <c r="AC2717" s="207"/>
      <c r="AD2717" s="207"/>
      <c r="AE2717" s="207"/>
    </row>
    <row r="2718" spans="14:31">
      <c r="N2718" s="473"/>
      <c r="V2718" s="254"/>
      <c r="W2718" s="281"/>
      <c r="X2718" s="207"/>
      <c r="Y2718" s="207"/>
      <c r="Z2718" s="207"/>
      <c r="AC2718" s="207"/>
      <c r="AD2718" s="207"/>
      <c r="AE2718" s="207"/>
    </row>
    <row r="2719" spans="14:31">
      <c r="N2719" s="473"/>
      <c r="V2719" s="254"/>
      <c r="W2719" s="281"/>
      <c r="X2719" s="207"/>
      <c r="Y2719" s="207"/>
      <c r="Z2719" s="207"/>
      <c r="AC2719" s="207"/>
      <c r="AD2719" s="207"/>
      <c r="AE2719" s="207"/>
    </row>
    <row r="2720" spans="14:31">
      <c r="N2720" s="473"/>
      <c r="V2720" s="254"/>
      <c r="W2720" s="281"/>
      <c r="X2720" s="207"/>
      <c r="Y2720" s="207"/>
      <c r="Z2720" s="207"/>
      <c r="AC2720" s="207"/>
      <c r="AD2720" s="207"/>
      <c r="AE2720" s="207"/>
    </row>
    <row r="2721" spans="14:31">
      <c r="N2721" s="473"/>
      <c r="V2721" s="254"/>
      <c r="W2721" s="281"/>
      <c r="X2721" s="207"/>
      <c r="Y2721" s="207"/>
      <c r="Z2721" s="207"/>
      <c r="AC2721" s="207"/>
      <c r="AD2721" s="207"/>
      <c r="AE2721" s="207"/>
    </row>
    <row r="2722" spans="14:31">
      <c r="N2722" s="473"/>
      <c r="V2722" s="254"/>
      <c r="W2722" s="281"/>
      <c r="X2722" s="207"/>
      <c r="Y2722" s="207"/>
      <c r="Z2722" s="207"/>
      <c r="AC2722" s="207"/>
      <c r="AD2722" s="207"/>
      <c r="AE2722" s="207"/>
    </row>
    <row r="2723" spans="14:31">
      <c r="N2723" s="473"/>
      <c r="V2723" s="254"/>
      <c r="W2723" s="281"/>
      <c r="X2723" s="207"/>
      <c r="Y2723" s="207"/>
      <c r="Z2723" s="207"/>
      <c r="AC2723" s="207"/>
      <c r="AD2723" s="207"/>
      <c r="AE2723" s="207"/>
    </row>
    <row r="2724" spans="14:31">
      <c r="N2724" s="473"/>
      <c r="V2724" s="254"/>
      <c r="W2724" s="281"/>
      <c r="X2724" s="207"/>
      <c r="Y2724" s="207"/>
      <c r="Z2724" s="207"/>
      <c r="AC2724" s="207"/>
      <c r="AD2724" s="207"/>
      <c r="AE2724" s="207"/>
    </row>
    <row r="2725" spans="14:31">
      <c r="N2725" s="473"/>
      <c r="V2725" s="254"/>
      <c r="W2725" s="281"/>
      <c r="X2725" s="207"/>
      <c r="Y2725" s="207"/>
      <c r="Z2725" s="207"/>
      <c r="AC2725" s="207"/>
      <c r="AD2725" s="207"/>
      <c r="AE2725" s="207"/>
    </row>
    <row r="2726" spans="14:31">
      <c r="N2726" s="473"/>
      <c r="V2726" s="254"/>
      <c r="W2726" s="281"/>
      <c r="X2726" s="207"/>
      <c r="Y2726" s="207"/>
      <c r="Z2726" s="207"/>
      <c r="AC2726" s="207"/>
      <c r="AD2726" s="207"/>
      <c r="AE2726" s="207"/>
    </row>
    <row r="2727" spans="14:31">
      <c r="N2727" s="473"/>
      <c r="V2727" s="254"/>
      <c r="W2727" s="281"/>
      <c r="X2727" s="207"/>
      <c r="Y2727" s="207"/>
      <c r="Z2727" s="207"/>
      <c r="AC2727" s="207"/>
      <c r="AD2727" s="207"/>
      <c r="AE2727" s="207"/>
    </row>
    <row r="2728" spans="14:31">
      <c r="N2728" s="473"/>
      <c r="V2728" s="254"/>
      <c r="W2728" s="281"/>
      <c r="X2728" s="207"/>
      <c r="Y2728" s="207"/>
      <c r="Z2728" s="207"/>
      <c r="AC2728" s="207"/>
      <c r="AD2728" s="207"/>
      <c r="AE2728" s="207"/>
    </row>
    <row r="2729" spans="14:31">
      <c r="N2729" s="473"/>
      <c r="V2729" s="254"/>
      <c r="W2729" s="281"/>
      <c r="X2729" s="207"/>
      <c r="Y2729" s="207"/>
      <c r="Z2729" s="207"/>
      <c r="AC2729" s="207"/>
      <c r="AD2729" s="207"/>
      <c r="AE2729" s="207"/>
    </row>
    <row r="2730" spans="14:31">
      <c r="N2730" s="473"/>
      <c r="V2730" s="254"/>
      <c r="W2730" s="281"/>
      <c r="X2730" s="207"/>
      <c r="Y2730" s="207"/>
      <c r="Z2730" s="207"/>
      <c r="AC2730" s="207"/>
      <c r="AD2730" s="207"/>
      <c r="AE2730" s="207"/>
    </row>
    <row r="2731" spans="14:31">
      <c r="N2731" s="473"/>
      <c r="V2731" s="254"/>
      <c r="W2731" s="281"/>
      <c r="X2731" s="207"/>
      <c r="Y2731" s="207"/>
      <c r="Z2731" s="207"/>
      <c r="AC2731" s="207"/>
      <c r="AD2731" s="207"/>
      <c r="AE2731" s="207"/>
    </row>
    <row r="2732" spans="14:31">
      <c r="N2732" s="473"/>
      <c r="V2732" s="254"/>
      <c r="W2732" s="281"/>
      <c r="X2732" s="207"/>
      <c r="Y2732" s="207"/>
      <c r="Z2732" s="207"/>
      <c r="AC2732" s="207"/>
      <c r="AD2732" s="207"/>
      <c r="AE2732" s="207"/>
    </row>
    <row r="2733" spans="14:31">
      <c r="N2733" s="473"/>
      <c r="V2733" s="254"/>
      <c r="W2733" s="281"/>
      <c r="X2733" s="207"/>
      <c r="Y2733" s="207"/>
      <c r="Z2733" s="207"/>
      <c r="AC2733" s="207"/>
      <c r="AD2733" s="207"/>
      <c r="AE2733" s="207"/>
    </row>
    <row r="2734" spans="14:31">
      <c r="N2734" s="473"/>
      <c r="V2734" s="254"/>
      <c r="W2734" s="281"/>
      <c r="X2734" s="207"/>
      <c r="Y2734" s="207"/>
      <c r="Z2734" s="207"/>
      <c r="AC2734" s="207"/>
      <c r="AD2734" s="207"/>
      <c r="AE2734" s="207"/>
    </row>
    <row r="2735" spans="14:31">
      <c r="N2735" s="473"/>
      <c r="V2735" s="254"/>
      <c r="W2735" s="281"/>
      <c r="X2735" s="207"/>
      <c r="Y2735" s="207"/>
      <c r="Z2735" s="207"/>
      <c r="AC2735" s="207"/>
      <c r="AD2735" s="207"/>
      <c r="AE2735" s="207"/>
    </row>
    <row r="2736" spans="14:31">
      <c r="N2736" s="473"/>
      <c r="V2736" s="254"/>
      <c r="W2736" s="281"/>
      <c r="X2736" s="207"/>
      <c r="Y2736" s="207"/>
      <c r="Z2736" s="207"/>
      <c r="AC2736" s="207"/>
      <c r="AD2736" s="207"/>
      <c r="AE2736" s="207"/>
    </row>
    <row r="2737" spans="14:31">
      <c r="N2737" s="473"/>
      <c r="V2737" s="254"/>
      <c r="W2737" s="281"/>
      <c r="X2737" s="207"/>
      <c r="Y2737" s="207"/>
      <c r="Z2737" s="207"/>
      <c r="AC2737" s="207"/>
      <c r="AD2737" s="207"/>
      <c r="AE2737" s="207"/>
    </row>
    <row r="2738" spans="14:31">
      <c r="N2738" s="473"/>
      <c r="V2738" s="254"/>
      <c r="W2738" s="281"/>
      <c r="X2738" s="207"/>
      <c r="Y2738" s="207"/>
      <c r="Z2738" s="207"/>
      <c r="AC2738" s="207"/>
      <c r="AD2738" s="207"/>
      <c r="AE2738" s="207"/>
    </row>
    <row r="2739" spans="14:31">
      <c r="N2739" s="473"/>
      <c r="V2739" s="254"/>
      <c r="W2739" s="281"/>
      <c r="X2739" s="207"/>
      <c r="Y2739" s="207"/>
      <c r="Z2739" s="207"/>
      <c r="AC2739" s="207"/>
      <c r="AD2739" s="207"/>
      <c r="AE2739" s="207"/>
    </row>
    <row r="2740" spans="14:31">
      <c r="N2740" s="473"/>
      <c r="V2740" s="254"/>
      <c r="W2740" s="281"/>
      <c r="X2740" s="207"/>
      <c r="Y2740" s="207"/>
      <c r="Z2740" s="207"/>
      <c r="AC2740" s="207"/>
      <c r="AD2740" s="207"/>
      <c r="AE2740" s="207"/>
    </row>
    <row r="2741" spans="14:31">
      <c r="N2741" s="473"/>
      <c r="V2741" s="254"/>
      <c r="W2741" s="281"/>
      <c r="X2741" s="207"/>
      <c r="Y2741" s="207"/>
      <c r="Z2741" s="207"/>
      <c r="AC2741" s="207"/>
      <c r="AD2741" s="207"/>
      <c r="AE2741" s="207"/>
    </row>
    <row r="2742" spans="14:31">
      <c r="N2742" s="473"/>
      <c r="V2742" s="254"/>
      <c r="W2742" s="281"/>
      <c r="X2742" s="207"/>
      <c r="Y2742" s="207"/>
      <c r="Z2742" s="207"/>
      <c r="AC2742" s="207"/>
      <c r="AD2742" s="207"/>
      <c r="AE2742" s="207"/>
    </row>
    <row r="2743" spans="14:31">
      <c r="N2743" s="473"/>
      <c r="V2743" s="254"/>
      <c r="W2743" s="281"/>
      <c r="X2743" s="207"/>
      <c r="Y2743" s="207"/>
      <c r="Z2743" s="207"/>
      <c r="AC2743" s="207"/>
      <c r="AD2743" s="207"/>
      <c r="AE2743" s="207"/>
    </row>
    <row r="2744" spans="14:31">
      <c r="N2744" s="473"/>
      <c r="V2744" s="254"/>
      <c r="W2744" s="281"/>
      <c r="X2744" s="207"/>
      <c r="Y2744" s="207"/>
      <c r="Z2744" s="207"/>
      <c r="AC2744" s="207"/>
      <c r="AD2744" s="207"/>
      <c r="AE2744" s="207"/>
    </row>
    <row r="2745" spans="14:31">
      <c r="N2745" s="473"/>
      <c r="V2745" s="254"/>
      <c r="W2745" s="281"/>
      <c r="X2745" s="207"/>
      <c r="Y2745" s="207"/>
      <c r="Z2745" s="207"/>
      <c r="AC2745" s="207"/>
      <c r="AD2745" s="207"/>
      <c r="AE2745" s="207"/>
    </row>
    <row r="2746" spans="14:31">
      <c r="N2746" s="473"/>
      <c r="V2746" s="254"/>
      <c r="W2746" s="281"/>
      <c r="X2746" s="207"/>
      <c r="Y2746" s="207"/>
      <c r="Z2746" s="207"/>
      <c r="AC2746" s="207"/>
      <c r="AD2746" s="207"/>
      <c r="AE2746" s="207"/>
    </row>
    <row r="2747" spans="14:31">
      <c r="N2747" s="473"/>
      <c r="V2747" s="254"/>
      <c r="W2747" s="281"/>
      <c r="X2747" s="207"/>
      <c r="Y2747" s="207"/>
      <c r="Z2747" s="207"/>
      <c r="AC2747" s="207"/>
      <c r="AD2747" s="207"/>
      <c r="AE2747" s="207"/>
    </row>
    <row r="2748" spans="14:31">
      <c r="N2748" s="473"/>
      <c r="V2748" s="254"/>
      <c r="W2748" s="281"/>
      <c r="X2748" s="207"/>
      <c r="Y2748" s="207"/>
      <c r="Z2748" s="207"/>
      <c r="AC2748" s="207"/>
      <c r="AD2748" s="207"/>
      <c r="AE2748" s="207"/>
    </row>
    <row r="2749" spans="14:31">
      <c r="N2749" s="473"/>
      <c r="V2749" s="254"/>
      <c r="W2749" s="281"/>
      <c r="X2749" s="207"/>
      <c r="Y2749" s="207"/>
      <c r="Z2749" s="207"/>
      <c r="AC2749" s="207"/>
      <c r="AD2749" s="207"/>
      <c r="AE2749" s="207"/>
    </row>
    <row r="2750" spans="14:31">
      <c r="N2750" s="473"/>
      <c r="V2750" s="254"/>
      <c r="W2750" s="281"/>
      <c r="X2750" s="207"/>
      <c r="Y2750" s="207"/>
      <c r="Z2750" s="207"/>
      <c r="AC2750" s="207"/>
      <c r="AD2750" s="207"/>
      <c r="AE2750" s="207"/>
    </row>
    <row r="2751" spans="14:31">
      <c r="N2751" s="473"/>
      <c r="V2751" s="254"/>
      <c r="W2751" s="281"/>
      <c r="X2751" s="207"/>
      <c r="Y2751" s="207"/>
      <c r="Z2751" s="207"/>
      <c r="AC2751" s="207"/>
      <c r="AD2751" s="207"/>
      <c r="AE2751" s="207"/>
    </row>
    <row r="2752" spans="14:31">
      <c r="N2752" s="473"/>
      <c r="V2752" s="254"/>
      <c r="W2752" s="281"/>
      <c r="X2752" s="207"/>
      <c r="Y2752" s="207"/>
      <c r="Z2752" s="207"/>
      <c r="AC2752" s="207"/>
      <c r="AD2752" s="207"/>
      <c r="AE2752" s="207"/>
    </row>
    <row r="2753" spans="14:31">
      <c r="N2753" s="473"/>
      <c r="V2753" s="254"/>
      <c r="W2753" s="281"/>
      <c r="X2753" s="207"/>
      <c r="Y2753" s="207"/>
      <c r="Z2753" s="207"/>
      <c r="AC2753" s="207"/>
      <c r="AD2753" s="207"/>
      <c r="AE2753" s="207"/>
    </row>
    <row r="2754" spans="14:31">
      <c r="N2754" s="473"/>
      <c r="V2754" s="254"/>
      <c r="W2754" s="281"/>
      <c r="X2754" s="207"/>
      <c r="Y2754" s="207"/>
      <c r="Z2754" s="207"/>
      <c r="AC2754" s="207"/>
      <c r="AD2754" s="207"/>
      <c r="AE2754" s="207"/>
    </row>
    <row r="2755" spans="14:31">
      <c r="N2755" s="473"/>
      <c r="V2755" s="254"/>
      <c r="W2755" s="281"/>
      <c r="X2755" s="207"/>
      <c r="Y2755" s="207"/>
      <c r="Z2755" s="207"/>
      <c r="AC2755" s="207"/>
      <c r="AD2755" s="207"/>
      <c r="AE2755" s="207"/>
    </row>
    <row r="2756" spans="14:31">
      <c r="N2756" s="473"/>
      <c r="V2756" s="254"/>
      <c r="W2756" s="281"/>
      <c r="X2756" s="207"/>
      <c r="Y2756" s="207"/>
      <c r="Z2756" s="207"/>
      <c r="AC2756" s="207"/>
      <c r="AD2756" s="207"/>
      <c r="AE2756" s="207"/>
    </row>
    <row r="2757" spans="14:31">
      <c r="N2757" s="473"/>
      <c r="V2757" s="254"/>
      <c r="W2757" s="281"/>
      <c r="X2757" s="207"/>
      <c r="Y2757" s="207"/>
      <c r="Z2757" s="207"/>
      <c r="AC2757" s="207"/>
      <c r="AD2757" s="207"/>
      <c r="AE2757" s="207"/>
    </row>
    <row r="2758" spans="14:31">
      <c r="N2758" s="473"/>
      <c r="V2758" s="254"/>
      <c r="W2758" s="281"/>
      <c r="X2758" s="207"/>
      <c r="Y2758" s="207"/>
      <c r="Z2758" s="207"/>
      <c r="AC2758" s="207"/>
      <c r="AD2758" s="207"/>
      <c r="AE2758" s="207"/>
    </row>
    <row r="2759" spans="14:31">
      <c r="N2759" s="473"/>
      <c r="V2759" s="254"/>
      <c r="W2759" s="281"/>
      <c r="X2759" s="207"/>
      <c r="Y2759" s="207"/>
      <c r="Z2759" s="207"/>
      <c r="AC2759" s="207"/>
      <c r="AD2759" s="207"/>
      <c r="AE2759" s="207"/>
    </row>
    <row r="2760" spans="14:31">
      <c r="N2760" s="473"/>
      <c r="V2760" s="254"/>
      <c r="W2760" s="281"/>
      <c r="X2760" s="207"/>
      <c r="Y2760" s="207"/>
      <c r="Z2760" s="207"/>
      <c r="AC2760" s="207"/>
      <c r="AD2760" s="207"/>
      <c r="AE2760" s="207"/>
    </row>
    <row r="2761" spans="14:31">
      <c r="N2761" s="473"/>
      <c r="V2761" s="254"/>
      <c r="W2761" s="281"/>
      <c r="X2761" s="207"/>
      <c r="Y2761" s="207"/>
      <c r="Z2761" s="207"/>
      <c r="AC2761" s="207"/>
      <c r="AD2761" s="207"/>
      <c r="AE2761" s="207"/>
    </row>
    <row r="2762" spans="14:31">
      <c r="N2762" s="473"/>
      <c r="V2762" s="254"/>
      <c r="W2762" s="281"/>
      <c r="X2762" s="207"/>
      <c r="Y2762" s="207"/>
      <c r="Z2762" s="207"/>
      <c r="AC2762" s="207"/>
      <c r="AD2762" s="207"/>
      <c r="AE2762" s="207"/>
    </row>
    <row r="2763" spans="14:31">
      <c r="N2763" s="473"/>
      <c r="V2763" s="254"/>
      <c r="W2763" s="281"/>
      <c r="X2763" s="207"/>
      <c r="Y2763" s="207"/>
      <c r="Z2763" s="207"/>
      <c r="AC2763" s="207"/>
      <c r="AD2763" s="207"/>
      <c r="AE2763" s="207"/>
    </row>
    <row r="2764" spans="14:31">
      <c r="N2764" s="473"/>
      <c r="V2764" s="254"/>
      <c r="W2764" s="281"/>
      <c r="X2764" s="207"/>
      <c r="Y2764" s="207"/>
      <c r="Z2764" s="207"/>
      <c r="AC2764" s="207"/>
      <c r="AD2764" s="207"/>
      <c r="AE2764" s="207"/>
    </row>
    <row r="2765" spans="14:31">
      <c r="N2765" s="473"/>
      <c r="V2765" s="254"/>
      <c r="W2765" s="281"/>
      <c r="X2765" s="207"/>
      <c r="Y2765" s="207"/>
      <c r="Z2765" s="207"/>
      <c r="AC2765" s="207"/>
      <c r="AD2765" s="207"/>
      <c r="AE2765" s="207"/>
    </row>
    <row r="2766" spans="14:31">
      <c r="N2766" s="473"/>
      <c r="V2766" s="254"/>
      <c r="W2766" s="281"/>
      <c r="X2766" s="207"/>
      <c r="Y2766" s="207"/>
      <c r="Z2766" s="207"/>
      <c r="AC2766" s="207"/>
      <c r="AD2766" s="207"/>
      <c r="AE2766" s="207"/>
    </row>
    <row r="2767" spans="14:31">
      <c r="N2767" s="473"/>
      <c r="V2767" s="254"/>
      <c r="W2767" s="281"/>
      <c r="X2767" s="207"/>
      <c r="Y2767" s="207"/>
      <c r="Z2767" s="207"/>
      <c r="AC2767" s="207"/>
      <c r="AD2767" s="207"/>
      <c r="AE2767" s="207"/>
    </row>
    <row r="2768" spans="14:31">
      <c r="N2768" s="473"/>
      <c r="V2768" s="254"/>
      <c r="W2768" s="281"/>
      <c r="X2768" s="207"/>
      <c r="Y2768" s="207"/>
      <c r="Z2768" s="207"/>
      <c r="AC2768" s="207"/>
      <c r="AD2768" s="207"/>
      <c r="AE2768" s="207"/>
    </row>
    <row r="2769" spans="14:31">
      <c r="N2769" s="473"/>
      <c r="V2769" s="254"/>
      <c r="W2769" s="281"/>
      <c r="X2769" s="207"/>
      <c r="Y2769" s="207"/>
      <c r="Z2769" s="207"/>
      <c r="AC2769" s="207"/>
      <c r="AD2769" s="207"/>
      <c r="AE2769" s="207"/>
    </row>
    <row r="2770" spans="14:31">
      <c r="N2770" s="473"/>
      <c r="V2770" s="254"/>
      <c r="W2770" s="281"/>
      <c r="X2770" s="207"/>
      <c r="Y2770" s="207"/>
      <c r="Z2770" s="207"/>
      <c r="AC2770" s="207"/>
      <c r="AD2770" s="207"/>
      <c r="AE2770" s="207"/>
    </row>
    <row r="2771" spans="14:31">
      <c r="N2771" s="473"/>
      <c r="V2771" s="254"/>
      <c r="W2771" s="281"/>
      <c r="X2771" s="207"/>
      <c r="Y2771" s="207"/>
      <c r="Z2771" s="207"/>
      <c r="AC2771" s="207"/>
      <c r="AD2771" s="207"/>
      <c r="AE2771" s="207"/>
    </row>
    <row r="2772" spans="14:31">
      <c r="N2772" s="473"/>
      <c r="V2772" s="254"/>
      <c r="W2772" s="281"/>
      <c r="X2772" s="207"/>
      <c r="Y2772" s="207"/>
      <c r="Z2772" s="207"/>
      <c r="AC2772" s="207"/>
      <c r="AD2772" s="207"/>
      <c r="AE2772" s="207"/>
    </row>
    <row r="2773" spans="14:31">
      <c r="N2773" s="473"/>
      <c r="V2773" s="254"/>
      <c r="W2773" s="281"/>
      <c r="X2773" s="207"/>
      <c r="Y2773" s="207"/>
      <c r="Z2773" s="207"/>
      <c r="AC2773" s="207"/>
      <c r="AD2773" s="207"/>
      <c r="AE2773" s="207"/>
    </row>
    <row r="2774" spans="14:31">
      <c r="N2774" s="473"/>
      <c r="V2774" s="254"/>
      <c r="W2774" s="281"/>
      <c r="X2774" s="207"/>
      <c r="Y2774" s="207"/>
      <c r="Z2774" s="207"/>
      <c r="AC2774" s="207"/>
      <c r="AD2774" s="207"/>
      <c r="AE2774" s="207"/>
    </row>
    <row r="2775" spans="14:31">
      <c r="N2775" s="473"/>
      <c r="V2775" s="254"/>
      <c r="W2775" s="281"/>
      <c r="X2775" s="207"/>
      <c r="Y2775" s="207"/>
      <c r="Z2775" s="207"/>
      <c r="AC2775" s="207"/>
      <c r="AD2775" s="207"/>
      <c r="AE2775" s="207"/>
    </row>
    <row r="2776" spans="14:31">
      <c r="N2776" s="473"/>
      <c r="V2776" s="254"/>
      <c r="W2776" s="281"/>
      <c r="X2776" s="207"/>
      <c r="Y2776" s="207"/>
      <c r="Z2776" s="207"/>
      <c r="AC2776" s="207"/>
      <c r="AD2776" s="207"/>
      <c r="AE2776" s="207"/>
    </row>
    <row r="2777" spans="14:31">
      <c r="N2777" s="473"/>
      <c r="V2777" s="254"/>
      <c r="W2777" s="281"/>
      <c r="X2777" s="207"/>
      <c r="Y2777" s="207"/>
      <c r="Z2777" s="207"/>
      <c r="AC2777" s="207"/>
      <c r="AD2777" s="207"/>
      <c r="AE2777" s="207"/>
    </row>
    <row r="2778" spans="14:31">
      <c r="N2778" s="473"/>
      <c r="V2778" s="254"/>
      <c r="W2778" s="281"/>
      <c r="X2778" s="207"/>
      <c r="Y2778" s="207"/>
      <c r="Z2778" s="207"/>
      <c r="AC2778" s="207"/>
      <c r="AD2778" s="207"/>
      <c r="AE2778" s="207"/>
    </row>
    <row r="2779" spans="14:31">
      <c r="N2779" s="473"/>
      <c r="V2779" s="254"/>
      <c r="W2779" s="281"/>
      <c r="X2779" s="207"/>
      <c r="Y2779" s="207"/>
      <c r="Z2779" s="207"/>
      <c r="AC2779" s="207"/>
      <c r="AD2779" s="207"/>
      <c r="AE2779" s="207"/>
    </row>
    <row r="2780" spans="14:31">
      <c r="N2780" s="473"/>
      <c r="V2780" s="254"/>
      <c r="W2780" s="281"/>
      <c r="X2780" s="207"/>
      <c r="Y2780" s="207"/>
      <c r="Z2780" s="207"/>
      <c r="AC2780" s="207"/>
      <c r="AD2780" s="207"/>
      <c r="AE2780" s="207"/>
    </row>
    <row r="2781" spans="14:31">
      <c r="N2781" s="473"/>
      <c r="V2781" s="254"/>
      <c r="W2781" s="281"/>
      <c r="X2781" s="207"/>
      <c r="Y2781" s="207"/>
      <c r="Z2781" s="207"/>
      <c r="AC2781" s="207"/>
      <c r="AD2781" s="207"/>
      <c r="AE2781" s="207"/>
    </row>
    <row r="2782" spans="14:31">
      <c r="N2782" s="473"/>
      <c r="V2782" s="254"/>
      <c r="W2782" s="281"/>
      <c r="X2782" s="207"/>
      <c r="Y2782" s="207"/>
      <c r="Z2782" s="207"/>
      <c r="AC2782" s="207"/>
      <c r="AD2782" s="207"/>
      <c r="AE2782" s="207"/>
    </row>
    <row r="2783" spans="14:31">
      <c r="N2783" s="473"/>
      <c r="V2783" s="254"/>
      <c r="W2783" s="281"/>
      <c r="X2783" s="207"/>
      <c r="Y2783" s="207"/>
      <c r="Z2783" s="207"/>
      <c r="AC2783" s="207"/>
      <c r="AD2783" s="207"/>
      <c r="AE2783" s="207"/>
    </row>
    <row r="2784" spans="14:31">
      <c r="N2784" s="473"/>
      <c r="V2784" s="254"/>
      <c r="W2784" s="281"/>
      <c r="X2784" s="207"/>
      <c r="Y2784" s="207"/>
      <c r="Z2784" s="207"/>
      <c r="AC2784" s="207"/>
      <c r="AD2784" s="207"/>
      <c r="AE2784" s="207"/>
    </row>
    <row r="2785" spans="14:31">
      <c r="N2785" s="473"/>
      <c r="V2785" s="254"/>
      <c r="W2785" s="281"/>
      <c r="X2785" s="207"/>
      <c r="Y2785" s="207"/>
      <c r="Z2785" s="207"/>
      <c r="AC2785" s="207"/>
      <c r="AD2785" s="207"/>
      <c r="AE2785" s="207"/>
    </row>
    <row r="2786" spans="14:31">
      <c r="N2786" s="473"/>
      <c r="V2786" s="254"/>
      <c r="W2786" s="281"/>
      <c r="X2786" s="207"/>
      <c r="Y2786" s="207"/>
      <c r="Z2786" s="207"/>
      <c r="AC2786" s="207"/>
      <c r="AD2786" s="207"/>
      <c r="AE2786" s="207"/>
    </row>
    <row r="2787" spans="14:31">
      <c r="N2787" s="473"/>
      <c r="V2787" s="254"/>
      <c r="W2787" s="281"/>
      <c r="X2787" s="207"/>
      <c r="Y2787" s="207"/>
      <c r="Z2787" s="207"/>
      <c r="AC2787" s="207"/>
      <c r="AD2787" s="207"/>
      <c r="AE2787" s="207"/>
    </row>
    <row r="2788" spans="14:31">
      <c r="N2788" s="473"/>
      <c r="V2788" s="254"/>
      <c r="W2788" s="281"/>
      <c r="X2788" s="207"/>
      <c r="Y2788" s="207"/>
      <c r="Z2788" s="207"/>
      <c r="AC2788" s="207"/>
      <c r="AD2788" s="207"/>
      <c r="AE2788" s="207"/>
    </row>
    <row r="2789" spans="14:31">
      <c r="N2789" s="473"/>
      <c r="V2789" s="254"/>
      <c r="W2789" s="281"/>
      <c r="X2789" s="207"/>
      <c r="Y2789" s="207"/>
      <c r="Z2789" s="207"/>
      <c r="AC2789" s="207"/>
      <c r="AD2789" s="207"/>
      <c r="AE2789" s="207"/>
    </row>
    <row r="2790" spans="14:31">
      <c r="N2790" s="473"/>
      <c r="V2790" s="254"/>
      <c r="W2790" s="281"/>
      <c r="X2790" s="207"/>
      <c r="Y2790" s="207"/>
      <c r="Z2790" s="207"/>
      <c r="AC2790" s="207"/>
      <c r="AD2790" s="207"/>
      <c r="AE2790" s="207"/>
    </row>
    <row r="2791" spans="14:31">
      <c r="N2791" s="473"/>
      <c r="V2791" s="254"/>
      <c r="W2791" s="281"/>
      <c r="X2791" s="207"/>
      <c r="Y2791" s="207"/>
      <c r="Z2791" s="207"/>
      <c r="AC2791" s="207"/>
      <c r="AD2791" s="207"/>
      <c r="AE2791" s="207"/>
    </row>
    <row r="2792" spans="14:31">
      <c r="N2792" s="473"/>
      <c r="V2792" s="254"/>
      <c r="W2792" s="281"/>
      <c r="X2792" s="207"/>
      <c r="Y2792" s="207"/>
      <c r="Z2792" s="207"/>
      <c r="AC2792" s="207"/>
      <c r="AD2792" s="207"/>
      <c r="AE2792" s="207"/>
    </row>
    <row r="2793" spans="14:31">
      <c r="N2793" s="473"/>
      <c r="V2793" s="254"/>
      <c r="W2793" s="281"/>
      <c r="X2793" s="207"/>
      <c r="Y2793" s="207"/>
      <c r="Z2793" s="207"/>
      <c r="AC2793" s="207"/>
      <c r="AD2793" s="207"/>
      <c r="AE2793" s="207"/>
    </row>
    <row r="2794" spans="14:31">
      <c r="N2794" s="473"/>
      <c r="V2794" s="254"/>
      <c r="W2794" s="281"/>
      <c r="X2794" s="207"/>
      <c r="Y2794" s="207"/>
      <c r="Z2794" s="207"/>
      <c r="AC2794" s="207"/>
      <c r="AD2794" s="207"/>
      <c r="AE2794" s="207"/>
    </row>
    <row r="2795" spans="14:31">
      <c r="N2795" s="473"/>
      <c r="V2795" s="254"/>
      <c r="W2795" s="281"/>
      <c r="X2795" s="207"/>
      <c r="Y2795" s="207"/>
      <c r="Z2795" s="207"/>
      <c r="AC2795" s="207"/>
      <c r="AD2795" s="207"/>
      <c r="AE2795" s="207"/>
    </row>
    <row r="2796" spans="14:31">
      <c r="N2796" s="473"/>
      <c r="V2796" s="254"/>
      <c r="W2796" s="281"/>
      <c r="X2796" s="207"/>
      <c r="Y2796" s="207"/>
      <c r="Z2796" s="207"/>
      <c r="AC2796" s="207"/>
      <c r="AD2796" s="207"/>
      <c r="AE2796" s="207"/>
    </row>
    <row r="2797" spans="14:31">
      <c r="N2797" s="473"/>
      <c r="V2797" s="254"/>
      <c r="W2797" s="281"/>
      <c r="X2797" s="207"/>
      <c r="Y2797" s="207"/>
      <c r="Z2797" s="207"/>
      <c r="AC2797" s="207"/>
      <c r="AD2797" s="207"/>
      <c r="AE2797" s="207"/>
    </row>
    <row r="2798" spans="14:31">
      <c r="N2798" s="473"/>
      <c r="V2798" s="254"/>
      <c r="W2798" s="281"/>
      <c r="X2798" s="207"/>
      <c r="Y2798" s="207"/>
      <c r="Z2798" s="207"/>
      <c r="AC2798" s="207"/>
      <c r="AD2798" s="207"/>
      <c r="AE2798" s="207"/>
    </row>
    <row r="2799" spans="14:31">
      <c r="N2799" s="473"/>
      <c r="V2799" s="254"/>
      <c r="W2799" s="281"/>
      <c r="X2799" s="207"/>
      <c r="Y2799" s="207"/>
      <c r="Z2799" s="207"/>
      <c r="AC2799" s="207"/>
      <c r="AD2799" s="207"/>
      <c r="AE2799" s="207"/>
    </row>
    <row r="2800" spans="14:31">
      <c r="N2800" s="473"/>
      <c r="V2800" s="254"/>
      <c r="W2800" s="281"/>
      <c r="X2800" s="207"/>
      <c r="Y2800" s="207"/>
      <c r="Z2800" s="207"/>
      <c r="AC2800" s="207"/>
      <c r="AD2800" s="207"/>
      <c r="AE2800" s="207"/>
    </row>
    <row r="2801" spans="14:31">
      <c r="N2801" s="473"/>
      <c r="V2801" s="254"/>
      <c r="W2801" s="281"/>
      <c r="X2801" s="207"/>
      <c r="Y2801" s="207"/>
      <c r="Z2801" s="207"/>
      <c r="AC2801" s="207"/>
      <c r="AD2801" s="207"/>
      <c r="AE2801" s="207"/>
    </row>
    <row r="2802" spans="14:31">
      <c r="N2802" s="473"/>
      <c r="V2802" s="254"/>
      <c r="W2802" s="281"/>
      <c r="X2802" s="207"/>
      <c r="Y2802" s="207"/>
      <c r="Z2802" s="207"/>
      <c r="AC2802" s="207"/>
      <c r="AD2802" s="207"/>
      <c r="AE2802" s="207"/>
    </row>
    <row r="2803" spans="14:31">
      <c r="N2803" s="473"/>
      <c r="V2803" s="254"/>
      <c r="W2803" s="281"/>
      <c r="X2803" s="207"/>
      <c r="Y2803" s="207"/>
      <c r="Z2803" s="207"/>
      <c r="AC2803" s="207"/>
      <c r="AD2803" s="207"/>
      <c r="AE2803" s="207"/>
    </row>
    <row r="2804" spans="14:31">
      <c r="N2804" s="473"/>
      <c r="V2804" s="254"/>
      <c r="W2804" s="281"/>
      <c r="X2804" s="207"/>
      <c r="Y2804" s="207"/>
      <c r="Z2804" s="207"/>
      <c r="AC2804" s="207"/>
      <c r="AD2804" s="207"/>
      <c r="AE2804" s="207"/>
    </row>
    <row r="2805" spans="14:31">
      <c r="N2805" s="473"/>
      <c r="V2805" s="254"/>
      <c r="W2805" s="281"/>
      <c r="X2805" s="207"/>
      <c r="Y2805" s="207"/>
      <c r="Z2805" s="207"/>
      <c r="AC2805" s="207"/>
      <c r="AD2805" s="207"/>
      <c r="AE2805" s="207"/>
    </row>
    <row r="2806" spans="14:31">
      <c r="N2806" s="473"/>
      <c r="V2806" s="254"/>
      <c r="W2806" s="281"/>
      <c r="X2806" s="207"/>
      <c r="Y2806" s="207"/>
      <c r="Z2806" s="207"/>
      <c r="AC2806" s="207"/>
      <c r="AD2806" s="207"/>
      <c r="AE2806" s="207"/>
    </row>
    <row r="2807" spans="14:31">
      <c r="N2807" s="473"/>
      <c r="V2807" s="254"/>
      <c r="W2807" s="281"/>
      <c r="X2807" s="207"/>
      <c r="Y2807" s="207"/>
      <c r="Z2807" s="207"/>
      <c r="AC2807" s="207"/>
      <c r="AD2807" s="207"/>
      <c r="AE2807" s="207"/>
    </row>
    <row r="2808" spans="14:31">
      <c r="N2808" s="473"/>
      <c r="V2808" s="254"/>
      <c r="W2808" s="281"/>
      <c r="X2808" s="207"/>
      <c r="Y2808" s="207"/>
      <c r="Z2808" s="207"/>
      <c r="AC2808" s="207"/>
      <c r="AD2808" s="207"/>
      <c r="AE2808" s="207"/>
    </row>
    <row r="2809" spans="14:31">
      <c r="N2809" s="473"/>
      <c r="V2809" s="254"/>
      <c r="W2809" s="281"/>
      <c r="X2809" s="207"/>
      <c r="Y2809" s="207"/>
      <c r="Z2809" s="207"/>
      <c r="AC2809" s="207"/>
      <c r="AD2809" s="207"/>
      <c r="AE2809" s="207"/>
    </row>
    <row r="2810" spans="14:31">
      <c r="N2810" s="473"/>
      <c r="V2810" s="254"/>
      <c r="W2810" s="281"/>
      <c r="X2810" s="207"/>
      <c r="Y2810" s="207"/>
      <c r="Z2810" s="207"/>
      <c r="AC2810" s="207"/>
      <c r="AD2810" s="207"/>
      <c r="AE2810" s="207"/>
    </row>
    <row r="2811" spans="14:31">
      <c r="N2811" s="473"/>
      <c r="V2811" s="254"/>
      <c r="W2811" s="281"/>
      <c r="X2811" s="207"/>
      <c r="Y2811" s="207"/>
      <c r="Z2811" s="207"/>
      <c r="AC2811" s="207"/>
      <c r="AD2811" s="207"/>
      <c r="AE2811" s="207"/>
    </row>
    <row r="2812" spans="14:31">
      <c r="N2812" s="473"/>
      <c r="V2812" s="254"/>
      <c r="W2812" s="281"/>
      <c r="X2812" s="207"/>
      <c r="Y2812" s="207"/>
      <c r="Z2812" s="207"/>
      <c r="AC2812" s="207"/>
      <c r="AD2812" s="207"/>
      <c r="AE2812" s="207"/>
    </row>
    <row r="2813" spans="14:31">
      <c r="N2813" s="473"/>
      <c r="V2813" s="254"/>
      <c r="W2813" s="281"/>
      <c r="X2813" s="207"/>
      <c r="Y2813" s="207"/>
      <c r="Z2813" s="207"/>
      <c r="AC2813" s="207"/>
      <c r="AD2813" s="207"/>
      <c r="AE2813" s="207"/>
    </row>
    <row r="2814" spans="14:31">
      <c r="N2814" s="473"/>
      <c r="V2814" s="254"/>
      <c r="W2814" s="281"/>
      <c r="X2814" s="207"/>
      <c r="Y2814" s="207"/>
      <c r="Z2814" s="207"/>
      <c r="AC2814" s="207"/>
      <c r="AD2814" s="207"/>
      <c r="AE2814" s="207"/>
    </row>
    <row r="2815" spans="14:31">
      <c r="N2815" s="473"/>
      <c r="V2815" s="254"/>
      <c r="W2815" s="281"/>
      <c r="X2815" s="207"/>
      <c r="Y2815" s="207"/>
      <c r="Z2815" s="207"/>
      <c r="AC2815" s="207"/>
      <c r="AD2815" s="207"/>
      <c r="AE2815" s="207"/>
    </row>
    <row r="2816" spans="14:31">
      <c r="N2816" s="473"/>
      <c r="V2816" s="254"/>
      <c r="W2816" s="281"/>
      <c r="X2816" s="207"/>
      <c r="Y2816" s="207"/>
      <c r="Z2816" s="207"/>
      <c r="AC2816" s="207"/>
      <c r="AD2816" s="207"/>
      <c r="AE2816" s="207"/>
    </row>
    <row r="2817" spans="14:31">
      <c r="N2817" s="473"/>
      <c r="V2817" s="254"/>
      <c r="W2817" s="281"/>
      <c r="X2817" s="207"/>
      <c r="Y2817" s="207"/>
      <c r="Z2817" s="207"/>
      <c r="AC2817" s="207"/>
      <c r="AD2817" s="207"/>
      <c r="AE2817" s="207"/>
    </row>
    <row r="2818" spans="14:31">
      <c r="N2818" s="473"/>
      <c r="V2818" s="254"/>
      <c r="W2818" s="281"/>
      <c r="X2818" s="207"/>
      <c r="Y2818" s="207"/>
      <c r="Z2818" s="207"/>
      <c r="AC2818" s="207"/>
      <c r="AD2818" s="207"/>
      <c r="AE2818" s="207"/>
    </row>
    <row r="2819" spans="14:31">
      <c r="N2819" s="473"/>
      <c r="V2819" s="254"/>
      <c r="W2819" s="281"/>
      <c r="X2819" s="207"/>
      <c r="Y2819" s="207"/>
      <c r="Z2819" s="207"/>
      <c r="AC2819" s="207"/>
      <c r="AD2819" s="207"/>
      <c r="AE2819" s="207"/>
    </row>
    <row r="2820" spans="14:31">
      <c r="N2820" s="473"/>
      <c r="V2820" s="254"/>
      <c r="W2820" s="281"/>
      <c r="X2820" s="207"/>
      <c r="Y2820" s="207"/>
      <c r="Z2820" s="207"/>
      <c r="AC2820" s="207"/>
      <c r="AD2820" s="207"/>
      <c r="AE2820" s="207"/>
    </row>
    <row r="2821" spans="14:31">
      <c r="N2821" s="473"/>
      <c r="V2821" s="254"/>
      <c r="W2821" s="281"/>
      <c r="X2821" s="207"/>
      <c r="Y2821" s="207"/>
      <c r="Z2821" s="207"/>
      <c r="AC2821" s="207"/>
      <c r="AD2821" s="207"/>
      <c r="AE2821" s="207"/>
    </row>
    <row r="2822" spans="14:31">
      <c r="N2822" s="473"/>
      <c r="V2822" s="254"/>
      <c r="W2822" s="281"/>
      <c r="X2822" s="207"/>
      <c r="Y2822" s="207"/>
      <c r="Z2822" s="207"/>
      <c r="AC2822" s="207"/>
      <c r="AD2822" s="207"/>
      <c r="AE2822" s="207"/>
    </row>
    <row r="2823" spans="14:31">
      <c r="N2823" s="473"/>
      <c r="V2823" s="254"/>
      <c r="W2823" s="281"/>
      <c r="X2823" s="207"/>
      <c r="Y2823" s="207"/>
      <c r="Z2823" s="207"/>
      <c r="AC2823" s="207"/>
      <c r="AD2823" s="207"/>
      <c r="AE2823" s="207"/>
    </row>
    <row r="2824" spans="14:31">
      <c r="N2824" s="473"/>
      <c r="V2824" s="254"/>
      <c r="W2824" s="281"/>
      <c r="X2824" s="207"/>
      <c r="Y2824" s="207"/>
      <c r="Z2824" s="207"/>
      <c r="AC2824" s="207"/>
      <c r="AD2824" s="207"/>
      <c r="AE2824" s="207"/>
    </row>
    <row r="2825" spans="14:31">
      <c r="N2825" s="473"/>
      <c r="V2825" s="254"/>
      <c r="W2825" s="281"/>
      <c r="X2825" s="207"/>
      <c r="Y2825" s="207"/>
      <c r="Z2825" s="207"/>
      <c r="AC2825" s="207"/>
      <c r="AD2825" s="207"/>
      <c r="AE2825" s="207"/>
    </row>
    <row r="2826" spans="14:31">
      <c r="N2826" s="473"/>
      <c r="V2826" s="254"/>
      <c r="W2826" s="281"/>
      <c r="X2826" s="207"/>
      <c r="Y2826" s="207"/>
      <c r="Z2826" s="207"/>
      <c r="AC2826" s="207"/>
      <c r="AD2826" s="207"/>
      <c r="AE2826" s="207"/>
    </row>
    <row r="2827" spans="14:31">
      <c r="N2827" s="473"/>
      <c r="V2827" s="254"/>
      <c r="W2827" s="281"/>
      <c r="X2827" s="207"/>
      <c r="Y2827" s="207"/>
      <c r="Z2827" s="207"/>
      <c r="AC2827" s="207"/>
      <c r="AD2827" s="207"/>
      <c r="AE2827" s="207"/>
    </row>
    <row r="2828" spans="14:31">
      <c r="N2828" s="473"/>
      <c r="V2828" s="254"/>
      <c r="W2828" s="281"/>
      <c r="X2828" s="207"/>
      <c r="Y2828" s="207"/>
      <c r="Z2828" s="207"/>
      <c r="AC2828" s="207"/>
      <c r="AD2828" s="207"/>
      <c r="AE2828" s="207"/>
    </row>
    <row r="2829" spans="14:31">
      <c r="N2829" s="473"/>
      <c r="V2829" s="254"/>
      <c r="W2829" s="281"/>
      <c r="X2829" s="207"/>
      <c r="Y2829" s="207"/>
      <c r="Z2829" s="207"/>
      <c r="AC2829" s="207"/>
      <c r="AD2829" s="207"/>
      <c r="AE2829" s="207"/>
    </row>
    <row r="2830" spans="14:31">
      <c r="N2830" s="473"/>
      <c r="V2830" s="254"/>
      <c r="W2830" s="281"/>
      <c r="X2830" s="207"/>
      <c r="Y2830" s="207"/>
      <c r="Z2830" s="207"/>
      <c r="AC2830" s="207"/>
      <c r="AD2830" s="207"/>
      <c r="AE2830" s="207"/>
    </row>
    <row r="2831" spans="14:31">
      <c r="N2831" s="473"/>
      <c r="V2831" s="254"/>
      <c r="W2831" s="281"/>
      <c r="X2831" s="207"/>
      <c r="Y2831" s="207"/>
      <c r="Z2831" s="207"/>
      <c r="AC2831" s="207"/>
      <c r="AD2831" s="207"/>
      <c r="AE2831" s="207"/>
    </row>
    <row r="2832" spans="14:31">
      <c r="N2832" s="473"/>
      <c r="V2832" s="254"/>
      <c r="W2832" s="281"/>
      <c r="X2832" s="207"/>
      <c r="Y2832" s="207"/>
      <c r="Z2832" s="207"/>
      <c r="AC2832" s="207"/>
      <c r="AD2832" s="207"/>
      <c r="AE2832" s="207"/>
    </row>
    <row r="2833" spans="14:31">
      <c r="N2833" s="473"/>
      <c r="V2833" s="254"/>
      <c r="W2833" s="281"/>
      <c r="X2833" s="207"/>
      <c r="Y2833" s="207"/>
      <c r="Z2833" s="207"/>
      <c r="AC2833" s="207"/>
      <c r="AD2833" s="207"/>
      <c r="AE2833" s="207"/>
    </row>
    <row r="2834" spans="14:31">
      <c r="N2834" s="473"/>
      <c r="V2834" s="254"/>
      <c r="W2834" s="281"/>
      <c r="X2834" s="207"/>
      <c r="Y2834" s="207"/>
      <c r="Z2834" s="207"/>
      <c r="AC2834" s="207"/>
      <c r="AD2834" s="207"/>
      <c r="AE2834" s="207"/>
    </row>
    <row r="2835" spans="14:31">
      <c r="N2835" s="473"/>
      <c r="V2835" s="254"/>
      <c r="W2835" s="281"/>
      <c r="X2835" s="207"/>
      <c r="Y2835" s="207"/>
      <c r="Z2835" s="207"/>
      <c r="AC2835" s="207"/>
      <c r="AD2835" s="207"/>
      <c r="AE2835" s="207"/>
    </row>
    <row r="2836" spans="14:31">
      <c r="N2836" s="473"/>
      <c r="V2836" s="254"/>
      <c r="W2836" s="281"/>
      <c r="X2836" s="207"/>
      <c r="Y2836" s="207"/>
      <c r="Z2836" s="207"/>
      <c r="AC2836" s="207"/>
      <c r="AD2836" s="207"/>
      <c r="AE2836" s="207"/>
    </row>
    <row r="2837" spans="14:31">
      <c r="N2837" s="473"/>
      <c r="V2837" s="254"/>
      <c r="W2837" s="281"/>
      <c r="X2837" s="207"/>
      <c r="Y2837" s="207"/>
      <c r="Z2837" s="207"/>
      <c r="AC2837" s="207"/>
      <c r="AD2837" s="207"/>
      <c r="AE2837" s="207"/>
    </row>
    <row r="2838" spans="14:31">
      <c r="N2838" s="473"/>
      <c r="V2838" s="254"/>
      <c r="W2838" s="281"/>
      <c r="X2838" s="207"/>
      <c r="Y2838" s="207"/>
      <c r="Z2838" s="207"/>
      <c r="AC2838" s="207"/>
      <c r="AD2838" s="207"/>
      <c r="AE2838" s="207"/>
    </row>
    <row r="2839" spans="14:31">
      <c r="N2839" s="473"/>
      <c r="V2839" s="254"/>
      <c r="W2839" s="281"/>
      <c r="X2839" s="207"/>
      <c r="Y2839" s="207"/>
      <c r="Z2839" s="207"/>
      <c r="AC2839" s="207"/>
      <c r="AD2839" s="207"/>
      <c r="AE2839" s="207"/>
    </row>
    <row r="2840" spans="14:31">
      <c r="N2840" s="473"/>
      <c r="V2840" s="254"/>
      <c r="W2840" s="281"/>
      <c r="X2840" s="207"/>
      <c r="Y2840" s="207"/>
      <c r="Z2840" s="207"/>
      <c r="AC2840" s="207"/>
      <c r="AD2840" s="207"/>
      <c r="AE2840" s="207"/>
    </row>
    <row r="2841" spans="14:31">
      <c r="N2841" s="473"/>
      <c r="V2841" s="254"/>
      <c r="W2841" s="281"/>
      <c r="X2841" s="207"/>
      <c r="Y2841" s="207"/>
      <c r="Z2841" s="207"/>
      <c r="AC2841" s="207"/>
      <c r="AD2841" s="207"/>
      <c r="AE2841" s="207"/>
    </row>
    <row r="2842" spans="14:31">
      <c r="N2842" s="473"/>
      <c r="V2842" s="254"/>
      <c r="W2842" s="281"/>
      <c r="X2842" s="207"/>
      <c r="Y2842" s="207"/>
      <c r="Z2842" s="207"/>
      <c r="AC2842" s="207"/>
      <c r="AD2842" s="207"/>
      <c r="AE2842" s="207"/>
    </row>
    <row r="2843" spans="14:31">
      <c r="N2843" s="473"/>
      <c r="V2843" s="254"/>
      <c r="W2843" s="281"/>
      <c r="X2843" s="207"/>
      <c r="Y2843" s="207"/>
      <c r="Z2843" s="207"/>
      <c r="AC2843" s="207"/>
      <c r="AD2843" s="207"/>
      <c r="AE2843" s="207"/>
    </row>
    <row r="2844" spans="14:31">
      <c r="N2844" s="473"/>
      <c r="V2844" s="254"/>
      <c r="W2844" s="281"/>
      <c r="X2844" s="207"/>
      <c r="Y2844" s="207"/>
      <c r="Z2844" s="207"/>
      <c r="AC2844" s="207"/>
      <c r="AD2844" s="207"/>
      <c r="AE2844" s="207"/>
    </row>
    <row r="2845" spans="14:31">
      <c r="N2845" s="473"/>
      <c r="V2845" s="254"/>
      <c r="W2845" s="281"/>
      <c r="X2845" s="207"/>
      <c r="Y2845" s="207"/>
      <c r="Z2845" s="207"/>
      <c r="AC2845" s="207"/>
      <c r="AD2845" s="207"/>
      <c r="AE2845" s="207"/>
    </row>
    <row r="2846" spans="14:31">
      <c r="N2846" s="473"/>
      <c r="V2846" s="254"/>
      <c r="W2846" s="281"/>
      <c r="X2846" s="207"/>
      <c r="Y2846" s="207"/>
      <c r="Z2846" s="207"/>
      <c r="AC2846" s="207"/>
      <c r="AD2846" s="207"/>
      <c r="AE2846" s="207"/>
    </row>
    <row r="2847" spans="14:31">
      <c r="N2847" s="473"/>
      <c r="V2847" s="254"/>
      <c r="W2847" s="281"/>
      <c r="X2847" s="207"/>
      <c r="Y2847" s="207"/>
      <c r="Z2847" s="207"/>
      <c r="AC2847" s="207"/>
      <c r="AD2847" s="207"/>
      <c r="AE2847" s="207"/>
    </row>
    <row r="2848" spans="14:31">
      <c r="N2848" s="473"/>
      <c r="V2848" s="254"/>
      <c r="W2848" s="281"/>
      <c r="X2848" s="207"/>
      <c r="Y2848" s="207"/>
      <c r="Z2848" s="207"/>
      <c r="AC2848" s="207"/>
      <c r="AD2848" s="207"/>
      <c r="AE2848" s="207"/>
    </row>
    <row r="2849" spans="14:31">
      <c r="N2849" s="473"/>
      <c r="V2849" s="254"/>
      <c r="W2849" s="281"/>
      <c r="X2849" s="207"/>
      <c r="Y2849" s="207"/>
      <c r="Z2849" s="207"/>
      <c r="AC2849" s="207"/>
      <c r="AD2849" s="207"/>
      <c r="AE2849" s="207"/>
    </row>
    <row r="2850" spans="14:31">
      <c r="N2850" s="473"/>
      <c r="V2850" s="254"/>
      <c r="W2850" s="281"/>
      <c r="X2850" s="207"/>
      <c r="Y2850" s="207"/>
      <c r="Z2850" s="207"/>
      <c r="AC2850" s="207"/>
      <c r="AD2850" s="207"/>
      <c r="AE2850" s="207"/>
    </row>
    <row r="2851" spans="14:31">
      <c r="N2851" s="473"/>
      <c r="V2851" s="254"/>
      <c r="W2851" s="281"/>
      <c r="X2851" s="207"/>
      <c r="Y2851" s="207"/>
      <c r="Z2851" s="207"/>
      <c r="AC2851" s="207"/>
      <c r="AD2851" s="207"/>
      <c r="AE2851" s="207"/>
    </row>
    <row r="2852" spans="14:31">
      <c r="N2852" s="473"/>
      <c r="V2852" s="254"/>
      <c r="W2852" s="281"/>
      <c r="X2852" s="207"/>
      <c r="Y2852" s="207"/>
      <c r="Z2852" s="207"/>
      <c r="AC2852" s="207"/>
      <c r="AD2852" s="207"/>
      <c r="AE2852" s="207"/>
    </row>
    <row r="2853" spans="14:31">
      <c r="N2853" s="473"/>
      <c r="V2853" s="254"/>
      <c r="W2853" s="281"/>
      <c r="X2853" s="207"/>
      <c r="Y2853" s="207"/>
      <c r="Z2853" s="207"/>
      <c r="AC2853" s="207"/>
      <c r="AD2853" s="207"/>
      <c r="AE2853" s="207"/>
    </row>
    <row r="2854" spans="14:31">
      <c r="N2854" s="473"/>
      <c r="V2854" s="254"/>
      <c r="W2854" s="281"/>
      <c r="X2854" s="207"/>
      <c r="Y2854" s="207"/>
      <c r="Z2854" s="207"/>
      <c r="AC2854" s="207"/>
      <c r="AD2854" s="207"/>
      <c r="AE2854" s="207"/>
    </row>
    <row r="2855" spans="14:31">
      <c r="N2855" s="473"/>
      <c r="V2855" s="254"/>
      <c r="W2855" s="281"/>
      <c r="X2855" s="207"/>
      <c r="Y2855" s="207"/>
      <c r="Z2855" s="207"/>
      <c r="AC2855" s="207"/>
      <c r="AD2855" s="207"/>
      <c r="AE2855" s="207"/>
    </row>
    <row r="2856" spans="14:31">
      <c r="N2856" s="473"/>
      <c r="V2856" s="254"/>
      <c r="W2856" s="281"/>
      <c r="X2856" s="207"/>
      <c r="Y2856" s="207"/>
      <c r="Z2856" s="207"/>
      <c r="AC2856" s="207"/>
      <c r="AD2856" s="207"/>
      <c r="AE2856" s="207"/>
    </row>
    <row r="2857" spans="14:31">
      <c r="N2857" s="473"/>
      <c r="V2857" s="254"/>
      <c r="W2857" s="281"/>
      <c r="X2857" s="207"/>
      <c r="Y2857" s="207"/>
      <c r="Z2857" s="207"/>
      <c r="AC2857" s="207"/>
      <c r="AD2857" s="207"/>
      <c r="AE2857" s="207"/>
    </row>
    <row r="2858" spans="14:31">
      <c r="N2858" s="473"/>
      <c r="V2858" s="254"/>
      <c r="W2858" s="281"/>
      <c r="X2858" s="207"/>
      <c r="Y2858" s="207"/>
      <c r="Z2858" s="207"/>
      <c r="AC2858" s="207"/>
      <c r="AD2858" s="207"/>
      <c r="AE2858" s="207"/>
    </row>
    <row r="2859" spans="14:31">
      <c r="N2859" s="473"/>
      <c r="V2859" s="254"/>
      <c r="W2859" s="281"/>
      <c r="X2859" s="207"/>
      <c r="Y2859" s="207"/>
      <c r="Z2859" s="207"/>
      <c r="AC2859" s="207"/>
      <c r="AD2859" s="207"/>
      <c r="AE2859" s="207"/>
    </row>
    <row r="2860" spans="14:31">
      <c r="N2860" s="473"/>
      <c r="V2860" s="254"/>
      <c r="W2860" s="281"/>
      <c r="X2860" s="207"/>
      <c r="Y2860" s="207"/>
      <c r="Z2860" s="207"/>
      <c r="AC2860" s="207"/>
      <c r="AD2860" s="207"/>
      <c r="AE2860" s="207"/>
    </row>
    <row r="2861" spans="14:31">
      <c r="N2861" s="473"/>
      <c r="V2861" s="254"/>
      <c r="W2861" s="281"/>
      <c r="X2861" s="207"/>
      <c r="Y2861" s="207"/>
      <c r="Z2861" s="207"/>
      <c r="AC2861" s="207"/>
      <c r="AD2861" s="207"/>
      <c r="AE2861" s="207"/>
    </row>
    <row r="2862" spans="14:31">
      <c r="N2862" s="473"/>
      <c r="V2862" s="254"/>
      <c r="W2862" s="281"/>
      <c r="X2862" s="207"/>
      <c r="Y2862" s="207"/>
      <c r="Z2862" s="207"/>
      <c r="AC2862" s="207"/>
      <c r="AD2862" s="207"/>
      <c r="AE2862" s="207"/>
    </row>
    <row r="2863" spans="14:31">
      <c r="N2863" s="473"/>
      <c r="V2863" s="254"/>
      <c r="W2863" s="281"/>
      <c r="X2863" s="207"/>
      <c r="Y2863" s="207"/>
      <c r="Z2863" s="207"/>
      <c r="AC2863" s="207"/>
      <c r="AD2863" s="207"/>
      <c r="AE2863" s="207"/>
    </row>
    <row r="2864" spans="14:31">
      <c r="N2864" s="473"/>
      <c r="V2864" s="254"/>
      <c r="W2864" s="281"/>
      <c r="X2864" s="207"/>
      <c r="Y2864" s="207"/>
      <c r="Z2864" s="207"/>
      <c r="AC2864" s="207"/>
      <c r="AD2864" s="207"/>
      <c r="AE2864" s="207"/>
    </row>
    <row r="2865" spans="14:31">
      <c r="N2865" s="473"/>
      <c r="V2865" s="254"/>
      <c r="W2865" s="281"/>
      <c r="X2865" s="207"/>
      <c r="Y2865" s="207"/>
      <c r="Z2865" s="207"/>
      <c r="AC2865" s="207"/>
      <c r="AD2865" s="207"/>
      <c r="AE2865" s="207"/>
    </row>
    <row r="2866" spans="14:31">
      <c r="N2866" s="473"/>
      <c r="V2866" s="254"/>
      <c r="W2866" s="281"/>
      <c r="X2866" s="207"/>
      <c r="Y2866" s="207"/>
      <c r="Z2866" s="207"/>
      <c r="AC2866" s="207"/>
      <c r="AD2866" s="207"/>
      <c r="AE2866" s="207"/>
    </row>
    <row r="2867" spans="14:31">
      <c r="N2867" s="473"/>
      <c r="V2867" s="254"/>
      <c r="W2867" s="281"/>
      <c r="X2867" s="207"/>
      <c r="Y2867" s="207"/>
      <c r="Z2867" s="207"/>
      <c r="AC2867" s="207"/>
      <c r="AD2867" s="207"/>
      <c r="AE2867" s="207"/>
    </row>
    <row r="2868" spans="14:31">
      <c r="N2868" s="473"/>
      <c r="V2868" s="254"/>
      <c r="W2868" s="281"/>
      <c r="X2868" s="207"/>
      <c r="Y2868" s="207"/>
      <c r="Z2868" s="207"/>
      <c r="AC2868" s="207"/>
      <c r="AD2868" s="207"/>
      <c r="AE2868" s="207"/>
    </row>
    <row r="2869" spans="14:31">
      <c r="N2869" s="473"/>
      <c r="V2869" s="254"/>
      <c r="W2869" s="281"/>
      <c r="X2869" s="207"/>
      <c r="Y2869" s="207"/>
      <c r="Z2869" s="207"/>
      <c r="AC2869" s="207"/>
      <c r="AD2869" s="207"/>
      <c r="AE2869" s="207"/>
    </row>
    <row r="2870" spans="14:31">
      <c r="N2870" s="473"/>
      <c r="V2870" s="254"/>
      <c r="W2870" s="281"/>
      <c r="X2870" s="207"/>
      <c r="Y2870" s="207"/>
      <c r="Z2870" s="207"/>
      <c r="AC2870" s="207"/>
      <c r="AD2870" s="207"/>
      <c r="AE2870" s="207"/>
    </row>
    <row r="2871" spans="14:31">
      <c r="N2871" s="473"/>
      <c r="V2871" s="254"/>
      <c r="W2871" s="281"/>
      <c r="X2871" s="207"/>
      <c r="Y2871" s="207"/>
      <c r="Z2871" s="207"/>
      <c r="AC2871" s="207"/>
      <c r="AD2871" s="207"/>
      <c r="AE2871" s="207"/>
    </row>
    <row r="2872" spans="14:31">
      <c r="N2872" s="473"/>
      <c r="V2872" s="254"/>
      <c r="W2872" s="281"/>
      <c r="X2872" s="207"/>
      <c r="Y2872" s="207"/>
      <c r="Z2872" s="207"/>
      <c r="AC2872" s="207"/>
      <c r="AD2872" s="207"/>
      <c r="AE2872" s="207"/>
    </row>
    <row r="2873" spans="14:31">
      <c r="N2873" s="473"/>
      <c r="V2873" s="254"/>
      <c r="W2873" s="281"/>
      <c r="X2873" s="207"/>
      <c r="Y2873" s="207"/>
      <c r="Z2873" s="207"/>
      <c r="AC2873" s="207"/>
      <c r="AD2873" s="207"/>
      <c r="AE2873" s="207"/>
    </row>
    <row r="2874" spans="14:31">
      <c r="N2874" s="473"/>
      <c r="V2874" s="254"/>
      <c r="W2874" s="281"/>
      <c r="X2874" s="207"/>
      <c r="Y2874" s="207"/>
      <c r="Z2874" s="207"/>
      <c r="AC2874" s="207"/>
      <c r="AD2874" s="207"/>
      <c r="AE2874" s="207"/>
    </row>
    <row r="2875" spans="14:31">
      <c r="N2875" s="473"/>
      <c r="V2875" s="254"/>
      <c r="W2875" s="281"/>
      <c r="X2875" s="207"/>
      <c r="Y2875" s="207"/>
      <c r="Z2875" s="207"/>
      <c r="AC2875" s="207"/>
      <c r="AD2875" s="207"/>
      <c r="AE2875" s="207"/>
    </row>
    <row r="2876" spans="14:31">
      <c r="N2876" s="473"/>
      <c r="V2876" s="254"/>
      <c r="W2876" s="281"/>
      <c r="X2876" s="207"/>
      <c r="Y2876" s="207"/>
      <c r="Z2876" s="207"/>
      <c r="AC2876" s="207"/>
      <c r="AD2876" s="207"/>
      <c r="AE2876" s="207"/>
    </row>
    <row r="2877" spans="14:31">
      <c r="N2877" s="473"/>
      <c r="V2877" s="254"/>
      <c r="W2877" s="281"/>
      <c r="X2877" s="207"/>
      <c r="Y2877" s="207"/>
      <c r="Z2877" s="207"/>
      <c r="AC2877" s="207"/>
      <c r="AD2877" s="207"/>
      <c r="AE2877" s="207"/>
    </row>
    <row r="2878" spans="14:31">
      <c r="N2878" s="473"/>
      <c r="V2878" s="254"/>
      <c r="W2878" s="281"/>
      <c r="X2878" s="207"/>
      <c r="Y2878" s="207"/>
      <c r="Z2878" s="207"/>
      <c r="AC2878" s="207"/>
      <c r="AD2878" s="207"/>
      <c r="AE2878" s="207"/>
    </row>
    <row r="2879" spans="14:31">
      <c r="N2879" s="473"/>
      <c r="V2879" s="254"/>
      <c r="W2879" s="281"/>
      <c r="X2879" s="207"/>
      <c r="Y2879" s="207"/>
      <c r="Z2879" s="207"/>
      <c r="AC2879" s="207"/>
      <c r="AD2879" s="207"/>
      <c r="AE2879" s="207"/>
    </row>
    <row r="2880" spans="14:31">
      <c r="N2880" s="473"/>
      <c r="V2880" s="254"/>
      <c r="W2880" s="281"/>
      <c r="X2880" s="207"/>
      <c r="Y2880" s="207"/>
      <c r="Z2880" s="207"/>
      <c r="AC2880" s="207"/>
      <c r="AD2880" s="207"/>
      <c r="AE2880" s="207"/>
    </row>
    <row r="2881" spans="14:31">
      <c r="N2881" s="473"/>
      <c r="V2881" s="254"/>
      <c r="W2881" s="281"/>
      <c r="X2881" s="207"/>
      <c r="Y2881" s="207"/>
      <c r="Z2881" s="207"/>
      <c r="AC2881" s="207"/>
      <c r="AD2881" s="207"/>
      <c r="AE2881" s="207"/>
    </row>
    <row r="2882" spans="14:31">
      <c r="N2882" s="473"/>
      <c r="V2882" s="254"/>
      <c r="W2882" s="281"/>
      <c r="X2882" s="207"/>
      <c r="Y2882" s="207"/>
      <c r="Z2882" s="207"/>
      <c r="AC2882" s="207"/>
      <c r="AD2882" s="207"/>
      <c r="AE2882" s="207"/>
    </row>
    <row r="2883" spans="14:31">
      <c r="N2883" s="473"/>
      <c r="V2883" s="254"/>
      <c r="W2883" s="281"/>
      <c r="X2883" s="207"/>
      <c r="Y2883" s="207"/>
      <c r="Z2883" s="207"/>
      <c r="AC2883" s="207"/>
      <c r="AD2883" s="207"/>
      <c r="AE2883" s="207"/>
    </row>
    <row r="2884" spans="14:31">
      <c r="N2884" s="473"/>
      <c r="V2884" s="254"/>
      <c r="W2884" s="281"/>
      <c r="X2884" s="207"/>
      <c r="Y2884" s="207"/>
      <c r="Z2884" s="207"/>
      <c r="AC2884" s="207"/>
      <c r="AD2884" s="207"/>
      <c r="AE2884" s="207"/>
    </row>
    <row r="2885" spans="14:31">
      <c r="N2885" s="473"/>
      <c r="V2885" s="254"/>
      <c r="W2885" s="281"/>
      <c r="X2885" s="207"/>
      <c r="Y2885" s="207"/>
      <c r="Z2885" s="207"/>
      <c r="AC2885" s="207"/>
      <c r="AD2885" s="207"/>
      <c r="AE2885" s="207"/>
    </row>
    <row r="2886" spans="14:31">
      <c r="N2886" s="473"/>
      <c r="V2886" s="254"/>
      <c r="W2886" s="281"/>
      <c r="X2886" s="207"/>
      <c r="Y2886" s="207"/>
      <c r="Z2886" s="207"/>
      <c r="AC2886" s="207"/>
      <c r="AD2886" s="207"/>
      <c r="AE2886" s="207"/>
    </row>
    <row r="2887" spans="14:31">
      <c r="N2887" s="473"/>
      <c r="V2887" s="254"/>
      <c r="W2887" s="281"/>
      <c r="X2887" s="207"/>
      <c r="Y2887" s="207"/>
      <c r="Z2887" s="207"/>
      <c r="AC2887" s="207"/>
      <c r="AD2887" s="207"/>
      <c r="AE2887" s="207"/>
    </row>
    <row r="2888" spans="14:31">
      <c r="N2888" s="473"/>
      <c r="V2888" s="254"/>
      <c r="W2888" s="281"/>
      <c r="X2888" s="207"/>
      <c r="Y2888" s="207"/>
      <c r="Z2888" s="207"/>
      <c r="AC2888" s="207"/>
      <c r="AD2888" s="207"/>
      <c r="AE2888" s="207"/>
    </row>
    <row r="2889" spans="14:31">
      <c r="N2889" s="473"/>
      <c r="V2889" s="254"/>
      <c r="W2889" s="281"/>
      <c r="X2889" s="207"/>
      <c r="Y2889" s="207"/>
      <c r="Z2889" s="207"/>
      <c r="AC2889" s="207"/>
      <c r="AD2889" s="207"/>
      <c r="AE2889" s="207"/>
    </row>
    <row r="2890" spans="14:31">
      <c r="N2890" s="473"/>
      <c r="V2890" s="254"/>
      <c r="W2890" s="281"/>
      <c r="X2890" s="207"/>
      <c r="Y2890" s="207"/>
      <c r="Z2890" s="207"/>
      <c r="AC2890" s="207"/>
      <c r="AD2890" s="207"/>
      <c r="AE2890" s="207"/>
    </row>
    <row r="2891" spans="14:31">
      <c r="N2891" s="473"/>
      <c r="V2891" s="254"/>
      <c r="W2891" s="281"/>
      <c r="X2891" s="207"/>
      <c r="Y2891" s="207"/>
      <c r="Z2891" s="207"/>
      <c r="AC2891" s="207"/>
      <c r="AD2891" s="207"/>
      <c r="AE2891" s="207"/>
    </row>
    <row r="2892" spans="14:31">
      <c r="N2892" s="473"/>
      <c r="V2892" s="254"/>
      <c r="W2892" s="281"/>
      <c r="X2892" s="207"/>
      <c r="Y2892" s="207"/>
      <c r="Z2892" s="207"/>
      <c r="AC2892" s="207"/>
      <c r="AD2892" s="207"/>
      <c r="AE2892" s="207"/>
    </row>
    <row r="2893" spans="14:31">
      <c r="N2893" s="473"/>
      <c r="V2893" s="254"/>
      <c r="W2893" s="281"/>
      <c r="X2893" s="207"/>
      <c r="Y2893" s="207"/>
      <c r="Z2893" s="207"/>
      <c r="AC2893" s="207"/>
      <c r="AD2893" s="207"/>
      <c r="AE2893" s="207"/>
    </row>
    <row r="2894" spans="14:31">
      <c r="N2894" s="473"/>
      <c r="V2894" s="254"/>
      <c r="W2894" s="281"/>
      <c r="X2894" s="207"/>
      <c r="Y2894" s="207"/>
      <c r="Z2894" s="207"/>
      <c r="AC2894" s="207"/>
      <c r="AD2894" s="207"/>
      <c r="AE2894" s="207"/>
    </row>
    <row r="2895" spans="14:31">
      <c r="N2895" s="473"/>
      <c r="V2895" s="254"/>
      <c r="W2895" s="281"/>
      <c r="X2895" s="207"/>
      <c r="Y2895" s="207"/>
      <c r="Z2895" s="207"/>
      <c r="AC2895" s="207"/>
      <c r="AD2895" s="207"/>
      <c r="AE2895" s="207"/>
    </row>
    <row r="2896" spans="14:31">
      <c r="N2896" s="473"/>
      <c r="V2896" s="254"/>
      <c r="W2896" s="281"/>
      <c r="X2896" s="207"/>
      <c r="Y2896" s="207"/>
      <c r="Z2896" s="207"/>
      <c r="AC2896" s="207"/>
      <c r="AD2896" s="207"/>
      <c r="AE2896" s="207"/>
    </row>
    <row r="2897" spans="14:31">
      <c r="N2897" s="473"/>
      <c r="V2897" s="254"/>
      <c r="W2897" s="281"/>
      <c r="X2897" s="207"/>
      <c r="Y2897" s="207"/>
      <c r="Z2897" s="207"/>
      <c r="AC2897" s="207"/>
      <c r="AD2897" s="207"/>
      <c r="AE2897" s="207"/>
    </row>
    <row r="2898" spans="14:31">
      <c r="N2898" s="473"/>
      <c r="V2898" s="254"/>
      <c r="W2898" s="281"/>
      <c r="X2898" s="207"/>
      <c r="Y2898" s="207"/>
      <c r="Z2898" s="207"/>
      <c r="AC2898" s="207"/>
      <c r="AD2898" s="207"/>
      <c r="AE2898" s="207"/>
    </row>
    <row r="2899" spans="14:31">
      <c r="N2899" s="473"/>
      <c r="V2899" s="254"/>
      <c r="W2899" s="281"/>
      <c r="X2899" s="207"/>
      <c r="Y2899" s="207"/>
      <c r="Z2899" s="207"/>
      <c r="AC2899" s="207"/>
      <c r="AD2899" s="207"/>
      <c r="AE2899" s="207"/>
    </row>
    <row r="2900" spans="14:31">
      <c r="N2900" s="473"/>
      <c r="V2900" s="254"/>
      <c r="W2900" s="281"/>
      <c r="X2900" s="207"/>
      <c r="Y2900" s="207"/>
      <c r="Z2900" s="207"/>
      <c r="AC2900" s="207"/>
      <c r="AD2900" s="207"/>
      <c r="AE2900" s="207"/>
    </row>
    <row r="2901" spans="14:31">
      <c r="N2901" s="473"/>
      <c r="V2901" s="254"/>
      <c r="W2901" s="281"/>
      <c r="X2901" s="207"/>
      <c r="Y2901" s="207"/>
      <c r="Z2901" s="207"/>
      <c r="AC2901" s="207"/>
      <c r="AD2901" s="207"/>
      <c r="AE2901" s="207"/>
    </row>
    <row r="2902" spans="14:31">
      <c r="N2902" s="473"/>
      <c r="V2902" s="254"/>
      <c r="W2902" s="281"/>
      <c r="X2902" s="207"/>
      <c r="Y2902" s="207"/>
      <c r="Z2902" s="207"/>
      <c r="AC2902" s="207"/>
      <c r="AD2902" s="207"/>
      <c r="AE2902" s="207"/>
    </row>
    <row r="2903" spans="14:31">
      <c r="N2903" s="473"/>
      <c r="V2903" s="254"/>
      <c r="W2903" s="281"/>
      <c r="X2903" s="207"/>
      <c r="Y2903" s="207"/>
      <c r="Z2903" s="207"/>
      <c r="AC2903" s="207"/>
      <c r="AD2903" s="207"/>
      <c r="AE2903" s="207"/>
    </row>
    <row r="2904" spans="14:31">
      <c r="N2904" s="473"/>
      <c r="V2904" s="254"/>
      <c r="W2904" s="281"/>
      <c r="X2904" s="207"/>
      <c r="Y2904" s="207"/>
      <c r="Z2904" s="207"/>
      <c r="AC2904" s="207"/>
      <c r="AD2904" s="207"/>
      <c r="AE2904" s="207"/>
    </row>
    <row r="2905" spans="14:31">
      <c r="N2905" s="473"/>
      <c r="V2905" s="254"/>
      <c r="W2905" s="281"/>
      <c r="X2905" s="207"/>
      <c r="Y2905" s="207"/>
      <c r="Z2905" s="207"/>
      <c r="AC2905" s="207"/>
      <c r="AD2905" s="207"/>
      <c r="AE2905" s="207"/>
    </row>
    <row r="2906" spans="14:31">
      <c r="N2906" s="473"/>
      <c r="V2906" s="254"/>
      <c r="W2906" s="281"/>
      <c r="X2906" s="207"/>
      <c r="Y2906" s="207"/>
      <c r="Z2906" s="207"/>
      <c r="AC2906" s="207"/>
      <c r="AD2906" s="207"/>
      <c r="AE2906" s="207"/>
    </row>
    <row r="2907" spans="14:31">
      <c r="N2907" s="473"/>
      <c r="V2907" s="254"/>
      <c r="W2907" s="281"/>
      <c r="X2907" s="207"/>
      <c r="Y2907" s="207"/>
      <c r="Z2907" s="207"/>
      <c r="AC2907" s="207"/>
      <c r="AD2907" s="207"/>
      <c r="AE2907" s="207"/>
    </row>
    <row r="2908" spans="14:31">
      <c r="N2908" s="473"/>
      <c r="V2908" s="254"/>
      <c r="W2908" s="281"/>
      <c r="X2908" s="207"/>
      <c r="Y2908" s="207"/>
      <c r="Z2908" s="207"/>
      <c r="AC2908" s="207"/>
      <c r="AD2908" s="207"/>
      <c r="AE2908" s="207"/>
    </row>
    <row r="2909" spans="14:31">
      <c r="N2909" s="473"/>
      <c r="V2909" s="254"/>
      <c r="W2909" s="281"/>
      <c r="X2909" s="207"/>
      <c r="Y2909" s="207"/>
      <c r="Z2909" s="207"/>
      <c r="AC2909" s="207"/>
      <c r="AD2909" s="207"/>
      <c r="AE2909" s="207"/>
    </row>
    <row r="2910" spans="14:31">
      <c r="N2910" s="473"/>
      <c r="V2910" s="254"/>
      <c r="W2910" s="281"/>
      <c r="X2910" s="207"/>
      <c r="Y2910" s="207"/>
      <c r="Z2910" s="207"/>
      <c r="AC2910" s="207"/>
      <c r="AD2910" s="207"/>
      <c r="AE2910" s="207"/>
    </row>
    <row r="2911" spans="14:31">
      <c r="N2911" s="473"/>
      <c r="V2911" s="254"/>
      <c r="W2911" s="281"/>
      <c r="X2911" s="207"/>
      <c r="Y2911" s="207"/>
      <c r="Z2911" s="207"/>
      <c r="AC2911" s="207"/>
      <c r="AD2911" s="207"/>
      <c r="AE2911" s="207"/>
    </row>
    <row r="2912" spans="14:31">
      <c r="N2912" s="473"/>
      <c r="V2912" s="254"/>
      <c r="W2912" s="281"/>
      <c r="X2912" s="207"/>
      <c r="Y2912" s="207"/>
      <c r="Z2912" s="207"/>
      <c r="AC2912" s="207"/>
      <c r="AD2912" s="207"/>
      <c r="AE2912" s="207"/>
    </row>
    <row r="2913" spans="14:31">
      <c r="N2913" s="473"/>
      <c r="V2913" s="254"/>
      <c r="W2913" s="281"/>
      <c r="X2913" s="207"/>
      <c r="Y2913" s="207"/>
      <c r="Z2913" s="207"/>
      <c r="AC2913" s="207"/>
      <c r="AD2913" s="207"/>
      <c r="AE2913" s="207"/>
    </row>
    <row r="2914" spans="14:31">
      <c r="N2914" s="473"/>
      <c r="V2914" s="254"/>
      <c r="W2914" s="281"/>
      <c r="X2914" s="207"/>
      <c r="Y2914" s="207"/>
      <c r="Z2914" s="207"/>
      <c r="AC2914" s="207"/>
      <c r="AD2914" s="207"/>
      <c r="AE2914" s="207"/>
    </row>
    <row r="2915" spans="14:31">
      <c r="N2915" s="473"/>
      <c r="V2915" s="254"/>
      <c r="W2915" s="281"/>
      <c r="X2915" s="207"/>
      <c r="Y2915" s="207"/>
      <c r="Z2915" s="207"/>
      <c r="AC2915" s="207"/>
      <c r="AD2915" s="207"/>
      <c r="AE2915" s="207"/>
    </row>
    <row r="2916" spans="14:31">
      <c r="N2916" s="473"/>
      <c r="V2916" s="254"/>
      <c r="W2916" s="281"/>
      <c r="X2916" s="207"/>
      <c r="Y2916" s="207"/>
      <c r="Z2916" s="207"/>
      <c r="AC2916" s="207"/>
      <c r="AD2916" s="207"/>
      <c r="AE2916" s="207"/>
    </row>
    <row r="2917" spans="14:31">
      <c r="N2917" s="473"/>
      <c r="V2917" s="254"/>
      <c r="W2917" s="281"/>
      <c r="X2917" s="207"/>
      <c r="Y2917" s="207"/>
      <c r="Z2917" s="207"/>
      <c r="AC2917" s="207"/>
      <c r="AD2917" s="207"/>
      <c r="AE2917" s="207"/>
    </row>
    <row r="2918" spans="14:31">
      <c r="N2918" s="473"/>
      <c r="V2918" s="254"/>
      <c r="W2918" s="281"/>
      <c r="X2918" s="207"/>
      <c r="Y2918" s="207"/>
      <c r="Z2918" s="207"/>
      <c r="AC2918" s="207"/>
      <c r="AD2918" s="207"/>
      <c r="AE2918" s="207"/>
    </row>
    <row r="2919" spans="14:31">
      <c r="N2919" s="473"/>
      <c r="V2919" s="254"/>
      <c r="W2919" s="281"/>
      <c r="X2919" s="207"/>
      <c r="Y2919" s="207"/>
      <c r="Z2919" s="207"/>
      <c r="AC2919" s="207"/>
      <c r="AD2919" s="207"/>
      <c r="AE2919" s="207"/>
    </row>
    <row r="2920" spans="14:31">
      <c r="N2920" s="473"/>
      <c r="V2920" s="254"/>
      <c r="W2920" s="281"/>
      <c r="X2920" s="207"/>
      <c r="Y2920" s="207"/>
      <c r="Z2920" s="207"/>
      <c r="AC2920" s="207"/>
      <c r="AD2920" s="207"/>
      <c r="AE2920" s="207"/>
    </row>
    <row r="2921" spans="14:31">
      <c r="N2921" s="473"/>
      <c r="V2921" s="254"/>
      <c r="W2921" s="281"/>
      <c r="X2921" s="207"/>
      <c r="Y2921" s="207"/>
      <c r="Z2921" s="207"/>
      <c r="AC2921" s="207"/>
      <c r="AD2921" s="207"/>
      <c r="AE2921" s="207"/>
    </row>
    <row r="2922" spans="14:31">
      <c r="N2922" s="473"/>
      <c r="V2922" s="254"/>
      <c r="W2922" s="281"/>
      <c r="X2922" s="207"/>
      <c r="Y2922" s="207"/>
      <c r="Z2922" s="207"/>
      <c r="AC2922" s="207"/>
      <c r="AD2922" s="207"/>
      <c r="AE2922" s="207"/>
    </row>
    <row r="2923" spans="14:31">
      <c r="N2923" s="473"/>
      <c r="V2923" s="254"/>
      <c r="W2923" s="281"/>
      <c r="X2923" s="207"/>
      <c r="Y2923" s="207"/>
      <c r="Z2923" s="207"/>
      <c r="AC2923" s="207"/>
      <c r="AD2923" s="207"/>
      <c r="AE2923" s="207"/>
    </row>
    <row r="2924" spans="14:31">
      <c r="N2924" s="473"/>
      <c r="V2924" s="254"/>
      <c r="W2924" s="281"/>
      <c r="X2924" s="207"/>
      <c r="Y2924" s="207"/>
      <c r="Z2924" s="207"/>
      <c r="AC2924" s="207"/>
      <c r="AD2924" s="207"/>
      <c r="AE2924" s="207"/>
    </row>
    <row r="2925" spans="14:31">
      <c r="N2925" s="473"/>
      <c r="V2925" s="254"/>
      <c r="W2925" s="281"/>
      <c r="X2925" s="207"/>
      <c r="Y2925" s="207"/>
      <c r="Z2925" s="207"/>
      <c r="AC2925" s="207"/>
      <c r="AD2925" s="207"/>
      <c r="AE2925" s="207"/>
    </row>
    <row r="2926" spans="14:31">
      <c r="N2926" s="473"/>
      <c r="V2926" s="254"/>
      <c r="W2926" s="281"/>
      <c r="X2926" s="207"/>
      <c r="Y2926" s="207"/>
      <c r="Z2926" s="207"/>
      <c r="AC2926" s="207"/>
      <c r="AD2926" s="207"/>
      <c r="AE2926" s="207"/>
    </row>
    <row r="2927" spans="14:31">
      <c r="N2927" s="473"/>
      <c r="V2927" s="254"/>
      <c r="W2927" s="281"/>
      <c r="X2927" s="207"/>
      <c r="Y2927" s="207"/>
      <c r="Z2927" s="207"/>
      <c r="AC2927" s="207"/>
      <c r="AD2927" s="207"/>
      <c r="AE2927" s="207"/>
    </row>
    <row r="2928" spans="14:31">
      <c r="N2928" s="473"/>
      <c r="V2928" s="254"/>
      <c r="W2928" s="281"/>
      <c r="X2928" s="207"/>
      <c r="Y2928" s="207"/>
      <c r="Z2928" s="207"/>
      <c r="AC2928" s="207"/>
      <c r="AD2928" s="207"/>
      <c r="AE2928" s="207"/>
    </row>
    <row r="2929" spans="14:31">
      <c r="N2929" s="473"/>
      <c r="V2929" s="254"/>
      <c r="W2929" s="281"/>
      <c r="X2929" s="207"/>
      <c r="Y2929" s="207"/>
      <c r="Z2929" s="207"/>
      <c r="AC2929" s="207"/>
      <c r="AD2929" s="207"/>
      <c r="AE2929" s="207"/>
    </row>
    <row r="2930" spans="14:31">
      <c r="N2930" s="473"/>
      <c r="V2930" s="254"/>
      <c r="W2930" s="281"/>
      <c r="X2930" s="207"/>
      <c r="Y2930" s="207"/>
      <c r="Z2930" s="207"/>
      <c r="AC2930" s="207"/>
      <c r="AD2930" s="207"/>
      <c r="AE2930" s="207"/>
    </row>
    <row r="2931" spans="14:31">
      <c r="N2931" s="473"/>
      <c r="V2931" s="254"/>
      <c r="W2931" s="281"/>
      <c r="X2931" s="207"/>
      <c r="Y2931" s="207"/>
      <c r="Z2931" s="207"/>
      <c r="AC2931" s="207"/>
      <c r="AD2931" s="207"/>
      <c r="AE2931" s="207"/>
    </row>
    <row r="2932" spans="14:31">
      <c r="N2932" s="473"/>
      <c r="V2932" s="254"/>
      <c r="W2932" s="281"/>
      <c r="X2932" s="207"/>
      <c r="Y2932" s="207"/>
      <c r="Z2932" s="207"/>
      <c r="AC2932" s="207"/>
      <c r="AD2932" s="207"/>
      <c r="AE2932" s="207"/>
    </row>
    <row r="2933" spans="14:31">
      <c r="N2933" s="473"/>
      <c r="V2933" s="254"/>
      <c r="W2933" s="281"/>
      <c r="X2933" s="207"/>
      <c r="Y2933" s="207"/>
      <c r="Z2933" s="207"/>
      <c r="AC2933" s="207"/>
      <c r="AD2933" s="207"/>
      <c r="AE2933" s="207"/>
    </row>
    <row r="2934" spans="14:31">
      <c r="N2934" s="473"/>
      <c r="V2934" s="254"/>
      <c r="W2934" s="281"/>
      <c r="X2934" s="207"/>
      <c r="Y2934" s="207"/>
      <c r="Z2934" s="207"/>
      <c r="AC2934" s="207"/>
      <c r="AD2934" s="207"/>
      <c r="AE2934" s="207"/>
    </row>
    <row r="2935" spans="14:31">
      <c r="N2935" s="473"/>
      <c r="V2935" s="254"/>
      <c r="W2935" s="281"/>
      <c r="X2935" s="207"/>
      <c r="Y2935" s="207"/>
      <c r="Z2935" s="207"/>
      <c r="AC2935" s="207"/>
      <c r="AD2935" s="207"/>
      <c r="AE2935" s="207"/>
    </row>
    <row r="2936" spans="14:31">
      <c r="N2936" s="473"/>
      <c r="V2936" s="254"/>
      <c r="W2936" s="281"/>
      <c r="X2936" s="207"/>
      <c r="Y2936" s="207"/>
      <c r="Z2936" s="207"/>
      <c r="AC2936" s="207"/>
      <c r="AD2936" s="207"/>
      <c r="AE2936" s="207"/>
    </row>
    <row r="2937" spans="14:31">
      <c r="N2937" s="473"/>
      <c r="V2937" s="254"/>
      <c r="W2937" s="281"/>
      <c r="X2937" s="207"/>
      <c r="Y2937" s="207"/>
      <c r="Z2937" s="207"/>
      <c r="AC2937" s="207"/>
      <c r="AD2937" s="207"/>
      <c r="AE2937" s="207"/>
    </row>
    <row r="2938" spans="14:31">
      <c r="N2938" s="473"/>
      <c r="V2938" s="254"/>
      <c r="W2938" s="281"/>
      <c r="X2938" s="207"/>
      <c r="Y2938" s="207"/>
      <c r="Z2938" s="207"/>
      <c r="AC2938" s="207"/>
      <c r="AD2938" s="207"/>
      <c r="AE2938" s="207"/>
    </row>
    <row r="2939" spans="14:31">
      <c r="N2939" s="473"/>
      <c r="V2939" s="254"/>
      <c r="W2939" s="281"/>
      <c r="X2939" s="207"/>
      <c r="Y2939" s="207"/>
      <c r="Z2939" s="207"/>
      <c r="AC2939" s="207"/>
      <c r="AD2939" s="207"/>
      <c r="AE2939" s="207"/>
    </row>
    <row r="2940" spans="14:31">
      <c r="N2940" s="473"/>
      <c r="V2940" s="254"/>
      <c r="W2940" s="281"/>
      <c r="X2940" s="207"/>
      <c r="Y2940" s="207"/>
      <c r="Z2940" s="207"/>
      <c r="AC2940" s="207"/>
      <c r="AD2940" s="207"/>
      <c r="AE2940" s="207"/>
    </row>
    <row r="2941" spans="14:31">
      <c r="N2941" s="473"/>
      <c r="V2941" s="254"/>
      <c r="W2941" s="281"/>
      <c r="X2941" s="207"/>
      <c r="Y2941" s="207"/>
      <c r="Z2941" s="207"/>
      <c r="AC2941" s="207"/>
      <c r="AD2941" s="207"/>
      <c r="AE2941" s="207"/>
    </row>
    <row r="2942" spans="14:31">
      <c r="N2942" s="473"/>
      <c r="V2942" s="254"/>
      <c r="W2942" s="281"/>
      <c r="X2942" s="207"/>
      <c r="Y2942" s="207"/>
      <c r="Z2942" s="207"/>
      <c r="AC2942" s="207"/>
      <c r="AD2942" s="207"/>
      <c r="AE2942" s="207"/>
    </row>
    <row r="2943" spans="14:31">
      <c r="N2943" s="473"/>
      <c r="V2943" s="254"/>
      <c r="W2943" s="281"/>
      <c r="X2943" s="207"/>
      <c r="Y2943" s="207"/>
      <c r="Z2943" s="207"/>
      <c r="AC2943" s="207"/>
      <c r="AD2943" s="207"/>
      <c r="AE2943" s="207"/>
    </row>
    <row r="2944" spans="14:31">
      <c r="N2944" s="473"/>
      <c r="V2944" s="254"/>
      <c r="W2944" s="281"/>
      <c r="X2944" s="207"/>
      <c r="Y2944" s="207"/>
      <c r="Z2944" s="207"/>
      <c r="AC2944" s="207"/>
      <c r="AD2944" s="207"/>
      <c r="AE2944" s="207"/>
    </row>
    <row r="2945" spans="14:31">
      <c r="N2945" s="473"/>
      <c r="V2945" s="254"/>
      <c r="W2945" s="281"/>
      <c r="X2945" s="207"/>
      <c r="Y2945" s="207"/>
      <c r="Z2945" s="207"/>
      <c r="AC2945" s="207"/>
      <c r="AD2945" s="207"/>
      <c r="AE2945" s="207"/>
    </row>
    <row r="2946" spans="14:31">
      <c r="N2946" s="473"/>
      <c r="V2946" s="254"/>
      <c r="W2946" s="281"/>
      <c r="X2946" s="207"/>
      <c r="Y2946" s="207"/>
      <c r="Z2946" s="207"/>
      <c r="AC2946" s="207"/>
      <c r="AD2946" s="207"/>
      <c r="AE2946" s="207"/>
    </row>
    <row r="2947" spans="14:31">
      <c r="N2947" s="473"/>
      <c r="V2947" s="254"/>
      <c r="W2947" s="281"/>
      <c r="X2947" s="207"/>
      <c r="Y2947" s="207"/>
      <c r="Z2947" s="207"/>
      <c r="AC2947" s="207"/>
      <c r="AD2947" s="207"/>
      <c r="AE2947" s="207"/>
    </row>
    <row r="2948" spans="14:31">
      <c r="N2948" s="473"/>
      <c r="V2948" s="254"/>
      <c r="W2948" s="281"/>
      <c r="X2948" s="207"/>
      <c r="Y2948" s="207"/>
      <c r="Z2948" s="207"/>
      <c r="AC2948" s="207"/>
      <c r="AD2948" s="207"/>
      <c r="AE2948" s="207"/>
    </row>
    <row r="2949" spans="14:31">
      <c r="N2949" s="473"/>
      <c r="V2949" s="254"/>
      <c r="W2949" s="281"/>
      <c r="X2949" s="207"/>
      <c r="Y2949" s="207"/>
      <c r="Z2949" s="207"/>
      <c r="AC2949" s="207"/>
      <c r="AD2949" s="207"/>
      <c r="AE2949" s="207"/>
    </row>
    <row r="2950" spans="14:31">
      <c r="N2950" s="473"/>
      <c r="V2950" s="254"/>
      <c r="W2950" s="281"/>
      <c r="X2950" s="207"/>
      <c r="Y2950" s="207"/>
      <c r="Z2950" s="207"/>
      <c r="AC2950" s="207"/>
      <c r="AD2950" s="207"/>
      <c r="AE2950" s="207"/>
    </row>
    <row r="2951" spans="14:31">
      <c r="N2951" s="473"/>
      <c r="V2951" s="254"/>
      <c r="W2951" s="281"/>
      <c r="X2951" s="207"/>
      <c r="Y2951" s="207"/>
      <c r="Z2951" s="207"/>
      <c r="AC2951" s="207"/>
      <c r="AD2951" s="207"/>
      <c r="AE2951" s="207"/>
    </row>
    <row r="2952" spans="14:31">
      <c r="N2952" s="473"/>
      <c r="V2952" s="254"/>
      <c r="W2952" s="281"/>
      <c r="X2952" s="207"/>
      <c r="Y2952" s="207"/>
      <c r="Z2952" s="207"/>
      <c r="AC2952" s="207"/>
      <c r="AD2952" s="207"/>
      <c r="AE2952" s="207"/>
    </row>
    <row r="2953" spans="14:31">
      <c r="N2953" s="473"/>
      <c r="V2953" s="254"/>
      <c r="W2953" s="281"/>
      <c r="X2953" s="207"/>
      <c r="Y2953" s="207"/>
      <c r="Z2953" s="207"/>
      <c r="AC2953" s="207"/>
      <c r="AD2953" s="207"/>
      <c r="AE2953" s="207"/>
    </row>
    <row r="2954" spans="14:31">
      <c r="N2954" s="473"/>
      <c r="V2954" s="254"/>
      <c r="W2954" s="281"/>
      <c r="X2954" s="207"/>
      <c r="Y2954" s="207"/>
      <c r="Z2954" s="207"/>
      <c r="AC2954" s="207"/>
      <c r="AD2954" s="207"/>
      <c r="AE2954" s="207"/>
    </row>
    <row r="2955" spans="14:31">
      <c r="N2955" s="473"/>
      <c r="V2955" s="254"/>
      <c r="W2955" s="281"/>
      <c r="X2955" s="207"/>
      <c r="Y2955" s="207"/>
      <c r="Z2955" s="207"/>
      <c r="AC2955" s="207"/>
      <c r="AD2955" s="207"/>
      <c r="AE2955" s="207"/>
    </row>
    <row r="2956" spans="14:31">
      <c r="N2956" s="473"/>
      <c r="V2956" s="254"/>
      <c r="W2956" s="281"/>
      <c r="X2956" s="207"/>
      <c r="Y2956" s="207"/>
      <c r="Z2956" s="207"/>
      <c r="AC2956" s="207"/>
      <c r="AD2956" s="207"/>
      <c r="AE2956" s="207"/>
    </row>
    <row r="2957" spans="14:31">
      <c r="N2957" s="473"/>
      <c r="V2957" s="254"/>
      <c r="W2957" s="281"/>
      <c r="X2957" s="207"/>
      <c r="Y2957" s="207"/>
      <c r="Z2957" s="207"/>
      <c r="AC2957" s="207"/>
      <c r="AD2957" s="207"/>
      <c r="AE2957" s="207"/>
    </row>
    <row r="2958" spans="14:31">
      <c r="N2958" s="473"/>
      <c r="V2958" s="254"/>
      <c r="W2958" s="281"/>
      <c r="X2958" s="207"/>
      <c r="Y2958" s="207"/>
      <c r="Z2958" s="207"/>
      <c r="AC2958" s="207"/>
      <c r="AD2958" s="207"/>
      <c r="AE2958" s="207"/>
    </row>
    <row r="2959" spans="14:31">
      <c r="N2959" s="473"/>
      <c r="V2959" s="254"/>
      <c r="W2959" s="281"/>
      <c r="X2959" s="207"/>
      <c r="Y2959" s="207"/>
      <c r="Z2959" s="207"/>
      <c r="AC2959" s="207"/>
      <c r="AD2959" s="207"/>
      <c r="AE2959" s="207"/>
    </row>
    <row r="2960" spans="14:31">
      <c r="N2960" s="473"/>
      <c r="V2960" s="254"/>
      <c r="W2960" s="281"/>
      <c r="X2960" s="207"/>
      <c r="Y2960" s="207"/>
      <c r="Z2960" s="207"/>
      <c r="AC2960" s="207"/>
      <c r="AD2960" s="207"/>
      <c r="AE2960" s="207"/>
    </row>
    <row r="2961" spans="14:31">
      <c r="N2961" s="473"/>
      <c r="V2961" s="254"/>
      <c r="W2961" s="281"/>
      <c r="X2961" s="207"/>
      <c r="Y2961" s="207"/>
      <c r="Z2961" s="207"/>
      <c r="AC2961" s="207"/>
      <c r="AD2961" s="207"/>
      <c r="AE2961" s="207"/>
    </row>
    <row r="2962" spans="14:31">
      <c r="N2962" s="473"/>
      <c r="V2962" s="254"/>
      <c r="W2962" s="281"/>
      <c r="X2962" s="207"/>
      <c r="Y2962" s="207"/>
      <c r="Z2962" s="207"/>
      <c r="AC2962" s="207"/>
      <c r="AD2962" s="207"/>
      <c r="AE2962" s="207"/>
    </row>
    <row r="2963" spans="14:31">
      <c r="N2963" s="473"/>
      <c r="V2963" s="254"/>
      <c r="W2963" s="281"/>
      <c r="X2963" s="207"/>
      <c r="Y2963" s="207"/>
      <c r="Z2963" s="207"/>
      <c r="AC2963" s="207"/>
      <c r="AD2963" s="207"/>
      <c r="AE2963" s="207"/>
    </row>
    <row r="2964" spans="14:31">
      <c r="N2964" s="473"/>
      <c r="V2964" s="254"/>
      <c r="W2964" s="281"/>
      <c r="X2964" s="207"/>
      <c r="Y2964" s="207"/>
      <c r="Z2964" s="207"/>
      <c r="AC2964" s="207"/>
      <c r="AD2964" s="207"/>
      <c r="AE2964" s="207"/>
    </row>
    <row r="2965" spans="14:31">
      <c r="N2965" s="473"/>
      <c r="V2965" s="254"/>
      <c r="W2965" s="281"/>
      <c r="X2965" s="207"/>
      <c r="Y2965" s="207"/>
      <c r="Z2965" s="207"/>
      <c r="AC2965" s="207"/>
      <c r="AD2965" s="207"/>
      <c r="AE2965" s="207"/>
    </row>
    <row r="2966" spans="14:31">
      <c r="N2966" s="473"/>
      <c r="V2966" s="254"/>
      <c r="W2966" s="281"/>
      <c r="X2966" s="207"/>
      <c r="Y2966" s="207"/>
      <c r="Z2966" s="207"/>
      <c r="AC2966" s="207"/>
      <c r="AD2966" s="207"/>
      <c r="AE2966" s="207"/>
    </row>
    <row r="2967" spans="14:31">
      <c r="N2967" s="473"/>
      <c r="V2967" s="254"/>
      <c r="W2967" s="281"/>
      <c r="X2967" s="207"/>
      <c r="Y2967" s="207"/>
      <c r="Z2967" s="207"/>
      <c r="AC2967" s="207"/>
      <c r="AD2967" s="207"/>
      <c r="AE2967" s="207"/>
    </row>
    <row r="2968" spans="14:31">
      <c r="N2968" s="473"/>
      <c r="V2968" s="254"/>
      <c r="W2968" s="281"/>
      <c r="X2968" s="207"/>
      <c r="Y2968" s="207"/>
      <c r="Z2968" s="207"/>
      <c r="AC2968" s="207"/>
      <c r="AD2968" s="207"/>
      <c r="AE2968" s="207"/>
    </row>
    <row r="2969" spans="14:31">
      <c r="N2969" s="473"/>
      <c r="V2969" s="254"/>
      <c r="W2969" s="281"/>
      <c r="X2969" s="207"/>
      <c r="Y2969" s="207"/>
      <c r="Z2969" s="207"/>
      <c r="AC2969" s="207"/>
      <c r="AD2969" s="207"/>
      <c r="AE2969" s="207"/>
    </row>
    <row r="2970" spans="14:31">
      <c r="N2970" s="473"/>
      <c r="V2970" s="254"/>
      <c r="W2970" s="281"/>
      <c r="X2970" s="207"/>
      <c r="Y2970" s="207"/>
      <c r="Z2970" s="207"/>
      <c r="AC2970" s="207"/>
      <c r="AD2970" s="207"/>
      <c r="AE2970" s="207"/>
    </row>
    <row r="2971" spans="14:31">
      <c r="N2971" s="473"/>
      <c r="V2971" s="254"/>
      <c r="W2971" s="281"/>
      <c r="X2971" s="207"/>
      <c r="Y2971" s="207"/>
      <c r="Z2971" s="207"/>
      <c r="AC2971" s="207"/>
      <c r="AD2971" s="207"/>
      <c r="AE2971" s="207"/>
    </row>
    <row r="2972" spans="14:31">
      <c r="N2972" s="473"/>
      <c r="V2972" s="254"/>
      <c r="W2972" s="281"/>
      <c r="X2972" s="207"/>
      <c r="Y2972" s="207"/>
      <c r="Z2972" s="207"/>
      <c r="AC2972" s="207"/>
      <c r="AD2972" s="207"/>
      <c r="AE2972" s="207"/>
    </row>
    <row r="2973" spans="14:31">
      <c r="N2973" s="473"/>
      <c r="V2973" s="254"/>
      <c r="W2973" s="281"/>
      <c r="X2973" s="207"/>
      <c r="Y2973" s="207"/>
      <c r="Z2973" s="207"/>
      <c r="AC2973" s="207"/>
      <c r="AD2973" s="207"/>
      <c r="AE2973" s="207"/>
    </row>
    <row r="2974" spans="14:31">
      <c r="N2974" s="473"/>
      <c r="V2974" s="254"/>
      <c r="W2974" s="281"/>
      <c r="X2974" s="207"/>
      <c r="Y2974" s="207"/>
      <c r="Z2974" s="207"/>
      <c r="AC2974" s="207"/>
      <c r="AD2974" s="207"/>
      <c r="AE2974" s="207"/>
    </row>
    <row r="2975" spans="14:31">
      <c r="N2975" s="473"/>
      <c r="V2975" s="254"/>
      <c r="W2975" s="281"/>
      <c r="X2975" s="207"/>
      <c r="Y2975" s="207"/>
      <c r="Z2975" s="207"/>
      <c r="AC2975" s="207"/>
      <c r="AD2975" s="207"/>
      <c r="AE2975" s="207"/>
    </row>
    <row r="2976" spans="14:31">
      <c r="N2976" s="473"/>
      <c r="V2976" s="254"/>
      <c r="W2976" s="281"/>
      <c r="X2976" s="207"/>
      <c r="Y2976" s="207"/>
      <c r="Z2976" s="207"/>
      <c r="AC2976" s="207"/>
      <c r="AD2976" s="207"/>
      <c r="AE2976" s="207"/>
    </row>
    <row r="2977" spans="14:31">
      <c r="N2977" s="473"/>
      <c r="V2977" s="254"/>
      <c r="W2977" s="281"/>
      <c r="X2977" s="207"/>
      <c r="Y2977" s="207"/>
      <c r="Z2977" s="207"/>
      <c r="AC2977" s="207"/>
      <c r="AD2977" s="207"/>
      <c r="AE2977" s="207"/>
    </row>
    <row r="2978" spans="14:31">
      <c r="N2978" s="473"/>
      <c r="V2978" s="254"/>
      <c r="W2978" s="281"/>
      <c r="X2978" s="207"/>
      <c r="Y2978" s="207"/>
      <c r="Z2978" s="207"/>
      <c r="AC2978" s="207"/>
      <c r="AD2978" s="207"/>
      <c r="AE2978" s="207"/>
    </row>
    <row r="2979" spans="14:31">
      <c r="N2979" s="473"/>
      <c r="V2979" s="254"/>
      <c r="W2979" s="281"/>
      <c r="X2979" s="207"/>
      <c r="Y2979" s="207"/>
      <c r="Z2979" s="207"/>
      <c r="AC2979" s="207"/>
      <c r="AD2979" s="207"/>
      <c r="AE2979" s="207"/>
    </row>
    <row r="2980" spans="14:31">
      <c r="N2980" s="473"/>
      <c r="V2980" s="254"/>
      <c r="W2980" s="281"/>
      <c r="X2980" s="207"/>
      <c r="Y2980" s="207"/>
      <c r="Z2980" s="207"/>
      <c r="AC2980" s="207"/>
      <c r="AD2980" s="207"/>
      <c r="AE2980" s="207"/>
    </row>
    <row r="2981" spans="14:31">
      <c r="N2981" s="473"/>
      <c r="V2981" s="254"/>
      <c r="W2981" s="281"/>
      <c r="X2981" s="207"/>
      <c r="Y2981" s="207"/>
      <c r="Z2981" s="207"/>
      <c r="AC2981" s="207"/>
      <c r="AD2981" s="207"/>
      <c r="AE2981" s="207"/>
    </row>
    <row r="2982" spans="14:31">
      <c r="N2982" s="473"/>
      <c r="V2982" s="254"/>
      <c r="W2982" s="281"/>
      <c r="X2982" s="207"/>
      <c r="Y2982" s="207"/>
      <c r="Z2982" s="207"/>
      <c r="AC2982" s="207"/>
      <c r="AD2982" s="207"/>
      <c r="AE2982" s="207"/>
    </row>
    <row r="2983" spans="14:31">
      <c r="N2983" s="473"/>
      <c r="V2983" s="254"/>
      <c r="W2983" s="281"/>
      <c r="X2983" s="207"/>
      <c r="Y2983" s="207"/>
      <c r="Z2983" s="207"/>
      <c r="AC2983" s="207"/>
      <c r="AD2983" s="207"/>
      <c r="AE2983" s="207"/>
    </row>
    <row r="2984" spans="14:31">
      <c r="N2984" s="473"/>
      <c r="V2984" s="254"/>
      <c r="W2984" s="281"/>
      <c r="X2984" s="207"/>
      <c r="Y2984" s="207"/>
      <c r="Z2984" s="207"/>
      <c r="AC2984" s="207"/>
      <c r="AD2984" s="207"/>
      <c r="AE2984" s="207"/>
    </row>
    <row r="2985" spans="14:31">
      <c r="N2985" s="473"/>
      <c r="V2985" s="254"/>
      <c r="W2985" s="281"/>
      <c r="X2985" s="207"/>
      <c r="Y2985" s="207"/>
      <c r="Z2985" s="207"/>
      <c r="AC2985" s="207"/>
      <c r="AD2985" s="207"/>
      <c r="AE2985" s="207"/>
    </row>
    <row r="2986" spans="14:31">
      <c r="N2986" s="473"/>
      <c r="V2986" s="254"/>
      <c r="W2986" s="281"/>
      <c r="X2986" s="207"/>
      <c r="Y2986" s="207"/>
      <c r="Z2986" s="207"/>
      <c r="AC2986" s="207"/>
      <c r="AD2986" s="207"/>
      <c r="AE2986" s="207"/>
    </row>
    <row r="2987" spans="14:31">
      <c r="N2987" s="473"/>
      <c r="V2987" s="254"/>
      <c r="W2987" s="281"/>
      <c r="X2987" s="207"/>
      <c r="Y2987" s="207"/>
      <c r="Z2987" s="207"/>
      <c r="AC2987" s="207"/>
      <c r="AD2987" s="207"/>
      <c r="AE2987" s="207"/>
    </row>
    <row r="2988" spans="14:31">
      <c r="N2988" s="473"/>
      <c r="V2988" s="254"/>
      <c r="W2988" s="281"/>
      <c r="X2988" s="207"/>
      <c r="Y2988" s="207"/>
      <c r="Z2988" s="207"/>
      <c r="AC2988" s="207"/>
      <c r="AD2988" s="207"/>
      <c r="AE2988" s="207"/>
    </row>
    <row r="2989" spans="14:31">
      <c r="N2989" s="473"/>
      <c r="V2989" s="254"/>
      <c r="W2989" s="281"/>
      <c r="X2989" s="207"/>
      <c r="Y2989" s="207"/>
      <c r="Z2989" s="207"/>
      <c r="AC2989" s="207"/>
      <c r="AD2989" s="207"/>
      <c r="AE2989" s="207"/>
    </row>
    <row r="2990" spans="14:31">
      <c r="N2990" s="473"/>
      <c r="V2990" s="254"/>
      <c r="W2990" s="281"/>
      <c r="X2990" s="207"/>
      <c r="Y2990" s="207"/>
      <c r="Z2990" s="207"/>
      <c r="AC2990" s="207"/>
      <c r="AD2990" s="207"/>
      <c r="AE2990" s="207"/>
    </row>
    <row r="2991" spans="14:31">
      <c r="N2991" s="473"/>
      <c r="V2991" s="254"/>
      <c r="W2991" s="281"/>
      <c r="X2991" s="207"/>
      <c r="Y2991" s="207"/>
      <c r="Z2991" s="207"/>
      <c r="AC2991" s="207"/>
      <c r="AD2991" s="207"/>
      <c r="AE2991" s="207"/>
    </row>
    <row r="2992" spans="14:31">
      <c r="N2992" s="473"/>
      <c r="V2992" s="254"/>
      <c r="W2992" s="281"/>
      <c r="X2992" s="207"/>
      <c r="Y2992" s="207"/>
      <c r="Z2992" s="207"/>
      <c r="AC2992" s="207"/>
      <c r="AD2992" s="207"/>
      <c r="AE2992" s="207"/>
    </row>
    <row r="2993" spans="14:31">
      <c r="N2993" s="473"/>
      <c r="V2993" s="254"/>
      <c r="W2993" s="281"/>
      <c r="X2993" s="207"/>
      <c r="Y2993" s="207"/>
      <c r="Z2993" s="207"/>
      <c r="AC2993" s="207"/>
      <c r="AD2993" s="207"/>
      <c r="AE2993" s="207"/>
    </row>
    <row r="2994" spans="14:31">
      <c r="N2994" s="473"/>
      <c r="V2994" s="254"/>
      <c r="W2994" s="281"/>
      <c r="X2994" s="207"/>
      <c r="Y2994" s="207"/>
      <c r="Z2994" s="207"/>
      <c r="AC2994" s="207"/>
      <c r="AD2994" s="207"/>
      <c r="AE2994" s="207"/>
    </row>
    <row r="2995" spans="14:31">
      <c r="N2995" s="473"/>
      <c r="V2995" s="254"/>
      <c r="W2995" s="281"/>
      <c r="X2995" s="207"/>
      <c r="Y2995" s="207"/>
      <c r="Z2995" s="207"/>
      <c r="AC2995" s="207"/>
      <c r="AD2995" s="207"/>
      <c r="AE2995" s="207"/>
    </row>
    <row r="2996" spans="14:31">
      <c r="N2996" s="473"/>
      <c r="V2996" s="254"/>
      <c r="W2996" s="281"/>
      <c r="X2996" s="207"/>
      <c r="Y2996" s="207"/>
      <c r="Z2996" s="207"/>
      <c r="AC2996" s="207"/>
      <c r="AD2996" s="207"/>
      <c r="AE2996" s="207"/>
    </row>
    <row r="2997" spans="14:31">
      <c r="N2997" s="473"/>
      <c r="V2997" s="254"/>
      <c r="W2997" s="281"/>
      <c r="X2997" s="207"/>
      <c r="Y2997" s="207"/>
      <c r="Z2997" s="207"/>
      <c r="AC2997" s="207"/>
      <c r="AD2997" s="207"/>
      <c r="AE2997" s="207"/>
    </row>
    <row r="2998" spans="14:31">
      <c r="N2998" s="473"/>
      <c r="V2998" s="254"/>
      <c r="W2998" s="281"/>
      <c r="X2998" s="207"/>
      <c r="Y2998" s="207"/>
      <c r="Z2998" s="207"/>
      <c r="AC2998" s="207"/>
      <c r="AD2998" s="207"/>
      <c r="AE2998" s="207"/>
    </row>
    <row r="2999" spans="14:31">
      <c r="N2999" s="473"/>
      <c r="V2999" s="254"/>
      <c r="W2999" s="281"/>
      <c r="X2999" s="207"/>
      <c r="Y2999" s="207"/>
      <c r="Z2999" s="207"/>
      <c r="AC2999" s="207"/>
      <c r="AD2999" s="207"/>
      <c r="AE2999" s="207"/>
    </row>
    <row r="3000" spans="14:31">
      <c r="N3000" s="473"/>
      <c r="V3000" s="254"/>
      <c r="W3000" s="281"/>
      <c r="X3000" s="207"/>
      <c r="Y3000" s="207"/>
      <c r="Z3000" s="207"/>
      <c r="AC3000" s="207"/>
      <c r="AD3000" s="207"/>
      <c r="AE3000" s="207"/>
    </row>
    <row r="3001" spans="14:31">
      <c r="N3001" s="473"/>
      <c r="V3001" s="254"/>
      <c r="W3001" s="281"/>
      <c r="X3001" s="207"/>
      <c r="Y3001" s="207"/>
      <c r="Z3001" s="207"/>
      <c r="AC3001" s="207"/>
      <c r="AD3001" s="207"/>
      <c r="AE3001" s="207"/>
    </row>
    <row r="3002" spans="14:31">
      <c r="N3002" s="473"/>
      <c r="V3002" s="254"/>
      <c r="W3002" s="281"/>
      <c r="X3002" s="207"/>
      <c r="Y3002" s="207"/>
      <c r="Z3002" s="207"/>
      <c r="AC3002" s="207"/>
      <c r="AD3002" s="207"/>
      <c r="AE3002" s="207"/>
    </row>
    <row r="3003" spans="14:31">
      <c r="N3003" s="473"/>
      <c r="V3003" s="254"/>
      <c r="W3003" s="281"/>
      <c r="X3003" s="207"/>
      <c r="Y3003" s="207"/>
      <c r="Z3003" s="207"/>
      <c r="AC3003" s="207"/>
      <c r="AD3003" s="207"/>
      <c r="AE3003" s="207"/>
    </row>
    <row r="3004" spans="14:31">
      <c r="N3004" s="473"/>
      <c r="V3004" s="254"/>
      <c r="W3004" s="281"/>
      <c r="X3004" s="207"/>
      <c r="Y3004" s="207"/>
      <c r="Z3004" s="207"/>
      <c r="AC3004" s="207"/>
      <c r="AD3004" s="207"/>
      <c r="AE3004" s="207"/>
    </row>
    <row r="3005" spans="14:31">
      <c r="N3005" s="473"/>
      <c r="V3005" s="254"/>
      <c r="W3005" s="281"/>
      <c r="X3005" s="207"/>
      <c r="Y3005" s="207"/>
      <c r="Z3005" s="207"/>
      <c r="AC3005" s="207"/>
      <c r="AD3005" s="207"/>
      <c r="AE3005" s="207"/>
    </row>
    <row r="3006" spans="14:31">
      <c r="N3006" s="473"/>
      <c r="V3006" s="254"/>
      <c r="W3006" s="281"/>
      <c r="X3006" s="207"/>
      <c r="Y3006" s="207"/>
      <c r="Z3006" s="207"/>
      <c r="AC3006" s="207"/>
      <c r="AD3006" s="207"/>
      <c r="AE3006" s="207"/>
    </row>
    <row r="3007" spans="14:31">
      <c r="N3007" s="473"/>
      <c r="V3007" s="254"/>
      <c r="W3007" s="281"/>
      <c r="X3007" s="207"/>
      <c r="Y3007" s="207"/>
      <c r="Z3007" s="207"/>
      <c r="AC3007" s="207"/>
      <c r="AD3007" s="207"/>
      <c r="AE3007" s="207"/>
    </row>
    <row r="3008" spans="14:31">
      <c r="N3008" s="473"/>
      <c r="V3008" s="254"/>
      <c r="W3008" s="281"/>
      <c r="X3008" s="207"/>
      <c r="Y3008" s="207"/>
      <c r="Z3008" s="207"/>
      <c r="AC3008" s="207"/>
      <c r="AD3008" s="207"/>
      <c r="AE3008" s="207"/>
    </row>
    <row r="3009" spans="14:31">
      <c r="N3009" s="473"/>
      <c r="V3009" s="254"/>
      <c r="W3009" s="281"/>
      <c r="X3009" s="207"/>
      <c r="Y3009" s="207"/>
      <c r="Z3009" s="207"/>
      <c r="AC3009" s="207"/>
      <c r="AD3009" s="207"/>
      <c r="AE3009" s="207"/>
    </row>
    <row r="3010" spans="14:31">
      <c r="N3010" s="473"/>
      <c r="V3010" s="254"/>
      <c r="W3010" s="281"/>
      <c r="X3010" s="207"/>
      <c r="Y3010" s="207"/>
      <c r="Z3010" s="207"/>
      <c r="AC3010" s="207"/>
      <c r="AD3010" s="207"/>
      <c r="AE3010" s="207"/>
    </row>
    <row r="3011" spans="14:31">
      <c r="N3011" s="473"/>
      <c r="V3011" s="254"/>
      <c r="W3011" s="281"/>
      <c r="X3011" s="207"/>
      <c r="Y3011" s="207"/>
      <c r="Z3011" s="207"/>
      <c r="AC3011" s="207"/>
      <c r="AD3011" s="207"/>
      <c r="AE3011" s="207"/>
    </row>
    <row r="3012" spans="14:31">
      <c r="N3012" s="473"/>
      <c r="V3012" s="254"/>
      <c r="W3012" s="281"/>
      <c r="X3012" s="207"/>
      <c r="Y3012" s="207"/>
      <c r="Z3012" s="207"/>
      <c r="AC3012" s="207"/>
      <c r="AD3012" s="207"/>
      <c r="AE3012" s="207"/>
    </row>
    <row r="3013" spans="14:31">
      <c r="N3013" s="473"/>
      <c r="V3013" s="254"/>
      <c r="W3013" s="281"/>
      <c r="X3013" s="207"/>
      <c r="Y3013" s="207"/>
      <c r="Z3013" s="207"/>
      <c r="AC3013" s="207"/>
      <c r="AD3013" s="207"/>
      <c r="AE3013" s="207"/>
    </row>
    <row r="3014" spans="14:31">
      <c r="N3014" s="473"/>
      <c r="V3014" s="254"/>
      <c r="W3014" s="281"/>
      <c r="X3014" s="207"/>
      <c r="Y3014" s="207"/>
      <c r="Z3014" s="207"/>
      <c r="AC3014" s="207"/>
      <c r="AD3014" s="207"/>
      <c r="AE3014" s="207"/>
    </row>
    <row r="3015" spans="14:31">
      <c r="N3015" s="473"/>
      <c r="V3015" s="254"/>
      <c r="W3015" s="281"/>
      <c r="X3015" s="207"/>
      <c r="Y3015" s="207"/>
      <c r="Z3015" s="207"/>
      <c r="AC3015" s="207"/>
      <c r="AD3015" s="207"/>
      <c r="AE3015" s="207"/>
    </row>
    <row r="3016" spans="14:31">
      <c r="N3016" s="473"/>
      <c r="V3016" s="254"/>
      <c r="W3016" s="281"/>
      <c r="X3016" s="207"/>
      <c r="Y3016" s="207"/>
      <c r="Z3016" s="207"/>
      <c r="AC3016" s="207"/>
      <c r="AD3016" s="207"/>
      <c r="AE3016" s="207"/>
    </row>
    <row r="3017" spans="14:31">
      <c r="N3017" s="473"/>
      <c r="V3017" s="254"/>
      <c r="W3017" s="281"/>
      <c r="X3017" s="207"/>
      <c r="Y3017" s="207"/>
      <c r="Z3017" s="207"/>
      <c r="AC3017" s="207"/>
      <c r="AD3017" s="207"/>
      <c r="AE3017" s="207"/>
    </row>
    <row r="3018" spans="14:31">
      <c r="N3018" s="473"/>
      <c r="V3018" s="254"/>
      <c r="W3018" s="281"/>
      <c r="X3018" s="207"/>
      <c r="Y3018" s="207"/>
      <c r="Z3018" s="207"/>
      <c r="AC3018" s="207"/>
      <c r="AD3018" s="207"/>
      <c r="AE3018" s="207"/>
    </row>
    <row r="3019" spans="14:31">
      <c r="N3019" s="473"/>
      <c r="V3019" s="254"/>
      <c r="W3019" s="281"/>
      <c r="X3019" s="207"/>
      <c r="Y3019" s="207"/>
      <c r="Z3019" s="207"/>
      <c r="AC3019" s="207"/>
      <c r="AD3019" s="207"/>
      <c r="AE3019" s="207"/>
    </row>
    <row r="3020" spans="14:31">
      <c r="N3020" s="473"/>
      <c r="V3020" s="254"/>
      <c r="W3020" s="281"/>
      <c r="X3020" s="207"/>
      <c r="Y3020" s="207"/>
      <c r="Z3020" s="207"/>
      <c r="AC3020" s="207"/>
      <c r="AD3020" s="207"/>
      <c r="AE3020" s="207"/>
    </row>
    <row r="3021" spans="14:31">
      <c r="N3021" s="473"/>
      <c r="V3021" s="254"/>
      <c r="W3021" s="281"/>
      <c r="X3021" s="207"/>
      <c r="Y3021" s="207"/>
      <c r="Z3021" s="207"/>
      <c r="AC3021" s="207"/>
      <c r="AD3021" s="207"/>
      <c r="AE3021" s="207"/>
    </row>
    <row r="3022" spans="14:31">
      <c r="N3022" s="473"/>
      <c r="V3022" s="254"/>
      <c r="W3022" s="281"/>
      <c r="X3022" s="207"/>
      <c r="Y3022" s="207"/>
      <c r="Z3022" s="207"/>
      <c r="AC3022" s="207"/>
      <c r="AD3022" s="207"/>
      <c r="AE3022" s="207"/>
    </row>
    <row r="3023" spans="14:31">
      <c r="N3023" s="473"/>
      <c r="V3023" s="254"/>
      <c r="W3023" s="281"/>
      <c r="X3023" s="207"/>
      <c r="Y3023" s="207"/>
      <c r="Z3023" s="207"/>
      <c r="AC3023" s="207"/>
      <c r="AD3023" s="207"/>
      <c r="AE3023" s="207"/>
    </row>
    <row r="3024" spans="14:31">
      <c r="N3024" s="473"/>
      <c r="V3024" s="254"/>
      <c r="W3024" s="281"/>
      <c r="X3024" s="207"/>
      <c r="Y3024" s="207"/>
      <c r="Z3024" s="207"/>
      <c r="AC3024" s="207"/>
      <c r="AD3024" s="207"/>
      <c r="AE3024" s="207"/>
    </row>
    <row r="3025" spans="14:31">
      <c r="N3025" s="473"/>
      <c r="V3025" s="254"/>
      <c r="W3025" s="281"/>
      <c r="X3025" s="207"/>
      <c r="Y3025" s="207"/>
      <c r="Z3025" s="207"/>
      <c r="AC3025" s="207"/>
      <c r="AD3025" s="207"/>
      <c r="AE3025" s="207"/>
    </row>
    <row r="3026" spans="14:31">
      <c r="N3026" s="473"/>
      <c r="V3026" s="254"/>
      <c r="W3026" s="281"/>
      <c r="X3026" s="207"/>
      <c r="Y3026" s="207"/>
      <c r="Z3026" s="207"/>
      <c r="AC3026" s="207"/>
      <c r="AD3026" s="207"/>
      <c r="AE3026" s="207"/>
    </row>
    <row r="3027" spans="14:31">
      <c r="N3027" s="473"/>
      <c r="V3027" s="254"/>
      <c r="W3027" s="281"/>
      <c r="X3027" s="207"/>
      <c r="Y3027" s="207"/>
      <c r="Z3027" s="207"/>
      <c r="AC3027" s="207"/>
      <c r="AD3027" s="207"/>
      <c r="AE3027" s="207"/>
    </row>
    <row r="3028" spans="14:31">
      <c r="N3028" s="473"/>
      <c r="V3028" s="254"/>
      <c r="W3028" s="281"/>
      <c r="X3028" s="207"/>
      <c r="Y3028" s="207"/>
      <c r="Z3028" s="207"/>
      <c r="AC3028" s="207"/>
      <c r="AD3028" s="207"/>
      <c r="AE3028" s="207"/>
    </row>
    <row r="3029" spans="14:31">
      <c r="N3029" s="473"/>
      <c r="V3029" s="254"/>
      <c r="W3029" s="281"/>
      <c r="X3029" s="207"/>
      <c r="Y3029" s="207"/>
      <c r="Z3029" s="207"/>
      <c r="AC3029" s="207"/>
      <c r="AD3029" s="207"/>
      <c r="AE3029" s="207"/>
    </row>
    <row r="3030" spans="14:31">
      <c r="N3030" s="473"/>
      <c r="V3030" s="254"/>
      <c r="W3030" s="281"/>
      <c r="X3030" s="207"/>
      <c r="Y3030" s="207"/>
      <c r="Z3030" s="207"/>
      <c r="AC3030" s="207"/>
      <c r="AD3030" s="207"/>
      <c r="AE3030" s="207"/>
    </row>
    <row r="3031" spans="14:31">
      <c r="N3031" s="473"/>
      <c r="V3031" s="254"/>
      <c r="W3031" s="281"/>
      <c r="X3031" s="207"/>
      <c r="Y3031" s="207"/>
      <c r="Z3031" s="207"/>
      <c r="AC3031" s="207"/>
      <c r="AD3031" s="207"/>
      <c r="AE3031" s="207"/>
    </row>
    <row r="3032" spans="14:31">
      <c r="N3032" s="473"/>
      <c r="V3032" s="254"/>
      <c r="W3032" s="281"/>
      <c r="X3032" s="207"/>
      <c r="Y3032" s="207"/>
      <c r="Z3032" s="207"/>
      <c r="AC3032" s="207"/>
      <c r="AD3032" s="207"/>
      <c r="AE3032" s="207"/>
    </row>
    <row r="3033" spans="14:31">
      <c r="N3033" s="473"/>
      <c r="V3033" s="254"/>
      <c r="W3033" s="281"/>
      <c r="X3033" s="207"/>
      <c r="Y3033" s="207"/>
      <c r="Z3033" s="207"/>
      <c r="AC3033" s="207"/>
      <c r="AD3033" s="207"/>
      <c r="AE3033" s="207"/>
    </row>
    <row r="3034" spans="14:31">
      <c r="N3034" s="473"/>
      <c r="V3034" s="254"/>
      <c r="W3034" s="281"/>
      <c r="X3034" s="207"/>
      <c r="Y3034" s="207"/>
      <c r="Z3034" s="207"/>
      <c r="AC3034" s="207"/>
      <c r="AD3034" s="207"/>
      <c r="AE3034" s="207"/>
    </row>
    <row r="3035" spans="14:31">
      <c r="N3035" s="473"/>
      <c r="V3035" s="254"/>
      <c r="W3035" s="281"/>
      <c r="X3035" s="207"/>
      <c r="Y3035" s="207"/>
      <c r="Z3035" s="207"/>
      <c r="AC3035" s="207"/>
      <c r="AD3035" s="207"/>
      <c r="AE3035" s="207"/>
    </row>
    <row r="3036" spans="14:31">
      <c r="N3036" s="473"/>
      <c r="V3036" s="254"/>
      <c r="W3036" s="281"/>
      <c r="X3036" s="207"/>
      <c r="Y3036" s="207"/>
      <c r="Z3036" s="207"/>
      <c r="AC3036" s="207"/>
      <c r="AD3036" s="207"/>
      <c r="AE3036" s="207"/>
    </row>
    <row r="3037" spans="14:31">
      <c r="N3037" s="473"/>
      <c r="V3037" s="254"/>
      <c r="W3037" s="281"/>
      <c r="X3037" s="207"/>
      <c r="Y3037" s="207"/>
      <c r="Z3037" s="207"/>
      <c r="AC3037" s="207"/>
      <c r="AD3037" s="207"/>
      <c r="AE3037" s="207"/>
    </row>
    <row r="3038" spans="14:31">
      <c r="N3038" s="473"/>
      <c r="V3038" s="254"/>
      <c r="W3038" s="281"/>
      <c r="X3038" s="207"/>
      <c r="Y3038" s="207"/>
      <c r="Z3038" s="207"/>
      <c r="AC3038" s="207"/>
      <c r="AD3038" s="207"/>
      <c r="AE3038" s="207"/>
    </row>
    <row r="3039" spans="14:31">
      <c r="N3039" s="473"/>
      <c r="V3039" s="254"/>
      <c r="W3039" s="281"/>
      <c r="X3039" s="207"/>
      <c r="Y3039" s="207"/>
      <c r="Z3039" s="207"/>
      <c r="AC3039" s="207"/>
      <c r="AD3039" s="207"/>
      <c r="AE3039" s="207"/>
    </row>
    <row r="3040" spans="14:31">
      <c r="N3040" s="473"/>
      <c r="V3040" s="254"/>
      <c r="W3040" s="281"/>
      <c r="X3040" s="207"/>
      <c r="Y3040" s="207"/>
      <c r="Z3040" s="207"/>
      <c r="AC3040" s="207"/>
      <c r="AD3040" s="207"/>
      <c r="AE3040" s="207"/>
    </row>
    <row r="3041" spans="14:31">
      <c r="N3041" s="473"/>
      <c r="V3041" s="254"/>
      <c r="W3041" s="281"/>
      <c r="X3041" s="207"/>
      <c r="Y3041" s="207"/>
      <c r="Z3041" s="207"/>
      <c r="AC3041" s="207"/>
      <c r="AD3041" s="207"/>
      <c r="AE3041" s="207"/>
    </row>
    <row r="3042" spans="14:31">
      <c r="N3042" s="473"/>
      <c r="V3042" s="254"/>
      <c r="W3042" s="281"/>
      <c r="X3042" s="207"/>
      <c r="Y3042" s="207"/>
      <c r="Z3042" s="207"/>
      <c r="AC3042" s="207"/>
      <c r="AD3042" s="207"/>
      <c r="AE3042" s="207"/>
    </row>
    <row r="3043" spans="14:31">
      <c r="N3043" s="473"/>
      <c r="V3043" s="254"/>
      <c r="W3043" s="281"/>
      <c r="X3043" s="207"/>
      <c r="Y3043" s="207"/>
      <c r="Z3043" s="207"/>
      <c r="AC3043" s="207"/>
      <c r="AD3043" s="207"/>
      <c r="AE3043" s="207"/>
    </row>
    <row r="3044" spans="14:31">
      <c r="N3044" s="473"/>
      <c r="V3044" s="254"/>
      <c r="W3044" s="281"/>
      <c r="X3044" s="207"/>
      <c r="Y3044" s="207"/>
      <c r="Z3044" s="207"/>
      <c r="AC3044" s="207"/>
      <c r="AD3044" s="207"/>
      <c r="AE3044" s="207"/>
    </row>
    <row r="3045" spans="14:31">
      <c r="N3045" s="473"/>
      <c r="V3045" s="254"/>
      <c r="W3045" s="281"/>
      <c r="X3045" s="207"/>
      <c r="Y3045" s="207"/>
      <c r="Z3045" s="207"/>
      <c r="AC3045" s="207"/>
      <c r="AD3045" s="207"/>
      <c r="AE3045" s="207"/>
    </row>
    <row r="3046" spans="14:31">
      <c r="N3046" s="473"/>
      <c r="V3046" s="254"/>
      <c r="W3046" s="281"/>
      <c r="X3046" s="207"/>
      <c r="Y3046" s="207"/>
      <c r="Z3046" s="207"/>
      <c r="AC3046" s="207"/>
      <c r="AD3046" s="207"/>
      <c r="AE3046" s="207"/>
    </row>
    <row r="3047" spans="14:31">
      <c r="N3047" s="473"/>
      <c r="V3047" s="254"/>
      <c r="W3047" s="281"/>
      <c r="X3047" s="207"/>
      <c r="Y3047" s="207"/>
      <c r="Z3047" s="207"/>
      <c r="AC3047" s="207"/>
      <c r="AD3047" s="207"/>
      <c r="AE3047" s="207"/>
    </row>
    <row r="3048" spans="14:31">
      <c r="N3048" s="473"/>
      <c r="V3048" s="254"/>
      <c r="W3048" s="281"/>
      <c r="X3048" s="207"/>
      <c r="Y3048" s="207"/>
      <c r="Z3048" s="207"/>
      <c r="AC3048" s="207"/>
      <c r="AD3048" s="207"/>
      <c r="AE3048" s="207"/>
    </row>
    <row r="3049" spans="14:31">
      <c r="N3049" s="473"/>
      <c r="V3049" s="254"/>
      <c r="W3049" s="281"/>
      <c r="X3049" s="207"/>
      <c r="Y3049" s="207"/>
      <c r="Z3049" s="207"/>
      <c r="AC3049" s="207"/>
      <c r="AD3049" s="207"/>
      <c r="AE3049" s="207"/>
    </row>
    <row r="3050" spans="14:31">
      <c r="N3050" s="473"/>
      <c r="V3050" s="254"/>
      <c r="W3050" s="281"/>
      <c r="X3050" s="207"/>
      <c r="Y3050" s="207"/>
      <c r="Z3050" s="207"/>
      <c r="AC3050" s="207"/>
      <c r="AD3050" s="207"/>
      <c r="AE3050" s="207"/>
    </row>
    <row r="3051" spans="14:31">
      <c r="N3051" s="473"/>
      <c r="V3051" s="254"/>
      <c r="W3051" s="281"/>
      <c r="X3051" s="207"/>
      <c r="Y3051" s="207"/>
      <c r="Z3051" s="207"/>
      <c r="AC3051" s="207"/>
      <c r="AD3051" s="207"/>
      <c r="AE3051" s="207"/>
    </row>
    <row r="3052" spans="14:31">
      <c r="N3052" s="473"/>
      <c r="V3052" s="254"/>
      <c r="W3052" s="281"/>
      <c r="X3052" s="207"/>
      <c r="Y3052" s="207"/>
      <c r="Z3052" s="207"/>
      <c r="AC3052" s="207"/>
      <c r="AD3052" s="207"/>
      <c r="AE3052" s="207"/>
    </row>
    <row r="3053" spans="14:31">
      <c r="N3053" s="473"/>
      <c r="V3053" s="254"/>
      <c r="W3053" s="281"/>
      <c r="X3053" s="207"/>
      <c r="Y3053" s="207"/>
      <c r="Z3053" s="207"/>
      <c r="AC3053" s="207"/>
      <c r="AD3053" s="207"/>
      <c r="AE3053" s="207"/>
    </row>
    <row r="3054" spans="14:31">
      <c r="N3054" s="473"/>
      <c r="V3054" s="254"/>
      <c r="W3054" s="281"/>
      <c r="X3054" s="207"/>
      <c r="Y3054" s="207"/>
      <c r="Z3054" s="207"/>
      <c r="AC3054" s="207"/>
      <c r="AD3054" s="207"/>
      <c r="AE3054" s="207"/>
    </row>
    <row r="3055" spans="14:31">
      <c r="N3055" s="473"/>
      <c r="V3055" s="254"/>
      <c r="W3055" s="281"/>
      <c r="X3055" s="207"/>
      <c r="Y3055" s="207"/>
      <c r="Z3055" s="207"/>
      <c r="AC3055" s="207"/>
      <c r="AD3055" s="207"/>
      <c r="AE3055" s="207"/>
    </row>
    <row r="3056" spans="14:31">
      <c r="N3056" s="473"/>
      <c r="V3056" s="254"/>
      <c r="W3056" s="281"/>
      <c r="X3056" s="207"/>
      <c r="Y3056" s="207"/>
      <c r="Z3056" s="207"/>
      <c r="AC3056" s="207"/>
      <c r="AD3056" s="207"/>
      <c r="AE3056" s="207"/>
    </row>
    <row r="3057" spans="14:31">
      <c r="N3057" s="473"/>
      <c r="V3057" s="254"/>
      <c r="W3057" s="281"/>
      <c r="X3057" s="207"/>
      <c r="Y3057" s="207"/>
      <c r="Z3057" s="207"/>
      <c r="AC3057" s="207"/>
      <c r="AD3057" s="207"/>
      <c r="AE3057" s="207"/>
    </row>
    <row r="3058" spans="14:31">
      <c r="N3058" s="473"/>
      <c r="V3058" s="254"/>
      <c r="W3058" s="281"/>
      <c r="X3058" s="207"/>
      <c r="Y3058" s="207"/>
      <c r="Z3058" s="207"/>
      <c r="AC3058" s="207"/>
      <c r="AD3058" s="207"/>
      <c r="AE3058" s="207"/>
    </row>
    <row r="3059" spans="14:31">
      <c r="N3059" s="473"/>
      <c r="V3059" s="254"/>
      <c r="W3059" s="281"/>
      <c r="X3059" s="207"/>
      <c r="Y3059" s="207"/>
      <c r="Z3059" s="207"/>
      <c r="AC3059" s="207"/>
      <c r="AD3059" s="207"/>
      <c r="AE3059" s="207"/>
    </row>
    <row r="3060" spans="14:31">
      <c r="N3060" s="473"/>
      <c r="V3060" s="254"/>
      <c r="W3060" s="281"/>
      <c r="X3060" s="207"/>
      <c r="Y3060" s="207"/>
      <c r="Z3060" s="207"/>
      <c r="AC3060" s="207"/>
      <c r="AD3060" s="207"/>
      <c r="AE3060" s="207"/>
    </row>
    <row r="3061" spans="14:31">
      <c r="N3061" s="473"/>
      <c r="V3061" s="254"/>
      <c r="W3061" s="281"/>
      <c r="X3061" s="207"/>
      <c r="Y3061" s="207"/>
      <c r="Z3061" s="207"/>
      <c r="AC3061" s="207"/>
      <c r="AD3061" s="207"/>
      <c r="AE3061" s="207"/>
    </row>
    <row r="3062" spans="14:31">
      <c r="N3062" s="473"/>
      <c r="V3062" s="254"/>
      <c r="W3062" s="281"/>
      <c r="X3062" s="207"/>
      <c r="Y3062" s="207"/>
      <c r="Z3062" s="207"/>
      <c r="AC3062" s="207"/>
      <c r="AD3062" s="207"/>
      <c r="AE3062" s="207"/>
    </row>
    <row r="3063" spans="14:31">
      <c r="N3063" s="473"/>
      <c r="V3063" s="254"/>
      <c r="W3063" s="281"/>
      <c r="X3063" s="207"/>
      <c r="Y3063" s="207"/>
      <c r="Z3063" s="207"/>
      <c r="AC3063" s="207"/>
      <c r="AD3063" s="207"/>
      <c r="AE3063" s="207"/>
    </row>
    <row r="3064" spans="14:31">
      <c r="N3064" s="473"/>
      <c r="V3064" s="254"/>
      <c r="W3064" s="281"/>
      <c r="X3064" s="207"/>
      <c r="Y3064" s="207"/>
      <c r="Z3064" s="207"/>
      <c r="AC3064" s="207"/>
      <c r="AD3064" s="207"/>
      <c r="AE3064" s="207"/>
    </row>
    <row r="3065" spans="14:31">
      <c r="N3065" s="473"/>
      <c r="V3065" s="254"/>
      <c r="W3065" s="281"/>
      <c r="X3065" s="207"/>
      <c r="Y3065" s="207"/>
      <c r="Z3065" s="207"/>
      <c r="AC3065" s="207"/>
      <c r="AD3065" s="207"/>
      <c r="AE3065" s="207"/>
    </row>
    <row r="3066" spans="14:31">
      <c r="N3066" s="473"/>
      <c r="V3066" s="254"/>
      <c r="W3066" s="281"/>
      <c r="X3066" s="207"/>
      <c r="Y3066" s="207"/>
      <c r="Z3066" s="207"/>
      <c r="AC3066" s="207"/>
      <c r="AD3066" s="207"/>
      <c r="AE3066" s="207"/>
    </row>
    <row r="3067" spans="14:31">
      <c r="N3067" s="473"/>
      <c r="V3067" s="254"/>
      <c r="W3067" s="281"/>
      <c r="X3067" s="207"/>
      <c r="Y3067" s="207"/>
      <c r="Z3067" s="207"/>
      <c r="AC3067" s="207"/>
      <c r="AD3067" s="207"/>
      <c r="AE3067" s="207"/>
    </row>
    <row r="3068" spans="14:31">
      <c r="N3068" s="473"/>
      <c r="V3068" s="254"/>
      <c r="W3068" s="281"/>
      <c r="X3068" s="207"/>
      <c r="Y3068" s="207"/>
      <c r="Z3068" s="207"/>
      <c r="AC3068" s="207"/>
      <c r="AD3068" s="207"/>
      <c r="AE3068" s="207"/>
    </row>
    <row r="3069" spans="14:31">
      <c r="N3069" s="473"/>
      <c r="V3069" s="254"/>
      <c r="W3069" s="281"/>
      <c r="X3069" s="207"/>
      <c r="Y3069" s="207"/>
      <c r="Z3069" s="207"/>
      <c r="AC3069" s="207"/>
      <c r="AD3069" s="207"/>
      <c r="AE3069" s="207"/>
    </row>
    <row r="3070" spans="14:31">
      <c r="N3070" s="473"/>
      <c r="V3070" s="254"/>
      <c r="W3070" s="281"/>
      <c r="X3070" s="207"/>
      <c r="Y3070" s="207"/>
      <c r="Z3070" s="207"/>
      <c r="AC3070" s="207"/>
      <c r="AD3070" s="207"/>
      <c r="AE3070" s="207"/>
    </row>
    <row r="3071" spans="14:31">
      <c r="N3071" s="473"/>
      <c r="V3071" s="254"/>
      <c r="W3071" s="281"/>
      <c r="X3071" s="207"/>
      <c r="Y3071" s="207"/>
      <c r="Z3071" s="207"/>
      <c r="AC3071" s="207"/>
      <c r="AD3071" s="207"/>
      <c r="AE3071" s="207"/>
    </row>
    <row r="3072" spans="14:31">
      <c r="N3072" s="473"/>
      <c r="V3072" s="254"/>
      <c r="W3072" s="281"/>
      <c r="X3072" s="207"/>
      <c r="Y3072" s="207"/>
      <c r="Z3072" s="207"/>
      <c r="AC3072" s="207"/>
      <c r="AD3072" s="207"/>
      <c r="AE3072" s="207"/>
    </row>
    <row r="3073" spans="14:31">
      <c r="N3073" s="473"/>
      <c r="V3073" s="254"/>
      <c r="W3073" s="281"/>
      <c r="X3073" s="207"/>
      <c r="Y3073" s="207"/>
      <c r="Z3073" s="207"/>
      <c r="AC3073" s="207"/>
      <c r="AD3073" s="207"/>
      <c r="AE3073" s="207"/>
    </row>
    <row r="3074" spans="14:31">
      <c r="N3074" s="473"/>
      <c r="V3074" s="254"/>
      <c r="W3074" s="281"/>
      <c r="X3074" s="207"/>
      <c r="Y3074" s="207"/>
      <c r="Z3074" s="207"/>
      <c r="AC3074" s="207"/>
      <c r="AD3074" s="207"/>
      <c r="AE3074" s="207"/>
    </row>
    <row r="3075" spans="14:31">
      <c r="N3075" s="473"/>
      <c r="V3075" s="254"/>
      <c r="W3075" s="281"/>
      <c r="X3075" s="207"/>
      <c r="Y3075" s="207"/>
      <c r="Z3075" s="207"/>
      <c r="AC3075" s="207"/>
      <c r="AD3075" s="207"/>
      <c r="AE3075" s="207"/>
    </row>
    <row r="3076" spans="14:31">
      <c r="N3076" s="473"/>
      <c r="V3076" s="254"/>
      <c r="W3076" s="281"/>
      <c r="X3076" s="207"/>
      <c r="Y3076" s="207"/>
      <c r="Z3076" s="207"/>
      <c r="AC3076" s="207"/>
      <c r="AD3076" s="207"/>
      <c r="AE3076" s="207"/>
    </row>
    <row r="3077" spans="14:31">
      <c r="N3077" s="473"/>
      <c r="V3077" s="254"/>
      <c r="W3077" s="281"/>
      <c r="X3077" s="207"/>
      <c r="Y3077" s="207"/>
      <c r="Z3077" s="207"/>
      <c r="AC3077" s="207"/>
      <c r="AD3077" s="207"/>
      <c r="AE3077" s="207"/>
    </row>
    <row r="3078" spans="14:31">
      <c r="N3078" s="473"/>
      <c r="V3078" s="254"/>
      <c r="W3078" s="281"/>
      <c r="X3078" s="207"/>
      <c r="Y3078" s="207"/>
      <c r="Z3078" s="207"/>
      <c r="AC3078" s="207"/>
      <c r="AD3078" s="207"/>
      <c r="AE3078" s="207"/>
    </row>
    <row r="3079" spans="14:31">
      <c r="N3079" s="473"/>
      <c r="V3079" s="254"/>
      <c r="W3079" s="281"/>
      <c r="X3079" s="207"/>
      <c r="Y3079" s="207"/>
      <c r="Z3079" s="207"/>
      <c r="AC3079" s="207"/>
      <c r="AD3079" s="207"/>
      <c r="AE3079" s="207"/>
    </row>
    <row r="3080" spans="14:31">
      <c r="N3080" s="473"/>
      <c r="V3080" s="254"/>
      <c r="W3080" s="281"/>
      <c r="X3080" s="207"/>
      <c r="Y3080" s="207"/>
      <c r="Z3080" s="207"/>
      <c r="AC3080" s="207"/>
      <c r="AD3080" s="207"/>
      <c r="AE3080" s="207"/>
    </row>
    <row r="3081" spans="14:31">
      <c r="N3081" s="473"/>
      <c r="V3081" s="254"/>
      <c r="W3081" s="281"/>
      <c r="X3081" s="207"/>
      <c r="Y3081" s="207"/>
      <c r="Z3081" s="207"/>
      <c r="AC3081" s="207"/>
      <c r="AD3081" s="207"/>
      <c r="AE3081" s="207"/>
    </row>
    <row r="3082" spans="14:31">
      <c r="N3082" s="473"/>
      <c r="V3082" s="254"/>
      <c r="W3082" s="281"/>
      <c r="X3082" s="207"/>
      <c r="Y3082" s="207"/>
      <c r="Z3082" s="207"/>
      <c r="AC3082" s="207"/>
      <c r="AD3082" s="207"/>
      <c r="AE3082" s="207"/>
    </row>
    <row r="3083" spans="14:31">
      <c r="N3083" s="473"/>
      <c r="V3083" s="254"/>
      <c r="W3083" s="281"/>
      <c r="X3083" s="207"/>
      <c r="Y3083" s="207"/>
      <c r="Z3083" s="207"/>
      <c r="AC3083" s="207"/>
      <c r="AD3083" s="207"/>
      <c r="AE3083" s="207"/>
    </row>
    <row r="3084" spans="14:31">
      <c r="N3084" s="473"/>
      <c r="V3084" s="254"/>
      <c r="W3084" s="281"/>
      <c r="X3084" s="207"/>
      <c r="Y3084" s="207"/>
      <c r="Z3084" s="207"/>
      <c r="AC3084" s="207"/>
      <c r="AD3084" s="207"/>
      <c r="AE3084" s="207"/>
    </row>
    <row r="3085" spans="14:31">
      <c r="N3085" s="473"/>
      <c r="V3085" s="254"/>
      <c r="W3085" s="281"/>
      <c r="X3085" s="207"/>
      <c r="Y3085" s="207"/>
      <c r="Z3085" s="207"/>
      <c r="AC3085" s="207"/>
      <c r="AD3085" s="207"/>
      <c r="AE3085" s="207"/>
    </row>
    <row r="3086" spans="14:31">
      <c r="N3086" s="473"/>
      <c r="V3086" s="254"/>
      <c r="W3086" s="281"/>
      <c r="X3086" s="207"/>
      <c r="Y3086" s="207"/>
      <c r="Z3086" s="207"/>
      <c r="AC3086" s="207"/>
      <c r="AD3086" s="207"/>
      <c r="AE3086" s="207"/>
    </row>
    <row r="3087" spans="14:31">
      <c r="N3087" s="473"/>
      <c r="V3087" s="254"/>
      <c r="W3087" s="281"/>
      <c r="X3087" s="207"/>
      <c r="Y3087" s="207"/>
      <c r="Z3087" s="207"/>
      <c r="AC3087" s="207"/>
      <c r="AD3087" s="207"/>
      <c r="AE3087" s="207"/>
    </row>
    <row r="3088" spans="14:31">
      <c r="N3088" s="473"/>
      <c r="V3088" s="254"/>
      <c r="W3088" s="281"/>
      <c r="X3088" s="207"/>
      <c r="Y3088" s="207"/>
      <c r="Z3088" s="207"/>
      <c r="AC3088" s="207"/>
      <c r="AD3088" s="207"/>
      <c r="AE3088" s="207"/>
    </row>
    <row r="3089" spans="14:31">
      <c r="N3089" s="473"/>
      <c r="V3089" s="254"/>
      <c r="W3089" s="281"/>
      <c r="X3089" s="207"/>
      <c r="Y3089" s="207"/>
      <c r="Z3089" s="207"/>
      <c r="AC3089" s="207"/>
      <c r="AD3089" s="207"/>
      <c r="AE3089" s="207"/>
    </row>
    <row r="3090" spans="14:31">
      <c r="N3090" s="473"/>
      <c r="V3090" s="254"/>
      <c r="W3090" s="281"/>
      <c r="X3090" s="207"/>
      <c r="Y3090" s="207"/>
      <c r="Z3090" s="207"/>
      <c r="AC3090" s="207"/>
      <c r="AD3090" s="207"/>
      <c r="AE3090" s="207"/>
    </row>
    <row r="3091" spans="14:31">
      <c r="N3091" s="473"/>
      <c r="V3091" s="254"/>
      <c r="W3091" s="281"/>
      <c r="X3091" s="207"/>
      <c r="Y3091" s="207"/>
      <c r="Z3091" s="207"/>
      <c r="AC3091" s="207"/>
      <c r="AD3091" s="207"/>
      <c r="AE3091" s="207"/>
    </row>
    <row r="3092" spans="14:31">
      <c r="N3092" s="473"/>
      <c r="V3092" s="254"/>
      <c r="W3092" s="281"/>
      <c r="X3092" s="207"/>
      <c r="Y3092" s="207"/>
      <c r="Z3092" s="207"/>
      <c r="AC3092" s="207"/>
      <c r="AD3092" s="207"/>
      <c r="AE3092" s="207"/>
    </row>
    <row r="3093" spans="14:31">
      <c r="N3093" s="473"/>
      <c r="V3093" s="254"/>
      <c r="W3093" s="281"/>
      <c r="X3093" s="207"/>
      <c r="Y3093" s="207"/>
      <c r="Z3093" s="207"/>
      <c r="AC3093" s="207"/>
      <c r="AD3093" s="207"/>
      <c r="AE3093" s="207"/>
    </row>
    <row r="3094" spans="14:31">
      <c r="N3094" s="473"/>
      <c r="V3094" s="254"/>
      <c r="W3094" s="281"/>
      <c r="X3094" s="207"/>
      <c r="Y3094" s="207"/>
      <c r="Z3094" s="207"/>
      <c r="AC3094" s="207"/>
      <c r="AD3094" s="207"/>
      <c r="AE3094" s="207"/>
    </row>
    <row r="3095" spans="14:31">
      <c r="N3095" s="473"/>
      <c r="V3095" s="254"/>
      <c r="W3095" s="281"/>
      <c r="X3095" s="207"/>
      <c r="Y3095" s="207"/>
      <c r="Z3095" s="207"/>
      <c r="AC3095" s="207"/>
      <c r="AD3095" s="207"/>
      <c r="AE3095" s="207"/>
    </row>
    <row r="3096" spans="14:31">
      <c r="N3096" s="473"/>
      <c r="V3096" s="254"/>
      <c r="W3096" s="281"/>
      <c r="X3096" s="207"/>
      <c r="Y3096" s="207"/>
      <c r="Z3096" s="207"/>
      <c r="AC3096" s="207"/>
      <c r="AD3096" s="207"/>
      <c r="AE3096" s="207"/>
    </row>
    <row r="3097" spans="14:31">
      <c r="N3097" s="473"/>
      <c r="V3097" s="254"/>
      <c r="W3097" s="281"/>
      <c r="X3097" s="207"/>
      <c r="Y3097" s="207"/>
      <c r="Z3097" s="207"/>
      <c r="AC3097" s="207"/>
      <c r="AD3097" s="207"/>
      <c r="AE3097" s="207"/>
    </row>
    <row r="3098" spans="14:31">
      <c r="N3098" s="473"/>
      <c r="V3098" s="254"/>
      <c r="W3098" s="281"/>
      <c r="X3098" s="207"/>
      <c r="Y3098" s="207"/>
      <c r="Z3098" s="207"/>
      <c r="AC3098" s="207"/>
      <c r="AD3098" s="207"/>
      <c r="AE3098" s="207"/>
    </row>
    <row r="3099" spans="14:31">
      <c r="N3099" s="473"/>
      <c r="V3099" s="254"/>
      <c r="W3099" s="281"/>
      <c r="X3099" s="207"/>
      <c r="Y3099" s="207"/>
      <c r="Z3099" s="207"/>
      <c r="AC3099" s="207"/>
      <c r="AD3099" s="207"/>
      <c r="AE3099" s="207"/>
    </row>
    <row r="3100" spans="14:31">
      <c r="N3100" s="473"/>
      <c r="V3100" s="254"/>
      <c r="W3100" s="281"/>
      <c r="X3100" s="207"/>
      <c r="Y3100" s="207"/>
      <c r="Z3100" s="207"/>
      <c r="AC3100" s="207"/>
      <c r="AD3100" s="207"/>
      <c r="AE3100" s="207"/>
    </row>
    <row r="3101" spans="14:31">
      <c r="N3101" s="473"/>
      <c r="V3101" s="254"/>
      <c r="W3101" s="281"/>
      <c r="X3101" s="207"/>
      <c r="Y3101" s="207"/>
      <c r="Z3101" s="207"/>
      <c r="AC3101" s="207"/>
      <c r="AD3101" s="207"/>
      <c r="AE3101" s="207"/>
    </row>
    <row r="3102" spans="14:31">
      <c r="N3102" s="473"/>
      <c r="V3102" s="254"/>
      <c r="W3102" s="281"/>
      <c r="X3102" s="207"/>
      <c r="Y3102" s="207"/>
      <c r="Z3102" s="207"/>
      <c r="AC3102" s="207"/>
      <c r="AD3102" s="207"/>
      <c r="AE3102" s="207"/>
    </row>
    <row r="3103" spans="14:31">
      <c r="N3103" s="473"/>
      <c r="V3103" s="254"/>
      <c r="W3103" s="281"/>
      <c r="X3103" s="207"/>
      <c r="Y3103" s="207"/>
      <c r="Z3103" s="207"/>
      <c r="AC3103" s="207"/>
      <c r="AD3103" s="207"/>
      <c r="AE3103" s="207"/>
    </row>
    <row r="3104" spans="14:31">
      <c r="N3104" s="473"/>
      <c r="V3104" s="254"/>
      <c r="W3104" s="281"/>
      <c r="X3104" s="207"/>
      <c r="Y3104" s="207"/>
      <c r="Z3104" s="207"/>
      <c r="AC3104" s="207"/>
      <c r="AD3104" s="207"/>
      <c r="AE3104" s="207"/>
    </row>
    <row r="3105" spans="14:31">
      <c r="N3105" s="473"/>
      <c r="V3105" s="254"/>
      <c r="W3105" s="281"/>
      <c r="X3105" s="207"/>
      <c r="Y3105" s="207"/>
      <c r="Z3105" s="207"/>
      <c r="AC3105" s="207"/>
      <c r="AD3105" s="207"/>
      <c r="AE3105" s="207"/>
    </row>
    <row r="3106" spans="14:31">
      <c r="N3106" s="473"/>
      <c r="V3106" s="254"/>
      <c r="W3106" s="281"/>
      <c r="X3106" s="207"/>
      <c r="Y3106" s="207"/>
      <c r="Z3106" s="207"/>
      <c r="AC3106" s="207"/>
      <c r="AD3106" s="207"/>
      <c r="AE3106" s="207"/>
    </row>
    <row r="3107" spans="14:31">
      <c r="N3107" s="473"/>
      <c r="V3107" s="254"/>
      <c r="W3107" s="281"/>
      <c r="X3107" s="207"/>
      <c r="Y3107" s="207"/>
      <c r="Z3107" s="207"/>
      <c r="AC3107" s="207"/>
      <c r="AD3107" s="207"/>
      <c r="AE3107" s="207"/>
    </row>
    <row r="3108" spans="14:31">
      <c r="N3108" s="473"/>
      <c r="V3108" s="254"/>
      <c r="W3108" s="281"/>
      <c r="X3108" s="207"/>
      <c r="Y3108" s="207"/>
      <c r="Z3108" s="207"/>
      <c r="AC3108" s="207"/>
      <c r="AD3108" s="207"/>
      <c r="AE3108" s="207"/>
    </row>
    <row r="3109" spans="14:31">
      <c r="N3109" s="473"/>
      <c r="V3109" s="254"/>
      <c r="W3109" s="281"/>
      <c r="X3109" s="207"/>
      <c r="Y3109" s="207"/>
      <c r="Z3109" s="207"/>
      <c r="AC3109" s="207"/>
      <c r="AD3109" s="207"/>
      <c r="AE3109" s="207"/>
    </row>
    <row r="3110" spans="14:31">
      <c r="N3110" s="473"/>
      <c r="V3110" s="254"/>
      <c r="W3110" s="281"/>
      <c r="X3110" s="207"/>
      <c r="Y3110" s="207"/>
      <c r="Z3110" s="207"/>
      <c r="AC3110" s="207"/>
      <c r="AD3110" s="207"/>
      <c r="AE3110" s="207"/>
    </row>
    <row r="3111" spans="14:31">
      <c r="N3111" s="473"/>
      <c r="V3111" s="254"/>
      <c r="W3111" s="281"/>
      <c r="X3111" s="207"/>
      <c r="Y3111" s="207"/>
      <c r="Z3111" s="207"/>
      <c r="AC3111" s="207"/>
      <c r="AD3111" s="207"/>
      <c r="AE3111" s="207"/>
    </row>
    <row r="3112" spans="14:31">
      <c r="N3112" s="473"/>
      <c r="V3112" s="254"/>
      <c r="W3112" s="281"/>
      <c r="X3112" s="207"/>
      <c r="Y3112" s="207"/>
      <c r="Z3112" s="207"/>
      <c r="AC3112" s="207"/>
      <c r="AD3112" s="207"/>
      <c r="AE3112" s="207"/>
    </row>
    <row r="3113" spans="14:31">
      <c r="N3113" s="473"/>
      <c r="V3113" s="254"/>
      <c r="W3113" s="281"/>
      <c r="X3113" s="207"/>
      <c r="Y3113" s="207"/>
      <c r="Z3113" s="207"/>
      <c r="AC3113" s="207"/>
      <c r="AD3113" s="207"/>
      <c r="AE3113" s="207"/>
    </row>
    <row r="3114" spans="14:31">
      <c r="N3114" s="473"/>
      <c r="V3114" s="254"/>
      <c r="W3114" s="281"/>
      <c r="X3114" s="207"/>
      <c r="Y3114" s="207"/>
      <c r="Z3114" s="207"/>
      <c r="AC3114" s="207"/>
      <c r="AD3114" s="207"/>
      <c r="AE3114" s="207"/>
    </row>
    <row r="3115" spans="14:31">
      <c r="N3115" s="473"/>
      <c r="V3115" s="254"/>
      <c r="W3115" s="281"/>
      <c r="X3115" s="207"/>
      <c r="Y3115" s="207"/>
      <c r="Z3115" s="207"/>
      <c r="AC3115" s="207"/>
      <c r="AD3115" s="207"/>
      <c r="AE3115" s="207"/>
    </row>
    <row r="3116" spans="14:31">
      <c r="N3116" s="473"/>
      <c r="V3116" s="254"/>
      <c r="W3116" s="281"/>
      <c r="X3116" s="207"/>
      <c r="Y3116" s="207"/>
      <c r="Z3116" s="207"/>
      <c r="AC3116" s="207"/>
      <c r="AD3116" s="207"/>
      <c r="AE3116" s="207"/>
    </row>
    <row r="3117" spans="14:31">
      <c r="N3117" s="473"/>
      <c r="V3117" s="254"/>
      <c r="W3117" s="281"/>
      <c r="X3117" s="207"/>
      <c r="Y3117" s="207"/>
      <c r="Z3117" s="207"/>
      <c r="AC3117" s="207"/>
      <c r="AD3117" s="207"/>
      <c r="AE3117" s="207"/>
    </row>
    <row r="3118" spans="14:31">
      <c r="N3118" s="473"/>
      <c r="V3118" s="254"/>
      <c r="W3118" s="281"/>
      <c r="X3118" s="207"/>
      <c r="Y3118" s="207"/>
      <c r="Z3118" s="207"/>
      <c r="AC3118" s="207"/>
      <c r="AD3118" s="207"/>
      <c r="AE3118" s="207"/>
    </row>
    <row r="3119" spans="14:31">
      <c r="N3119" s="473"/>
      <c r="V3119" s="254"/>
      <c r="W3119" s="281"/>
      <c r="X3119" s="207"/>
      <c r="Y3119" s="207"/>
      <c r="Z3119" s="207"/>
      <c r="AC3119" s="207"/>
      <c r="AD3119" s="207"/>
      <c r="AE3119" s="207"/>
    </row>
    <row r="3120" spans="14:31">
      <c r="N3120" s="473"/>
      <c r="V3120" s="254"/>
      <c r="W3120" s="281"/>
      <c r="X3120" s="207"/>
      <c r="Y3120" s="207"/>
      <c r="Z3120" s="207"/>
      <c r="AC3120" s="207"/>
      <c r="AD3120" s="207"/>
      <c r="AE3120" s="207"/>
    </row>
    <row r="3121" spans="14:31">
      <c r="N3121" s="473"/>
      <c r="V3121" s="254"/>
      <c r="W3121" s="281"/>
      <c r="X3121" s="207"/>
      <c r="Y3121" s="207"/>
      <c r="Z3121" s="207"/>
      <c r="AC3121" s="207"/>
      <c r="AD3121" s="207"/>
      <c r="AE3121" s="207"/>
    </row>
    <row r="3122" spans="14:31">
      <c r="N3122" s="473"/>
      <c r="V3122" s="254"/>
      <c r="W3122" s="281"/>
      <c r="X3122" s="207"/>
      <c r="Y3122" s="207"/>
      <c r="Z3122" s="207"/>
      <c r="AC3122" s="207"/>
      <c r="AD3122" s="207"/>
      <c r="AE3122" s="207"/>
    </row>
    <row r="3123" spans="14:31">
      <c r="N3123" s="473"/>
      <c r="V3123" s="254"/>
      <c r="W3123" s="281"/>
      <c r="X3123" s="207"/>
      <c r="Y3123" s="207"/>
      <c r="Z3123" s="207"/>
      <c r="AC3123" s="207"/>
      <c r="AD3123" s="207"/>
      <c r="AE3123" s="207"/>
    </row>
    <row r="3124" spans="14:31">
      <c r="N3124" s="473"/>
      <c r="V3124" s="254"/>
      <c r="W3124" s="281"/>
      <c r="X3124" s="207"/>
      <c r="Y3124" s="207"/>
      <c r="Z3124" s="207"/>
      <c r="AC3124" s="207"/>
      <c r="AD3124" s="207"/>
      <c r="AE3124" s="207"/>
    </row>
    <row r="3125" spans="14:31">
      <c r="N3125" s="473"/>
      <c r="V3125" s="254"/>
      <c r="W3125" s="281"/>
      <c r="X3125" s="207"/>
      <c r="Y3125" s="207"/>
      <c r="Z3125" s="207"/>
      <c r="AC3125" s="207"/>
      <c r="AD3125" s="207"/>
      <c r="AE3125" s="207"/>
    </row>
    <row r="3126" spans="14:31">
      <c r="N3126" s="473"/>
      <c r="V3126" s="254"/>
      <c r="W3126" s="281"/>
      <c r="X3126" s="207"/>
      <c r="Y3126" s="207"/>
      <c r="Z3126" s="207"/>
      <c r="AC3126" s="207"/>
      <c r="AD3126" s="207"/>
      <c r="AE3126" s="207"/>
    </row>
    <row r="3127" spans="14:31">
      <c r="N3127" s="473"/>
      <c r="V3127" s="254"/>
      <c r="W3127" s="281"/>
      <c r="X3127" s="207"/>
      <c r="Y3127" s="207"/>
      <c r="Z3127" s="207"/>
      <c r="AC3127" s="207"/>
      <c r="AD3127" s="207"/>
      <c r="AE3127" s="207"/>
    </row>
    <row r="3128" spans="14:31">
      <c r="N3128" s="473"/>
      <c r="V3128" s="254"/>
      <c r="W3128" s="281"/>
      <c r="X3128" s="207"/>
      <c r="Y3128" s="207"/>
      <c r="Z3128" s="207"/>
      <c r="AC3128" s="207"/>
      <c r="AD3128" s="207"/>
      <c r="AE3128" s="207"/>
    </row>
    <row r="3129" spans="14:31">
      <c r="N3129" s="473"/>
      <c r="V3129" s="254"/>
      <c r="W3129" s="281"/>
      <c r="X3129" s="207"/>
      <c r="Y3129" s="207"/>
      <c r="Z3129" s="207"/>
      <c r="AC3129" s="207"/>
      <c r="AD3129" s="207"/>
      <c r="AE3129" s="207"/>
    </row>
    <row r="3130" spans="14:31">
      <c r="N3130" s="473"/>
      <c r="V3130" s="254"/>
      <c r="W3130" s="281"/>
      <c r="X3130" s="207"/>
      <c r="Y3130" s="207"/>
      <c r="Z3130" s="207"/>
      <c r="AC3130" s="207"/>
      <c r="AD3130" s="207"/>
      <c r="AE3130" s="207"/>
    </row>
    <row r="3131" spans="14:31">
      <c r="N3131" s="473"/>
      <c r="V3131" s="254"/>
      <c r="W3131" s="281"/>
      <c r="X3131" s="207"/>
      <c r="Y3131" s="207"/>
      <c r="Z3131" s="207"/>
      <c r="AC3131" s="207"/>
      <c r="AD3131" s="207"/>
      <c r="AE3131" s="207"/>
    </row>
    <row r="3132" spans="14:31">
      <c r="N3132" s="473"/>
      <c r="V3132" s="254"/>
      <c r="W3132" s="281"/>
      <c r="X3132" s="207"/>
      <c r="Y3132" s="207"/>
      <c r="Z3132" s="207"/>
      <c r="AC3132" s="207"/>
      <c r="AD3132" s="207"/>
      <c r="AE3132" s="207"/>
    </row>
    <row r="3133" spans="14:31">
      <c r="N3133" s="473"/>
      <c r="V3133" s="254"/>
      <c r="W3133" s="281"/>
      <c r="X3133" s="207"/>
      <c r="Y3133" s="207"/>
      <c r="Z3133" s="207"/>
      <c r="AC3133" s="207"/>
      <c r="AD3133" s="207"/>
      <c r="AE3133" s="207"/>
    </row>
    <row r="3134" spans="14:31">
      <c r="N3134" s="473"/>
      <c r="V3134" s="254"/>
      <c r="W3134" s="281"/>
      <c r="X3134" s="207"/>
      <c r="Y3134" s="207"/>
      <c r="Z3134" s="207"/>
      <c r="AC3134" s="207"/>
      <c r="AD3134" s="207"/>
      <c r="AE3134" s="207"/>
    </row>
    <row r="3135" spans="14:31">
      <c r="N3135" s="473"/>
      <c r="V3135" s="254"/>
      <c r="W3135" s="281"/>
      <c r="X3135" s="207"/>
      <c r="Y3135" s="207"/>
      <c r="Z3135" s="207"/>
      <c r="AC3135" s="207"/>
      <c r="AD3135" s="207"/>
      <c r="AE3135" s="207"/>
    </row>
    <row r="3136" spans="14:31">
      <c r="N3136" s="473"/>
      <c r="V3136" s="254"/>
      <c r="W3136" s="281"/>
      <c r="X3136" s="207"/>
      <c r="Y3136" s="207"/>
      <c r="Z3136" s="207"/>
      <c r="AC3136" s="207"/>
      <c r="AD3136" s="207"/>
      <c r="AE3136" s="207"/>
    </row>
    <row r="3137" spans="14:31">
      <c r="N3137" s="473"/>
      <c r="V3137" s="254"/>
      <c r="W3137" s="281"/>
      <c r="X3137" s="207"/>
      <c r="Y3137" s="207"/>
      <c r="Z3137" s="207"/>
      <c r="AC3137" s="207"/>
      <c r="AD3137" s="207"/>
      <c r="AE3137" s="207"/>
    </row>
    <row r="3138" spans="14:31">
      <c r="N3138" s="473"/>
      <c r="V3138" s="254"/>
      <c r="W3138" s="281"/>
      <c r="X3138" s="207"/>
      <c r="Y3138" s="207"/>
      <c r="Z3138" s="207"/>
      <c r="AC3138" s="207"/>
      <c r="AD3138" s="207"/>
      <c r="AE3138" s="207"/>
    </row>
    <row r="3139" spans="14:31">
      <c r="N3139" s="473"/>
      <c r="V3139" s="254"/>
      <c r="W3139" s="281"/>
      <c r="X3139" s="207"/>
      <c r="Y3139" s="207"/>
      <c r="Z3139" s="207"/>
      <c r="AC3139" s="207"/>
      <c r="AD3139" s="207"/>
      <c r="AE3139" s="207"/>
    </row>
    <row r="3140" spans="14:31">
      <c r="N3140" s="473"/>
      <c r="V3140" s="254"/>
      <c r="W3140" s="281"/>
      <c r="X3140" s="207"/>
      <c r="Y3140" s="207"/>
      <c r="Z3140" s="207"/>
      <c r="AC3140" s="207"/>
      <c r="AD3140" s="207"/>
      <c r="AE3140" s="207"/>
    </row>
    <row r="3141" spans="14:31">
      <c r="N3141" s="473"/>
      <c r="V3141" s="254"/>
      <c r="W3141" s="281"/>
      <c r="X3141" s="207"/>
      <c r="Y3141" s="207"/>
      <c r="Z3141" s="207"/>
      <c r="AC3141" s="207"/>
      <c r="AD3141" s="207"/>
      <c r="AE3141" s="207"/>
    </row>
    <row r="3142" spans="14:31">
      <c r="N3142" s="473"/>
      <c r="V3142" s="254"/>
      <c r="W3142" s="281"/>
      <c r="X3142" s="207"/>
      <c r="Y3142" s="207"/>
      <c r="Z3142" s="207"/>
      <c r="AC3142" s="207"/>
      <c r="AD3142" s="207"/>
      <c r="AE3142" s="207"/>
    </row>
    <row r="3143" spans="14:31">
      <c r="N3143" s="473"/>
      <c r="V3143" s="254"/>
      <c r="W3143" s="281"/>
      <c r="X3143" s="207"/>
      <c r="Y3143" s="207"/>
      <c r="Z3143" s="207"/>
      <c r="AC3143" s="207"/>
      <c r="AD3143" s="207"/>
      <c r="AE3143" s="207"/>
    </row>
    <row r="3144" spans="14:31">
      <c r="N3144" s="473"/>
      <c r="V3144" s="254"/>
      <c r="W3144" s="281"/>
      <c r="X3144" s="207"/>
      <c r="Y3144" s="207"/>
      <c r="Z3144" s="207"/>
      <c r="AC3144" s="207"/>
      <c r="AD3144" s="207"/>
      <c r="AE3144" s="207"/>
    </row>
    <row r="3145" spans="14:31">
      <c r="N3145" s="473"/>
      <c r="V3145" s="254"/>
      <c r="W3145" s="281"/>
      <c r="X3145" s="207"/>
      <c r="Y3145" s="207"/>
      <c r="Z3145" s="207"/>
      <c r="AC3145" s="207"/>
      <c r="AD3145" s="207"/>
      <c r="AE3145" s="207"/>
    </row>
    <row r="3146" spans="14:31">
      <c r="N3146" s="473"/>
      <c r="V3146" s="254"/>
      <c r="W3146" s="281"/>
      <c r="X3146" s="207"/>
      <c r="Y3146" s="207"/>
      <c r="Z3146" s="207"/>
      <c r="AC3146" s="207"/>
      <c r="AD3146" s="207"/>
      <c r="AE3146" s="207"/>
    </row>
    <row r="3147" spans="14:31">
      <c r="N3147" s="473"/>
      <c r="V3147" s="254"/>
      <c r="W3147" s="281"/>
      <c r="X3147" s="207"/>
      <c r="Y3147" s="207"/>
      <c r="Z3147" s="207"/>
      <c r="AC3147" s="207"/>
      <c r="AD3147" s="207"/>
      <c r="AE3147" s="207"/>
    </row>
    <row r="3148" spans="14:31">
      <c r="N3148" s="473"/>
      <c r="V3148" s="254"/>
      <c r="W3148" s="281"/>
      <c r="X3148" s="207"/>
      <c r="Y3148" s="207"/>
      <c r="Z3148" s="207"/>
      <c r="AC3148" s="207"/>
      <c r="AD3148" s="207"/>
      <c r="AE3148" s="207"/>
    </row>
    <row r="3149" spans="14:31">
      <c r="N3149" s="473"/>
      <c r="V3149" s="254"/>
      <c r="W3149" s="281"/>
      <c r="X3149" s="207"/>
      <c r="Y3149" s="207"/>
      <c r="Z3149" s="207"/>
      <c r="AC3149" s="207"/>
      <c r="AD3149" s="207"/>
      <c r="AE3149" s="207"/>
    </row>
    <row r="3150" spans="14:31">
      <c r="N3150" s="473"/>
      <c r="V3150" s="254"/>
      <c r="W3150" s="281"/>
      <c r="X3150" s="207"/>
      <c r="Y3150" s="207"/>
      <c r="Z3150" s="207"/>
      <c r="AC3150" s="207"/>
      <c r="AD3150" s="207"/>
      <c r="AE3150" s="207"/>
    </row>
    <row r="3151" spans="14:31">
      <c r="N3151" s="473"/>
      <c r="V3151" s="254"/>
      <c r="W3151" s="281"/>
      <c r="X3151" s="207"/>
      <c r="Y3151" s="207"/>
      <c r="Z3151" s="207"/>
      <c r="AC3151" s="207"/>
      <c r="AD3151" s="207"/>
      <c r="AE3151" s="207"/>
    </row>
    <row r="3152" spans="14:31">
      <c r="N3152" s="473"/>
      <c r="V3152" s="254"/>
      <c r="W3152" s="281"/>
      <c r="X3152" s="207"/>
      <c r="Y3152" s="207"/>
      <c r="Z3152" s="207"/>
      <c r="AC3152" s="207"/>
      <c r="AD3152" s="207"/>
      <c r="AE3152" s="207"/>
    </row>
    <row r="3153" spans="14:31">
      <c r="N3153" s="473"/>
      <c r="V3153" s="254"/>
      <c r="W3153" s="281"/>
      <c r="X3153" s="207"/>
      <c r="Y3153" s="207"/>
      <c r="Z3153" s="207"/>
      <c r="AC3153" s="207"/>
      <c r="AD3153" s="207"/>
      <c r="AE3153" s="207"/>
    </row>
    <row r="3154" spans="14:31">
      <c r="N3154" s="473"/>
      <c r="V3154" s="254"/>
      <c r="W3154" s="281"/>
      <c r="X3154" s="207"/>
      <c r="Y3154" s="207"/>
      <c r="Z3154" s="207"/>
      <c r="AC3154" s="207"/>
      <c r="AD3154" s="207"/>
      <c r="AE3154" s="207"/>
    </row>
    <row r="3155" spans="14:31">
      <c r="N3155" s="473"/>
      <c r="V3155" s="254"/>
      <c r="W3155" s="281"/>
      <c r="X3155" s="207"/>
      <c r="Y3155" s="207"/>
      <c r="Z3155" s="207"/>
      <c r="AC3155" s="207"/>
      <c r="AD3155" s="207"/>
      <c r="AE3155" s="207"/>
    </row>
    <row r="3156" spans="14:31">
      <c r="N3156" s="473"/>
      <c r="V3156" s="254"/>
      <c r="W3156" s="281"/>
      <c r="X3156" s="207"/>
      <c r="Y3156" s="207"/>
      <c r="Z3156" s="207"/>
      <c r="AC3156" s="207"/>
      <c r="AD3156" s="207"/>
      <c r="AE3156" s="207"/>
    </row>
    <row r="3157" spans="14:31">
      <c r="N3157" s="473"/>
      <c r="V3157" s="254"/>
      <c r="W3157" s="281"/>
      <c r="X3157" s="207"/>
      <c r="Y3157" s="207"/>
      <c r="Z3157" s="207"/>
      <c r="AC3157" s="207"/>
      <c r="AD3157" s="207"/>
      <c r="AE3157" s="207"/>
    </row>
    <row r="3158" spans="14:31">
      <c r="N3158" s="473"/>
      <c r="V3158" s="254"/>
      <c r="W3158" s="281"/>
      <c r="X3158" s="207"/>
      <c r="Y3158" s="207"/>
      <c r="Z3158" s="207"/>
      <c r="AC3158" s="207"/>
      <c r="AD3158" s="207"/>
      <c r="AE3158" s="207"/>
    </row>
    <row r="3159" spans="14:31">
      <c r="N3159" s="473"/>
      <c r="V3159" s="254"/>
      <c r="W3159" s="281"/>
      <c r="X3159" s="207"/>
      <c r="Y3159" s="207"/>
      <c r="Z3159" s="207"/>
      <c r="AC3159" s="207"/>
      <c r="AD3159" s="207"/>
      <c r="AE3159" s="207"/>
    </row>
    <row r="3160" spans="14:31">
      <c r="N3160" s="473"/>
      <c r="V3160" s="254"/>
      <c r="W3160" s="281"/>
      <c r="X3160" s="207"/>
      <c r="Y3160" s="207"/>
      <c r="Z3160" s="207"/>
      <c r="AC3160" s="207"/>
      <c r="AD3160" s="207"/>
      <c r="AE3160" s="207"/>
    </row>
    <row r="3161" spans="14:31">
      <c r="N3161" s="473"/>
      <c r="V3161" s="254"/>
      <c r="W3161" s="281"/>
      <c r="X3161" s="207"/>
      <c r="Y3161" s="207"/>
      <c r="Z3161" s="207"/>
      <c r="AC3161" s="207"/>
      <c r="AD3161" s="207"/>
      <c r="AE3161" s="207"/>
    </row>
    <row r="3162" spans="14:31">
      <c r="N3162" s="473"/>
      <c r="V3162" s="254"/>
      <c r="W3162" s="281"/>
      <c r="X3162" s="207"/>
      <c r="Y3162" s="207"/>
      <c r="Z3162" s="207"/>
      <c r="AC3162" s="207"/>
      <c r="AD3162" s="207"/>
      <c r="AE3162" s="207"/>
    </row>
    <row r="3163" spans="14:31">
      <c r="N3163" s="473"/>
      <c r="V3163" s="254"/>
      <c r="W3163" s="281"/>
      <c r="X3163" s="207"/>
      <c r="Y3163" s="207"/>
      <c r="Z3163" s="207"/>
      <c r="AC3163" s="207"/>
      <c r="AD3163" s="207"/>
      <c r="AE3163" s="207"/>
    </row>
    <row r="3164" spans="14:31">
      <c r="N3164" s="473"/>
      <c r="V3164" s="254"/>
      <c r="W3164" s="281"/>
      <c r="X3164" s="207"/>
      <c r="Y3164" s="207"/>
      <c r="Z3164" s="207"/>
      <c r="AC3164" s="207"/>
      <c r="AD3164" s="207"/>
      <c r="AE3164" s="207"/>
    </row>
    <row r="3165" spans="14:31">
      <c r="N3165" s="473"/>
      <c r="V3165" s="254"/>
      <c r="W3165" s="281"/>
      <c r="X3165" s="207"/>
      <c r="Y3165" s="207"/>
      <c r="Z3165" s="207"/>
      <c r="AC3165" s="207"/>
      <c r="AD3165" s="207"/>
      <c r="AE3165" s="207"/>
    </row>
    <row r="3166" spans="14:31">
      <c r="N3166" s="473"/>
      <c r="V3166" s="254"/>
      <c r="W3166" s="281"/>
      <c r="X3166" s="207"/>
      <c r="Y3166" s="207"/>
      <c r="Z3166" s="207"/>
      <c r="AC3166" s="207"/>
      <c r="AD3166" s="207"/>
      <c r="AE3166" s="207"/>
    </row>
    <row r="3167" spans="14:31">
      <c r="N3167" s="473"/>
      <c r="V3167" s="254"/>
      <c r="W3167" s="281"/>
      <c r="X3167" s="207"/>
      <c r="Y3167" s="207"/>
      <c r="Z3167" s="207"/>
      <c r="AC3167" s="207"/>
      <c r="AD3167" s="207"/>
      <c r="AE3167" s="207"/>
    </row>
    <row r="3168" spans="14:31">
      <c r="N3168" s="473"/>
      <c r="V3168" s="254"/>
      <c r="W3168" s="281"/>
      <c r="X3168" s="207"/>
      <c r="Y3168" s="207"/>
      <c r="Z3168" s="207"/>
      <c r="AC3168" s="207"/>
      <c r="AD3168" s="207"/>
      <c r="AE3168" s="207"/>
    </row>
    <row r="3169" spans="14:31">
      <c r="N3169" s="473"/>
      <c r="V3169" s="254"/>
      <c r="W3169" s="281"/>
      <c r="X3169" s="207"/>
      <c r="Y3169" s="207"/>
      <c r="Z3169" s="207"/>
      <c r="AC3169" s="207"/>
      <c r="AD3169" s="207"/>
      <c r="AE3169" s="207"/>
    </row>
    <row r="3170" spans="14:31">
      <c r="N3170" s="473"/>
      <c r="V3170" s="254"/>
      <c r="W3170" s="281"/>
      <c r="X3170" s="207"/>
      <c r="Y3170" s="207"/>
      <c r="Z3170" s="207"/>
      <c r="AC3170" s="207"/>
      <c r="AD3170" s="207"/>
      <c r="AE3170" s="207"/>
    </row>
    <row r="3171" spans="14:31">
      <c r="N3171" s="473"/>
      <c r="V3171" s="254"/>
      <c r="W3171" s="281"/>
      <c r="X3171" s="207"/>
      <c r="Y3171" s="207"/>
      <c r="Z3171" s="207"/>
      <c r="AC3171" s="207"/>
      <c r="AD3171" s="207"/>
      <c r="AE3171" s="207"/>
    </row>
    <row r="3172" spans="14:31">
      <c r="N3172" s="473"/>
      <c r="V3172" s="254"/>
      <c r="W3172" s="281"/>
      <c r="X3172" s="207"/>
      <c r="Y3172" s="207"/>
      <c r="Z3172" s="207"/>
      <c r="AC3172" s="207"/>
      <c r="AD3172" s="207"/>
      <c r="AE3172" s="207"/>
    </row>
    <row r="3173" spans="14:31">
      <c r="N3173" s="473"/>
      <c r="V3173" s="254"/>
      <c r="W3173" s="281"/>
      <c r="X3173" s="207"/>
      <c r="Y3173" s="207"/>
      <c r="Z3173" s="207"/>
      <c r="AC3173" s="207"/>
      <c r="AD3173" s="207"/>
      <c r="AE3173" s="207"/>
    </row>
    <row r="3174" spans="14:31">
      <c r="N3174" s="473"/>
      <c r="V3174" s="254"/>
      <c r="W3174" s="281"/>
      <c r="X3174" s="207"/>
      <c r="Y3174" s="207"/>
      <c r="Z3174" s="207"/>
      <c r="AC3174" s="207"/>
      <c r="AD3174" s="207"/>
      <c r="AE3174" s="207"/>
    </row>
    <row r="3175" spans="14:31">
      <c r="N3175" s="473"/>
      <c r="V3175" s="254"/>
      <c r="W3175" s="281"/>
      <c r="X3175" s="207"/>
      <c r="Y3175" s="207"/>
      <c r="Z3175" s="207"/>
      <c r="AC3175" s="207"/>
      <c r="AD3175" s="207"/>
      <c r="AE3175" s="207"/>
    </row>
    <row r="3176" spans="14:31">
      <c r="N3176" s="473"/>
      <c r="V3176" s="254"/>
      <c r="W3176" s="281"/>
      <c r="X3176" s="207"/>
      <c r="Y3176" s="207"/>
      <c r="Z3176" s="207"/>
      <c r="AC3176" s="207"/>
      <c r="AD3176" s="207"/>
      <c r="AE3176" s="207"/>
    </row>
    <row r="3177" spans="14:31">
      <c r="N3177" s="473"/>
      <c r="V3177" s="254"/>
      <c r="W3177" s="281"/>
      <c r="X3177" s="207"/>
      <c r="Y3177" s="207"/>
      <c r="Z3177" s="207"/>
      <c r="AC3177" s="207"/>
      <c r="AD3177" s="207"/>
      <c r="AE3177" s="207"/>
    </row>
    <row r="3178" spans="14:31">
      <c r="N3178" s="473"/>
      <c r="V3178" s="254"/>
      <c r="W3178" s="281"/>
      <c r="X3178" s="207"/>
      <c r="Y3178" s="207"/>
      <c r="Z3178" s="207"/>
      <c r="AC3178" s="207"/>
      <c r="AD3178" s="207"/>
      <c r="AE3178" s="207"/>
    </row>
    <row r="3179" spans="14:31">
      <c r="N3179" s="473"/>
      <c r="V3179" s="254"/>
      <c r="W3179" s="281"/>
      <c r="X3179" s="207"/>
      <c r="Y3179" s="207"/>
      <c r="Z3179" s="207"/>
      <c r="AC3179" s="207"/>
      <c r="AD3179" s="207"/>
      <c r="AE3179" s="207"/>
    </row>
    <row r="3180" spans="14:31">
      <c r="N3180" s="473"/>
      <c r="V3180" s="254"/>
      <c r="W3180" s="281"/>
      <c r="X3180" s="207"/>
      <c r="Y3180" s="207"/>
      <c r="Z3180" s="207"/>
      <c r="AC3180" s="207"/>
      <c r="AD3180" s="207"/>
      <c r="AE3180" s="207"/>
    </row>
    <row r="3181" spans="14:31">
      <c r="N3181" s="473"/>
      <c r="V3181" s="254"/>
      <c r="W3181" s="281"/>
      <c r="X3181" s="207"/>
      <c r="Y3181" s="207"/>
      <c r="Z3181" s="207"/>
      <c r="AC3181" s="207"/>
      <c r="AD3181" s="207"/>
      <c r="AE3181" s="207"/>
    </row>
    <row r="3182" spans="14:31">
      <c r="N3182" s="473"/>
      <c r="V3182" s="254"/>
      <c r="W3182" s="281"/>
      <c r="X3182" s="207"/>
      <c r="Y3182" s="207"/>
      <c r="Z3182" s="207"/>
      <c r="AC3182" s="207"/>
      <c r="AD3182" s="207"/>
      <c r="AE3182" s="207"/>
    </row>
    <row r="3183" spans="14:31">
      <c r="N3183" s="473"/>
      <c r="V3183" s="254"/>
      <c r="W3183" s="281"/>
      <c r="X3183" s="207"/>
      <c r="Y3183" s="207"/>
      <c r="Z3183" s="207"/>
      <c r="AC3183" s="207"/>
      <c r="AD3183" s="207"/>
      <c r="AE3183" s="207"/>
    </row>
    <row r="3184" spans="14:31">
      <c r="N3184" s="473"/>
      <c r="V3184" s="254"/>
      <c r="W3184" s="281"/>
      <c r="X3184" s="207"/>
      <c r="Y3184" s="207"/>
      <c r="Z3184" s="207"/>
      <c r="AC3184" s="207"/>
      <c r="AD3184" s="207"/>
      <c r="AE3184" s="207"/>
    </row>
    <row r="3185" spans="14:31">
      <c r="N3185" s="473"/>
      <c r="V3185" s="254"/>
      <c r="W3185" s="281"/>
      <c r="X3185" s="207"/>
      <c r="Y3185" s="207"/>
      <c r="Z3185" s="207"/>
      <c r="AC3185" s="207"/>
      <c r="AD3185" s="207"/>
      <c r="AE3185" s="207"/>
    </row>
    <row r="3186" spans="14:31">
      <c r="N3186" s="473"/>
      <c r="V3186" s="254"/>
      <c r="W3186" s="281"/>
      <c r="X3186" s="207"/>
      <c r="Y3186" s="207"/>
      <c r="Z3186" s="207"/>
      <c r="AC3186" s="207"/>
      <c r="AD3186" s="207"/>
      <c r="AE3186" s="207"/>
    </row>
    <row r="3187" spans="14:31">
      <c r="N3187" s="473"/>
      <c r="V3187" s="254"/>
      <c r="W3187" s="281"/>
      <c r="X3187" s="207"/>
      <c r="Y3187" s="207"/>
      <c r="Z3187" s="207"/>
      <c r="AC3187" s="207"/>
      <c r="AD3187" s="207"/>
      <c r="AE3187" s="207"/>
    </row>
    <row r="3188" spans="14:31">
      <c r="N3188" s="473"/>
      <c r="V3188" s="254"/>
      <c r="W3188" s="281"/>
      <c r="X3188" s="207"/>
      <c r="Y3188" s="207"/>
      <c r="Z3188" s="207"/>
      <c r="AC3188" s="207"/>
      <c r="AD3188" s="207"/>
      <c r="AE3188" s="207"/>
    </row>
    <row r="3189" spans="14:31">
      <c r="N3189" s="473"/>
      <c r="V3189" s="254"/>
      <c r="W3189" s="281"/>
      <c r="X3189" s="207"/>
      <c r="Y3189" s="207"/>
      <c r="Z3189" s="207"/>
      <c r="AC3189" s="207"/>
      <c r="AD3189" s="207"/>
      <c r="AE3189" s="207"/>
    </row>
    <row r="3190" spans="14:31">
      <c r="N3190" s="473"/>
      <c r="V3190" s="254"/>
      <c r="W3190" s="281"/>
      <c r="X3190" s="207"/>
      <c r="Y3190" s="207"/>
      <c r="Z3190" s="207"/>
      <c r="AC3190" s="207"/>
      <c r="AD3190" s="207"/>
      <c r="AE3190" s="207"/>
    </row>
    <row r="3191" spans="14:31">
      <c r="N3191" s="473"/>
      <c r="V3191" s="254"/>
      <c r="W3191" s="281"/>
      <c r="X3191" s="207"/>
      <c r="Y3191" s="207"/>
      <c r="Z3191" s="207"/>
      <c r="AC3191" s="207"/>
      <c r="AD3191" s="207"/>
      <c r="AE3191" s="207"/>
    </row>
    <row r="3192" spans="14:31">
      <c r="N3192" s="473"/>
      <c r="V3192" s="254"/>
      <c r="W3192" s="281"/>
      <c r="X3192" s="207"/>
      <c r="Y3192" s="207"/>
      <c r="Z3192" s="207"/>
      <c r="AC3192" s="207"/>
      <c r="AD3192" s="207"/>
      <c r="AE3192" s="207"/>
    </row>
    <row r="3193" spans="14:31">
      <c r="N3193" s="473"/>
      <c r="V3193" s="254"/>
      <c r="W3193" s="281"/>
      <c r="X3193" s="207"/>
      <c r="Y3193" s="207"/>
      <c r="Z3193" s="207"/>
      <c r="AC3193" s="207"/>
      <c r="AD3193" s="207"/>
      <c r="AE3193" s="207"/>
    </row>
    <row r="3194" spans="14:31">
      <c r="N3194" s="473"/>
      <c r="V3194" s="254"/>
      <c r="W3194" s="281"/>
      <c r="X3194" s="207"/>
      <c r="Y3194" s="207"/>
      <c r="Z3194" s="207"/>
      <c r="AC3194" s="207"/>
      <c r="AD3194" s="207"/>
      <c r="AE3194" s="207"/>
    </row>
    <row r="3195" spans="14:31">
      <c r="N3195" s="473"/>
      <c r="V3195" s="254"/>
      <c r="W3195" s="281"/>
      <c r="X3195" s="207"/>
      <c r="Y3195" s="207"/>
      <c r="Z3195" s="207"/>
      <c r="AC3195" s="207"/>
      <c r="AD3195" s="207"/>
      <c r="AE3195" s="207"/>
    </row>
    <row r="3196" spans="14:31">
      <c r="N3196" s="473"/>
      <c r="V3196" s="254"/>
      <c r="W3196" s="281"/>
      <c r="X3196" s="207"/>
      <c r="Y3196" s="207"/>
      <c r="Z3196" s="207"/>
      <c r="AC3196" s="207"/>
      <c r="AD3196" s="207"/>
      <c r="AE3196" s="207"/>
    </row>
    <row r="3197" spans="14:31">
      <c r="N3197" s="473"/>
      <c r="V3197" s="254"/>
      <c r="W3197" s="281"/>
      <c r="X3197" s="207"/>
      <c r="Y3197" s="207"/>
      <c r="Z3197" s="207"/>
      <c r="AC3197" s="207"/>
      <c r="AD3197" s="207"/>
      <c r="AE3197" s="207"/>
    </row>
    <row r="3198" spans="14:31">
      <c r="N3198" s="473"/>
      <c r="V3198" s="254"/>
      <c r="W3198" s="281"/>
      <c r="X3198" s="207"/>
      <c r="Y3198" s="207"/>
      <c r="Z3198" s="207"/>
      <c r="AC3198" s="207"/>
      <c r="AD3198" s="207"/>
      <c r="AE3198" s="207"/>
    </row>
    <row r="3199" spans="14:31">
      <c r="N3199" s="473"/>
      <c r="V3199" s="254"/>
      <c r="W3199" s="281"/>
      <c r="X3199" s="207"/>
      <c r="Y3199" s="207"/>
      <c r="Z3199" s="207"/>
      <c r="AC3199" s="207"/>
      <c r="AD3199" s="207"/>
      <c r="AE3199" s="207"/>
    </row>
    <row r="3200" spans="14:31">
      <c r="N3200" s="473"/>
      <c r="V3200" s="254"/>
      <c r="W3200" s="281"/>
      <c r="X3200" s="207"/>
      <c r="Y3200" s="207"/>
      <c r="Z3200" s="207"/>
      <c r="AC3200" s="207"/>
      <c r="AD3200" s="207"/>
      <c r="AE3200" s="207"/>
    </row>
    <row r="3201" spans="14:31">
      <c r="N3201" s="473"/>
      <c r="V3201" s="254"/>
      <c r="W3201" s="281"/>
      <c r="X3201" s="207"/>
      <c r="Y3201" s="207"/>
      <c r="Z3201" s="207"/>
      <c r="AC3201" s="207"/>
      <c r="AD3201" s="207"/>
      <c r="AE3201" s="207"/>
    </row>
    <row r="3202" spans="14:31">
      <c r="N3202" s="473"/>
      <c r="V3202" s="254"/>
      <c r="W3202" s="281"/>
      <c r="X3202" s="207"/>
      <c r="Y3202" s="207"/>
      <c r="Z3202" s="207"/>
      <c r="AC3202" s="207"/>
      <c r="AD3202" s="207"/>
      <c r="AE3202" s="207"/>
    </row>
    <row r="3203" spans="14:31">
      <c r="N3203" s="473"/>
      <c r="V3203" s="254"/>
      <c r="W3203" s="281"/>
      <c r="X3203" s="207"/>
      <c r="Y3203" s="207"/>
      <c r="Z3203" s="207"/>
      <c r="AC3203" s="207"/>
      <c r="AD3203" s="207"/>
      <c r="AE3203" s="207"/>
    </row>
    <row r="3204" spans="14:31">
      <c r="N3204" s="473"/>
      <c r="V3204" s="254"/>
      <c r="W3204" s="281"/>
      <c r="X3204" s="207"/>
      <c r="Y3204" s="207"/>
      <c r="Z3204" s="207"/>
      <c r="AC3204" s="207"/>
      <c r="AD3204" s="207"/>
      <c r="AE3204" s="207"/>
    </row>
    <row r="3205" spans="14:31">
      <c r="N3205" s="473"/>
      <c r="V3205" s="254"/>
      <c r="W3205" s="281"/>
      <c r="X3205" s="207"/>
      <c r="Y3205" s="207"/>
      <c r="Z3205" s="207"/>
      <c r="AC3205" s="207"/>
      <c r="AD3205" s="207"/>
      <c r="AE3205" s="207"/>
    </row>
    <row r="3206" spans="14:31">
      <c r="N3206" s="473"/>
      <c r="V3206" s="254"/>
      <c r="W3206" s="281"/>
      <c r="X3206" s="207"/>
      <c r="Y3206" s="207"/>
      <c r="Z3206" s="207"/>
      <c r="AC3206" s="207"/>
      <c r="AD3206" s="207"/>
      <c r="AE3206" s="207"/>
    </row>
    <row r="3207" spans="14:31">
      <c r="N3207" s="473"/>
      <c r="V3207" s="254"/>
      <c r="W3207" s="281"/>
      <c r="X3207" s="207"/>
      <c r="Y3207" s="207"/>
      <c r="Z3207" s="207"/>
      <c r="AC3207" s="207"/>
      <c r="AD3207" s="207"/>
      <c r="AE3207" s="207"/>
    </row>
    <row r="3208" spans="14:31">
      <c r="N3208" s="473"/>
      <c r="V3208" s="254"/>
      <c r="W3208" s="281"/>
      <c r="X3208" s="207"/>
      <c r="Y3208" s="207"/>
      <c r="Z3208" s="207"/>
      <c r="AC3208" s="207"/>
      <c r="AD3208" s="207"/>
      <c r="AE3208" s="207"/>
    </row>
    <row r="3209" spans="14:31">
      <c r="N3209" s="473"/>
      <c r="V3209" s="254"/>
      <c r="W3209" s="281"/>
      <c r="X3209" s="207"/>
      <c r="Y3209" s="207"/>
      <c r="Z3209" s="207"/>
      <c r="AC3209" s="207"/>
      <c r="AD3209" s="207"/>
      <c r="AE3209" s="207"/>
    </row>
    <row r="3210" spans="14:31">
      <c r="N3210" s="473"/>
      <c r="V3210" s="254"/>
      <c r="W3210" s="281"/>
      <c r="X3210" s="207"/>
      <c r="Y3210" s="207"/>
      <c r="Z3210" s="207"/>
      <c r="AC3210" s="207"/>
      <c r="AD3210" s="207"/>
      <c r="AE3210" s="207"/>
    </row>
    <row r="3211" spans="14:31">
      <c r="N3211" s="473"/>
      <c r="V3211" s="254"/>
      <c r="W3211" s="281"/>
      <c r="X3211" s="207"/>
      <c r="Y3211" s="207"/>
      <c r="Z3211" s="207"/>
      <c r="AC3211" s="207"/>
      <c r="AD3211" s="207"/>
      <c r="AE3211" s="207"/>
    </row>
    <row r="3212" spans="14:31">
      <c r="N3212" s="473"/>
      <c r="V3212" s="254"/>
      <c r="W3212" s="281"/>
      <c r="X3212" s="207"/>
      <c r="Y3212" s="207"/>
      <c r="Z3212" s="207"/>
      <c r="AC3212" s="207"/>
      <c r="AD3212" s="207"/>
      <c r="AE3212" s="207"/>
    </row>
    <row r="3213" spans="14:31">
      <c r="N3213" s="473"/>
      <c r="V3213" s="254"/>
      <c r="W3213" s="281"/>
      <c r="X3213" s="207"/>
      <c r="Y3213" s="207"/>
      <c r="Z3213" s="207"/>
      <c r="AC3213" s="207"/>
      <c r="AD3213" s="207"/>
      <c r="AE3213" s="207"/>
    </row>
    <row r="3214" spans="14:31">
      <c r="N3214" s="473"/>
      <c r="V3214" s="254"/>
      <c r="W3214" s="281"/>
      <c r="X3214" s="207"/>
      <c r="Y3214" s="207"/>
      <c r="Z3214" s="207"/>
      <c r="AC3214" s="207"/>
      <c r="AD3214" s="207"/>
      <c r="AE3214" s="207"/>
    </row>
    <row r="3215" spans="14:31">
      <c r="N3215" s="473"/>
      <c r="V3215" s="254"/>
      <c r="W3215" s="281"/>
      <c r="X3215" s="207"/>
      <c r="Y3215" s="207"/>
      <c r="Z3215" s="207"/>
      <c r="AC3215" s="207"/>
      <c r="AD3215" s="207"/>
      <c r="AE3215" s="207"/>
    </row>
    <row r="3216" spans="14:31">
      <c r="N3216" s="473"/>
      <c r="V3216" s="254"/>
      <c r="W3216" s="281"/>
      <c r="X3216" s="207"/>
      <c r="Y3216" s="207"/>
      <c r="Z3216" s="207"/>
      <c r="AC3216" s="207"/>
      <c r="AD3216" s="207"/>
      <c r="AE3216" s="207"/>
    </row>
    <row r="3217" spans="14:31">
      <c r="N3217" s="473"/>
      <c r="V3217" s="254"/>
      <c r="W3217" s="281"/>
      <c r="X3217" s="207"/>
      <c r="Y3217" s="207"/>
      <c r="Z3217" s="207"/>
      <c r="AC3217" s="207"/>
      <c r="AD3217" s="207"/>
      <c r="AE3217" s="207"/>
    </row>
    <row r="3218" spans="14:31">
      <c r="N3218" s="473"/>
      <c r="V3218" s="254"/>
      <c r="W3218" s="281"/>
      <c r="X3218" s="207"/>
      <c r="Y3218" s="207"/>
      <c r="Z3218" s="207"/>
      <c r="AC3218" s="207"/>
      <c r="AD3218" s="207"/>
      <c r="AE3218" s="207"/>
    </row>
    <row r="3219" spans="14:31">
      <c r="N3219" s="473"/>
      <c r="V3219" s="254"/>
      <c r="W3219" s="281"/>
      <c r="X3219" s="207"/>
      <c r="Y3219" s="207"/>
      <c r="Z3219" s="207"/>
      <c r="AC3219" s="207"/>
      <c r="AD3219" s="207"/>
      <c r="AE3219" s="207"/>
    </row>
    <row r="3220" spans="14:31">
      <c r="N3220" s="473"/>
      <c r="V3220" s="254"/>
      <c r="W3220" s="281"/>
      <c r="X3220" s="207"/>
      <c r="Y3220" s="207"/>
      <c r="Z3220" s="207"/>
      <c r="AC3220" s="207"/>
      <c r="AD3220" s="207"/>
      <c r="AE3220" s="207"/>
    </row>
    <row r="3221" spans="14:31">
      <c r="N3221" s="473"/>
      <c r="V3221" s="254"/>
      <c r="W3221" s="281"/>
      <c r="X3221" s="207"/>
      <c r="Y3221" s="207"/>
      <c r="Z3221" s="207"/>
      <c r="AC3221" s="207"/>
      <c r="AD3221" s="207"/>
      <c r="AE3221" s="207"/>
    </row>
    <row r="3222" spans="14:31">
      <c r="N3222" s="473"/>
      <c r="V3222" s="254"/>
      <c r="W3222" s="281"/>
      <c r="X3222" s="207"/>
      <c r="Y3222" s="207"/>
      <c r="Z3222" s="207"/>
      <c r="AC3222" s="207"/>
      <c r="AD3222" s="207"/>
      <c r="AE3222" s="207"/>
    </row>
    <row r="3223" spans="14:31">
      <c r="N3223" s="473"/>
      <c r="V3223" s="254"/>
      <c r="W3223" s="281"/>
      <c r="X3223" s="207"/>
      <c r="Y3223" s="207"/>
      <c r="Z3223" s="207"/>
      <c r="AC3223" s="207"/>
      <c r="AD3223" s="207"/>
      <c r="AE3223" s="207"/>
    </row>
    <row r="3224" spans="14:31">
      <c r="N3224" s="473"/>
      <c r="V3224" s="254"/>
      <c r="W3224" s="281"/>
      <c r="X3224" s="207"/>
      <c r="Y3224" s="207"/>
      <c r="Z3224" s="207"/>
      <c r="AC3224" s="207"/>
      <c r="AD3224" s="207"/>
      <c r="AE3224" s="207"/>
    </row>
    <row r="3225" spans="14:31">
      <c r="N3225" s="473"/>
      <c r="V3225" s="254"/>
      <c r="W3225" s="281"/>
      <c r="X3225" s="207"/>
      <c r="Y3225" s="207"/>
      <c r="Z3225" s="207"/>
      <c r="AC3225" s="207"/>
      <c r="AD3225" s="207"/>
      <c r="AE3225" s="207"/>
    </row>
    <row r="3226" spans="14:31">
      <c r="N3226" s="473"/>
      <c r="V3226" s="254"/>
      <c r="W3226" s="281"/>
      <c r="X3226" s="207"/>
      <c r="Y3226" s="207"/>
      <c r="Z3226" s="207"/>
      <c r="AC3226" s="207"/>
      <c r="AD3226" s="207"/>
      <c r="AE3226" s="207"/>
    </row>
    <row r="3227" spans="14:31">
      <c r="N3227" s="473"/>
      <c r="V3227" s="254"/>
      <c r="W3227" s="281"/>
      <c r="X3227" s="207"/>
      <c r="Y3227" s="207"/>
      <c r="Z3227" s="207"/>
      <c r="AC3227" s="207"/>
      <c r="AD3227" s="207"/>
      <c r="AE3227" s="207"/>
    </row>
    <row r="3228" spans="14:31">
      <c r="N3228" s="473"/>
      <c r="V3228" s="254"/>
      <c r="W3228" s="281"/>
      <c r="X3228" s="207"/>
      <c r="Y3228" s="207"/>
      <c r="Z3228" s="207"/>
      <c r="AC3228" s="207"/>
      <c r="AD3228" s="207"/>
      <c r="AE3228" s="207"/>
    </row>
    <row r="3229" spans="14:31">
      <c r="N3229" s="473"/>
      <c r="V3229" s="254"/>
      <c r="W3229" s="281"/>
      <c r="X3229" s="207"/>
      <c r="Y3229" s="207"/>
      <c r="Z3229" s="207"/>
      <c r="AC3229" s="207"/>
      <c r="AD3229" s="207"/>
      <c r="AE3229" s="207"/>
    </row>
    <row r="3230" spans="14:31">
      <c r="N3230" s="473"/>
      <c r="V3230" s="254"/>
      <c r="W3230" s="281"/>
      <c r="X3230" s="207"/>
      <c r="Y3230" s="207"/>
      <c r="Z3230" s="207"/>
      <c r="AC3230" s="207"/>
      <c r="AD3230" s="207"/>
      <c r="AE3230" s="207"/>
    </row>
    <row r="3231" spans="14:31">
      <c r="N3231" s="473"/>
      <c r="V3231" s="254"/>
      <c r="W3231" s="281"/>
      <c r="X3231" s="207"/>
      <c r="Y3231" s="207"/>
      <c r="Z3231" s="207"/>
      <c r="AC3231" s="207"/>
      <c r="AD3231" s="207"/>
      <c r="AE3231" s="207"/>
    </row>
    <row r="3232" spans="14:31">
      <c r="N3232" s="473"/>
      <c r="V3232" s="254"/>
      <c r="W3232" s="281"/>
      <c r="X3232" s="207"/>
      <c r="Y3232" s="207"/>
      <c r="Z3232" s="207"/>
      <c r="AC3232" s="207"/>
      <c r="AD3232" s="207"/>
      <c r="AE3232" s="207"/>
    </row>
    <row r="3233" spans="14:31">
      <c r="N3233" s="473"/>
      <c r="V3233" s="254"/>
      <c r="W3233" s="281"/>
      <c r="X3233" s="207"/>
      <c r="Y3233" s="207"/>
      <c r="Z3233" s="207"/>
      <c r="AC3233" s="207"/>
      <c r="AD3233" s="207"/>
      <c r="AE3233" s="207"/>
    </row>
    <row r="3234" spans="14:31">
      <c r="N3234" s="473"/>
      <c r="V3234" s="254"/>
      <c r="W3234" s="281"/>
      <c r="X3234" s="207"/>
      <c r="Y3234" s="207"/>
      <c r="Z3234" s="207"/>
      <c r="AC3234" s="207"/>
      <c r="AD3234" s="207"/>
      <c r="AE3234" s="207"/>
    </row>
    <row r="3235" spans="14:31">
      <c r="N3235" s="473"/>
      <c r="V3235" s="254"/>
      <c r="W3235" s="281"/>
      <c r="X3235" s="207"/>
      <c r="Y3235" s="207"/>
      <c r="Z3235" s="207"/>
      <c r="AC3235" s="207"/>
      <c r="AD3235" s="207"/>
      <c r="AE3235" s="207"/>
    </row>
    <row r="3236" spans="14:31">
      <c r="N3236" s="473"/>
      <c r="V3236" s="254"/>
      <c r="W3236" s="281"/>
      <c r="X3236" s="207"/>
      <c r="Y3236" s="207"/>
      <c r="Z3236" s="207"/>
      <c r="AC3236" s="207"/>
      <c r="AD3236" s="207"/>
      <c r="AE3236" s="207"/>
    </row>
    <row r="3237" spans="14:31">
      <c r="N3237" s="473"/>
      <c r="V3237" s="254"/>
      <c r="W3237" s="281"/>
      <c r="X3237" s="207"/>
      <c r="Y3237" s="207"/>
      <c r="Z3237" s="207"/>
      <c r="AC3237" s="207"/>
      <c r="AD3237" s="207"/>
      <c r="AE3237" s="207"/>
    </row>
    <row r="3238" spans="14:31">
      <c r="N3238" s="473"/>
      <c r="V3238" s="254"/>
      <c r="W3238" s="281"/>
      <c r="X3238" s="207"/>
      <c r="Y3238" s="207"/>
      <c r="Z3238" s="207"/>
      <c r="AC3238" s="207"/>
      <c r="AD3238" s="207"/>
      <c r="AE3238" s="207"/>
    </row>
    <row r="3239" spans="14:31">
      <c r="N3239" s="473"/>
      <c r="V3239" s="254"/>
      <c r="W3239" s="281"/>
      <c r="X3239" s="207"/>
      <c r="Y3239" s="207"/>
      <c r="Z3239" s="207"/>
      <c r="AC3239" s="207"/>
      <c r="AD3239" s="207"/>
      <c r="AE3239" s="207"/>
    </row>
    <row r="3240" spans="14:31">
      <c r="N3240" s="473"/>
      <c r="V3240" s="254"/>
      <c r="W3240" s="281"/>
      <c r="X3240" s="207"/>
      <c r="Y3240" s="207"/>
      <c r="Z3240" s="207"/>
      <c r="AC3240" s="207"/>
      <c r="AD3240" s="207"/>
      <c r="AE3240" s="207"/>
    </row>
    <row r="3241" spans="14:31">
      <c r="N3241" s="473"/>
      <c r="V3241" s="254"/>
      <c r="W3241" s="281"/>
      <c r="X3241" s="207"/>
      <c r="Y3241" s="207"/>
      <c r="Z3241" s="207"/>
      <c r="AC3241" s="207"/>
      <c r="AD3241" s="207"/>
      <c r="AE3241" s="207"/>
    </row>
    <row r="3242" spans="14:31">
      <c r="N3242" s="473"/>
      <c r="V3242" s="254"/>
      <c r="W3242" s="281"/>
      <c r="X3242" s="207"/>
      <c r="Y3242" s="207"/>
      <c r="Z3242" s="207"/>
      <c r="AC3242" s="207"/>
      <c r="AD3242" s="207"/>
      <c r="AE3242" s="207"/>
    </row>
    <row r="3243" spans="14:31">
      <c r="N3243" s="473"/>
      <c r="V3243" s="254"/>
      <c r="W3243" s="281"/>
      <c r="X3243" s="207"/>
      <c r="Y3243" s="207"/>
      <c r="Z3243" s="207"/>
      <c r="AC3243" s="207"/>
      <c r="AD3243" s="207"/>
      <c r="AE3243" s="207"/>
    </row>
    <row r="3244" spans="14:31">
      <c r="N3244" s="473"/>
      <c r="V3244" s="254"/>
      <c r="W3244" s="281"/>
      <c r="X3244" s="207"/>
      <c r="Y3244" s="207"/>
      <c r="Z3244" s="207"/>
      <c r="AC3244" s="207"/>
      <c r="AD3244" s="207"/>
      <c r="AE3244" s="207"/>
    </row>
    <row r="3245" spans="14:31">
      <c r="N3245" s="473"/>
      <c r="V3245" s="254"/>
      <c r="W3245" s="281"/>
      <c r="X3245" s="207"/>
      <c r="Y3245" s="207"/>
      <c r="Z3245" s="207"/>
      <c r="AC3245" s="207"/>
      <c r="AD3245" s="207"/>
      <c r="AE3245" s="207"/>
    </row>
    <row r="3246" spans="14:31">
      <c r="N3246" s="473"/>
      <c r="V3246" s="254"/>
      <c r="W3246" s="281"/>
      <c r="X3246" s="207"/>
      <c r="Y3246" s="207"/>
      <c r="Z3246" s="207"/>
      <c r="AC3246" s="207"/>
      <c r="AD3246" s="207"/>
      <c r="AE3246" s="207"/>
    </row>
    <row r="3247" spans="14:31">
      <c r="N3247" s="473"/>
      <c r="V3247" s="254"/>
      <c r="W3247" s="281"/>
      <c r="X3247" s="207"/>
      <c r="Y3247" s="207"/>
      <c r="Z3247" s="207"/>
      <c r="AC3247" s="207"/>
      <c r="AD3247" s="207"/>
      <c r="AE3247" s="207"/>
    </row>
    <row r="3248" spans="14:31">
      <c r="N3248" s="473"/>
      <c r="V3248" s="254"/>
      <c r="W3248" s="281"/>
      <c r="X3248" s="207"/>
      <c r="Y3248" s="207"/>
      <c r="Z3248" s="207"/>
      <c r="AC3248" s="207"/>
      <c r="AD3248" s="207"/>
      <c r="AE3248" s="207"/>
    </row>
    <row r="3249" spans="14:31">
      <c r="N3249" s="473"/>
      <c r="V3249" s="254"/>
      <c r="W3249" s="281"/>
      <c r="X3249" s="207"/>
      <c r="Y3249" s="207"/>
      <c r="Z3249" s="207"/>
      <c r="AC3249" s="207"/>
      <c r="AD3249" s="207"/>
      <c r="AE3249" s="207"/>
    </row>
    <row r="3250" spans="14:31">
      <c r="N3250" s="473"/>
      <c r="V3250" s="254"/>
      <c r="W3250" s="281"/>
      <c r="X3250" s="207"/>
      <c r="Y3250" s="207"/>
      <c r="Z3250" s="207"/>
      <c r="AC3250" s="207"/>
      <c r="AD3250" s="207"/>
      <c r="AE3250" s="207"/>
    </row>
    <row r="3251" spans="14:31">
      <c r="N3251" s="473"/>
      <c r="V3251" s="254"/>
      <c r="W3251" s="281"/>
      <c r="X3251" s="207"/>
      <c r="Y3251" s="207"/>
      <c r="Z3251" s="207"/>
      <c r="AC3251" s="207"/>
      <c r="AD3251" s="207"/>
      <c r="AE3251" s="207"/>
    </row>
    <row r="3252" spans="14:31">
      <c r="N3252" s="473"/>
      <c r="V3252" s="254"/>
      <c r="W3252" s="281"/>
      <c r="X3252" s="207"/>
      <c r="Y3252" s="207"/>
      <c r="Z3252" s="207"/>
      <c r="AC3252" s="207"/>
      <c r="AD3252" s="207"/>
      <c r="AE3252" s="207"/>
    </row>
    <row r="3253" spans="14:31">
      <c r="N3253" s="473"/>
      <c r="V3253" s="254"/>
      <c r="W3253" s="281"/>
      <c r="X3253" s="207"/>
      <c r="Y3253" s="207"/>
      <c r="Z3253" s="207"/>
      <c r="AC3253" s="207"/>
      <c r="AD3253" s="207"/>
      <c r="AE3253" s="207"/>
    </row>
    <row r="3254" spans="14:31">
      <c r="N3254" s="473"/>
      <c r="V3254" s="254"/>
      <c r="W3254" s="281"/>
      <c r="X3254" s="207"/>
      <c r="Y3254" s="207"/>
      <c r="Z3254" s="207"/>
      <c r="AC3254" s="207"/>
      <c r="AD3254" s="207"/>
      <c r="AE3254" s="207"/>
    </row>
    <row r="3255" spans="14:31">
      <c r="N3255" s="473"/>
      <c r="V3255" s="254"/>
      <c r="W3255" s="281"/>
      <c r="X3255" s="207"/>
      <c r="Y3255" s="207"/>
      <c r="Z3255" s="207"/>
      <c r="AC3255" s="207"/>
      <c r="AD3255" s="207"/>
      <c r="AE3255" s="207"/>
    </row>
    <row r="3256" spans="14:31">
      <c r="N3256" s="473"/>
      <c r="V3256" s="254"/>
      <c r="W3256" s="281"/>
      <c r="X3256" s="207"/>
      <c r="Y3256" s="207"/>
      <c r="Z3256" s="207"/>
      <c r="AC3256" s="207"/>
      <c r="AD3256" s="207"/>
      <c r="AE3256" s="207"/>
    </row>
    <row r="3257" spans="14:31">
      <c r="N3257" s="473"/>
      <c r="V3257" s="254"/>
      <c r="W3257" s="281"/>
      <c r="X3257" s="207"/>
      <c r="Y3257" s="207"/>
      <c r="Z3257" s="207"/>
      <c r="AC3257" s="207"/>
      <c r="AD3257" s="207"/>
      <c r="AE3257" s="207"/>
    </row>
    <row r="3258" spans="14:31">
      <c r="N3258" s="473"/>
      <c r="V3258" s="254"/>
      <c r="W3258" s="281"/>
      <c r="X3258" s="207"/>
      <c r="Y3258" s="207"/>
      <c r="Z3258" s="207"/>
      <c r="AC3258" s="207"/>
      <c r="AD3258" s="207"/>
      <c r="AE3258" s="207"/>
    </row>
    <row r="3259" spans="14:31">
      <c r="N3259" s="473"/>
      <c r="V3259" s="254"/>
      <c r="W3259" s="281"/>
      <c r="X3259" s="207"/>
      <c r="Y3259" s="207"/>
      <c r="Z3259" s="207"/>
      <c r="AC3259" s="207"/>
      <c r="AD3259" s="207"/>
      <c r="AE3259" s="207"/>
    </row>
    <row r="3260" spans="14:31">
      <c r="N3260" s="473"/>
      <c r="V3260" s="254"/>
      <c r="W3260" s="281"/>
      <c r="X3260" s="207"/>
      <c r="Y3260" s="207"/>
      <c r="Z3260" s="207"/>
      <c r="AC3260" s="207"/>
      <c r="AD3260" s="207"/>
      <c r="AE3260" s="207"/>
    </row>
    <row r="3261" spans="14:31">
      <c r="N3261" s="473"/>
      <c r="V3261" s="254"/>
      <c r="W3261" s="281"/>
      <c r="X3261" s="207"/>
      <c r="Y3261" s="207"/>
      <c r="Z3261" s="207"/>
      <c r="AC3261" s="207"/>
      <c r="AD3261" s="207"/>
      <c r="AE3261" s="207"/>
    </row>
    <row r="3262" spans="14:31">
      <c r="N3262" s="473"/>
      <c r="V3262" s="254"/>
      <c r="W3262" s="281"/>
      <c r="X3262" s="207"/>
      <c r="Y3262" s="207"/>
      <c r="Z3262" s="207"/>
      <c r="AC3262" s="207"/>
      <c r="AD3262" s="207"/>
      <c r="AE3262" s="207"/>
    </row>
    <row r="3263" spans="14:31">
      <c r="N3263" s="473"/>
      <c r="V3263" s="254"/>
      <c r="W3263" s="281"/>
      <c r="X3263" s="207"/>
      <c r="Y3263" s="207"/>
      <c r="Z3263" s="207"/>
      <c r="AC3263" s="207"/>
      <c r="AD3263" s="207"/>
      <c r="AE3263" s="207"/>
    </row>
    <row r="3264" spans="14:31">
      <c r="N3264" s="473"/>
      <c r="V3264" s="254"/>
      <c r="W3264" s="281"/>
      <c r="X3264" s="207"/>
      <c r="Y3264" s="207"/>
      <c r="Z3264" s="207"/>
      <c r="AC3264" s="207"/>
      <c r="AD3264" s="207"/>
      <c r="AE3264" s="207"/>
    </row>
    <row r="3265" spans="14:31">
      <c r="N3265" s="473"/>
      <c r="V3265" s="254"/>
      <c r="W3265" s="281"/>
      <c r="X3265" s="207"/>
      <c r="Y3265" s="207"/>
      <c r="Z3265" s="207"/>
      <c r="AC3265" s="207"/>
      <c r="AD3265" s="207"/>
      <c r="AE3265" s="207"/>
    </row>
    <row r="3266" spans="14:31">
      <c r="N3266" s="473"/>
      <c r="V3266" s="254"/>
      <c r="W3266" s="281"/>
      <c r="X3266" s="207"/>
      <c r="Y3266" s="207"/>
      <c r="Z3266" s="207"/>
      <c r="AC3266" s="207"/>
      <c r="AD3266" s="207"/>
      <c r="AE3266" s="207"/>
    </row>
    <row r="3267" spans="14:31">
      <c r="N3267" s="473"/>
      <c r="V3267" s="254"/>
      <c r="W3267" s="281"/>
      <c r="X3267" s="207"/>
      <c r="Y3267" s="207"/>
      <c r="Z3267" s="207"/>
      <c r="AC3267" s="207"/>
      <c r="AD3267" s="207"/>
      <c r="AE3267" s="207"/>
    </row>
    <row r="3268" spans="14:31">
      <c r="N3268" s="473"/>
      <c r="V3268" s="254"/>
      <c r="W3268" s="281"/>
      <c r="X3268" s="207"/>
      <c r="Y3268" s="207"/>
      <c r="Z3268" s="207"/>
      <c r="AC3268" s="207"/>
      <c r="AD3268" s="207"/>
      <c r="AE3268" s="207"/>
    </row>
    <row r="3269" spans="14:31">
      <c r="N3269" s="473"/>
      <c r="V3269" s="254"/>
      <c r="W3269" s="281"/>
      <c r="X3269" s="207"/>
      <c r="Y3269" s="207"/>
      <c r="Z3269" s="207"/>
      <c r="AC3269" s="207"/>
      <c r="AD3269" s="207"/>
      <c r="AE3269" s="207"/>
    </row>
    <row r="3270" spans="14:31">
      <c r="N3270" s="473"/>
      <c r="V3270" s="254"/>
      <c r="W3270" s="281"/>
      <c r="X3270" s="207"/>
      <c r="Y3270" s="207"/>
      <c r="Z3270" s="207"/>
      <c r="AC3270" s="207"/>
      <c r="AD3270" s="207"/>
      <c r="AE3270" s="207"/>
    </row>
    <row r="3271" spans="14:31">
      <c r="N3271" s="473"/>
      <c r="V3271" s="254"/>
      <c r="W3271" s="281"/>
      <c r="X3271" s="207"/>
      <c r="Y3271" s="207"/>
      <c r="Z3271" s="207"/>
      <c r="AC3271" s="207"/>
      <c r="AD3271" s="207"/>
      <c r="AE3271" s="207"/>
    </row>
    <row r="3272" spans="14:31">
      <c r="N3272" s="473"/>
      <c r="V3272" s="254"/>
      <c r="W3272" s="281"/>
      <c r="X3272" s="207"/>
      <c r="Y3272" s="207"/>
      <c r="Z3272" s="207"/>
      <c r="AC3272" s="207"/>
      <c r="AD3272" s="207"/>
      <c r="AE3272" s="207"/>
    </row>
    <row r="3273" spans="14:31">
      <c r="N3273" s="473"/>
      <c r="V3273" s="254"/>
      <c r="W3273" s="281"/>
      <c r="X3273" s="207"/>
      <c r="Y3273" s="207"/>
      <c r="Z3273" s="207"/>
      <c r="AC3273" s="207"/>
      <c r="AD3273" s="207"/>
      <c r="AE3273" s="207"/>
    </row>
    <row r="3274" spans="14:31">
      <c r="N3274" s="473"/>
      <c r="V3274" s="254"/>
      <c r="W3274" s="281"/>
      <c r="X3274" s="207"/>
      <c r="Y3274" s="207"/>
      <c r="Z3274" s="207"/>
      <c r="AC3274" s="207"/>
      <c r="AD3274" s="207"/>
      <c r="AE3274" s="207"/>
    </row>
    <row r="3275" spans="14:31">
      <c r="N3275" s="473"/>
      <c r="V3275" s="254"/>
      <c r="W3275" s="281"/>
      <c r="X3275" s="207"/>
      <c r="Y3275" s="207"/>
      <c r="Z3275" s="207"/>
      <c r="AC3275" s="207"/>
      <c r="AD3275" s="207"/>
      <c r="AE3275" s="207"/>
    </row>
    <row r="3276" spans="14:31">
      <c r="N3276" s="473"/>
      <c r="V3276" s="254"/>
      <c r="W3276" s="281"/>
      <c r="X3276" s="207"/>
      <c r="Y3276" s="207"/>
      <c r="Z3276" s="207"/>
      <c r="AC3276" s="207"/>
      <c r="AD3276" s="207"/>
      <c r="AE3276" s="207"/>
    </row>
    <row r="3277" spans="14:31">
      <c r="N3277" s="473"/>
      <c r="V3277" s="254"/>
      <c r="W3277" s="281"/>
      <c r="X3277" s="207"/>
      <c r="Y3277" s="207"/>
      <c r="Z3277" s="207"/>
      <c r="AC3277" s="207"/>
      <c r="AD3277" s="207"/>
      <c r="AE3277" s="207"/>
    </row>
    <row r="3278" spans="14:31">
      <c r="N3278" s="473"/>
      <c r="V3278" s="254"/>
      <c r="W3278" s="281"/>
      <c r="X3278" s="207"/>
      <c r="Y3278" s="207"/>
      <c r="Z3278" s="207"/>
      <c r="AC3278" s="207"/>
      <c r="AD3278" s="207"/>
      <c r="AE3278" s="207"/>
    </row>
    <row r="3279" spans="14:31">
      <c r="N3279" s="473"/>
      <c r="V3279" s="254"/>
      <c r="W3279" s="281"/>
      <c r="X3279" s="207"/>
      <c r="Y3279" s="207"/>
      <c r="Z3279" s="207"/>
      <c r="AC3279" s="207"/>
      <c r="AD3279" s="207"/>
      <c r="AE3279" s="207"/>
    </row>
    <row r="3280" spans="14:31">
      <c r="N3280" s="473"/>
      <c r="V3280" s="254"/>
      <c r="W3280" s="281"/>
      <c r="X3280" s="207"/>
      <c r="Y3280" s="207"/>
      <c r="Z3280" s="207"/>
      <c r="AC3280" s="207"/>
      <c r="AD3280" s="207"/>
      <c r="AE3280" s="207"/>
    </row>
    <row r="3281" spans="14:31">
      <c r="N3281" s="473"/>
      <c r="V3281" s="254"/>
      <c r="W3281" s="281"/>
      <c r="X3281" s="207"/>
      <c r="Y3281" s="207"/>
      <c r="Z3281" s="207"/>
      <c r="AC3281" s="207"/>
      <c r="AD3281" s="207"/>
      <c r="AE3281" s="207"/>
    </row>
    <row r="3282" spans="14:31">
      <c r="N3282" s="473"/>
      <c r="V3282" s="254"/>
      <c r="W3282" s="281"/>
      <c r="X3282" s="207"/>
      <c r="Y3282" s="207"/>
      <c r="Z3282" s="207"/>
      <c r="AC3282" s="207"/>
      <c r="AD3282" s="207"/>
      <c r="AE3282" s="207"/>
    </row>
    <row r="3283" spans="14:31">
      <c r="N3283" s="473"/>
      <c r="V3283" s="254"/>
      <c r="W3283" s="281"/>
      <c r="X3283" s="207"/>
      <c r="Y3283" s="207"/>
      <c r="Z3283" s="207"/>
      <c r="AC3283" s="207"/>
      <c r="AD3283" s="207"/>
      <c r="AE3283" s="207"/>
    </row>
    <row r="3284" spans="14:31">
      <c r="N3284" s="473"/>
      <c r="V3284" s="254"/>
      <c r="W3284" s="281"/>
      <c r="X3284" s="207"/>
      <c r="Y3284" s="207"/>
      <c r="Z3284" s="207"/>
      <c r="AC3284" s="207"/>
      <c r="AD3284" s="207"/>
      <c r="AE3284" s="207"/>
    </row>
    <row r="3285" spans="14:31">
      <c r="N3285" s="473"/>
      <c r="V3285" s="254"/>
      <c r="W3285" s="281"/>
      <c r="X3285" s="207"/>
      <c r="Y3285" s="207"/>
      <c r="Z3285" s="207"/>
      <c r="AC3285" s="207"/>
      <c r="AD3285" s="207"/>
      <c r="AE3285" s="207"/>
    </row>
    <row r="3286" spans="14:31">
      <c r="N3286" s="473"/>
      <c r="V3286" s="254"/>
      <c r="W3286" s="281"/>
      <c r="X3286" s="207"/>
      <c r="Y3286" s="207"/>
      <c r="Z3286" s="207"/>
      <c r="AC3286" s="207"/>
      <c r="AD3286" s="207"/>
      <c r="AE3286" s="207"/>
    </row>
    <row r="3287" spans="14:31">
      <c r="N3287" s="473"/>
      <c r="V3287" s="254"/>
      <c r="W3287" s="281"/>
      <c r="X3287" s="207"/>
      <c r="Y3287" s="207"/>
      <c r="Z3287" s="207"/>
      <c r="AC3287" s="207"/>
      <c r="AD3287" s="207"/>
      <c r="AE3287" s="207"/>
    </row>
    <row r="3288" spans="14:31">
      <c r="N3288" s="473"/>
      <c r="V3288" s="254"/>
      <c r="W3288" s="281"/>
      <c r="X3288" s="207"/>
      <c r="Y3288" s="207"/>
      <c r="Z3288" s="207"/>
      <c r="AC3288" s="207"/>
      <c r="AD3288" s="207"/>
      <c r="AE3288" s="207"/>
    </row>
    <row r="3289" spans="14:31">
      <c r="N3289" s="473"/>
      <c r="V3289" s="254"/>
      <c r="W3289" s="281"/>
      <c r="X3289" s="207"/>
      <c r="Y3289" s="207"/>
      <c r="Z3289" s="207"/>
      <c r="AC3289" s="207"/>
      <c r="AD3289" s="207"/>
      <c r="AE3289" s="207"/>
    </row>
    <row r="3290" spans="14:31">
      <c r="N3290" s="473"/>
      <c r="V3290" s="254"/>
      <c r="W3290" s="281"/>
      <c r="X3290" s="207"/>
      <c r="Y3290" s="207"/>
      <c r="Z3290" s="207"/>
      <c r="AC3290" s="207"/>
      <c r="AD3290" s="207"/>
      <c r="AE3290" s="207"/>
    </row>
    <row r="3291" spans="14:31">
      <c r="N3291" s="473"/>
      <c r="V3291" s="254"/>
      <c r="W3291" s="281"/>
      <c r="X3291" s="207"/>
      <c r="Y3291" s="207"/>
      <c r="Z3291" s="207"/>
      <c r="AC3291" s="207"/>
      <c r="AD3291" s="207"/>
      <c r="AE3291" s="207"/>
    </row>
    <row r="3292" spans="14:31">
      <c r="N3292" s="473"/>
      <c r="V3292" s="254"/>
      <c r="W3292" s="281"/>
      <c r="X3292" s="207"/>
      <c r="Y3292" s="207"/>
      <c r="Z3292" s="207"/>
      <c r="AC3292" s="207"/>
      <c r="AD3292" s="207"/>
      <c r="AE3292" s="207"/>
    </row>
    <row r="3293" spans="14:31">
      <c r="N3293" s="473"/>
      <c r="V3293" s="254"/>
      <c r="W3293" s="281"/>
      <c r="X3293" s="207"/>
      <c r="Y3293" s="207"/>
      <c r="Z3293" s="207"/>
      <c r="AC3293" s="207"/>
      <c r="AD3293" s="207"/>
      <c r="AE3293" s="207"/>
    </row>
    <row r="3294" spans="14:31">
      <c r="N3294" s="473"/>
      <c r="V3294" s="254"/>
      <c r="W3294" s="281"/>
      <c r="X3294" s="207"/>
      <c r="Y3294" s="207"/>
      <c r="Z3294" s="207"/>
      <c r="AC3294" s="207"/>
      <c r="AD3294" s="207"/>
      <c r="AE3294" s="207"/>
    </row>
    <row r="3295" spans="14:31">
      <c r="N3295" s="473"/>
      <c r="V3295" s="254"/>
      <c r="W3295" s="281"/>
      <c r="X3295" s="207"/>
      <c r="Y3295" s="207"/>
      <c r="Z3295" s="207"/>
      <c r="AC3295" s="207"/>
      <c r="AD3295" s="207"/>
      <c r="AE3295" s="207"/>
    </row>
    <row r="3296" spans="14:31">
      <c r="N3296" s="473"/>
      <c r="V3296" s="254"/>
      <c r="W3296" s="281"/>
      <c r="X3296" s="207"/>
      <c r="Y3296" s="207"/>
      <c r="Z3296" s="207"/>
      <c r="AC3296" s="207"/>
      <c r="AD3296" s="207"/>
      <c r="AE3296" s="207"/>
    </row>
    <row r="3297" spans="14:31">
      <c r="N3297" s="473"/>
      <c r="V3297" s="254"/>
      <c r="W3297" s="281"/>
      <c r="X3297" s="207"/>
      <c r="Y3297" s="207"/>
      <c r="Z3297" s="207"/>
      <c r="AC3297" s="207"/>
      <c r="AD3297" s="207"/>
      <c r="AE3297" s="207"/>
    </row>
    <row r="3298" spans="14:31">
      <c r="N3298" s="473"/>
      <c r="V3298" s="254"/>
      <c r="W3298" s="281"/>
      <c r="X3298" s="207"/>
      <c r="Y3298" s="207"/>
      <c r="Z3298" s="207"/>
      <c r="AC3298" s="207"/>
      <c r="AD3298" s="207"/>
      <c r="AE3298" s="207"/>
    </row>
    <row r="3299" spans="14:31">
      <c r="N3299" s="473"/>
      <c r="V3299" s="254"/>
      <c r="W3299" s="281"/>
      <c r="X3299" s="207"/>
      <c r="Y3299" s="207"/>
      <c r="Z3299" s="207"/>
      <c r="AC3299" s="207"/>
      <c r="AD3299" s="207"/>
      <c r="AE3299" s="207"/>
    </row>
    <row r="3300" spans="14:31">
      <c r="N3300" s="473"/>
      <c r="V3300" s="254"/>
      <c r="W3300" s="281"/>
      <c r="X3300" s="207"/>
      <c r="Y3300" s="207"/>
      <c r="Z3300" s="207"/>
      <c r="AC3300" s="207"/>
      <c r="AD3300" s="207"/>
      <c r="AE3300" s="207"/>
    </row>
    <row r="3301" spans="14:31">
      <c r="N3301" s="473"/>
      <c r="V3301" s="254"/>
      <c r="W3301" s="281"/>
      <c r="X3301" s="207"/>
      <c r="Y3301" s="207"/>
      <c r="Z3301" s="207"/>
      <c r="AC3301" s="207"/>
      <c r="AD3301" s="207"/>
      <c r="AE3301" s="207"/>
    </row>
    <row r="3302" spans="14:31">
      <c r="N3302" s="473"/>
      <c r="V3302" s="254"/>
      <c r="W3302" s="281"/>
      <c r="X3302" s="207"/>
      <c r="Y3302" s="207"/>
      <c r="Z3302" s="207"/>
      <c r="AC3302" s="207"/>
      <c r="AD3302" s="207"/>
      <c r="AE3302" s="207"/>
    </row>
    <row r="3303" spans="14:31">
      <c r="N3303" s="473"/>
      <c r="V3303" s="254"/>
      <c r="W3303" s="281"/>
      <c r="X3303" s="207"/>
      <c r="Y3303" s="207"/>
      <c r="Z3303" s="207"/>
      <c r="AC3303" s="207"/>
      <c r="AD3303" s="207"/>
      <c r="AE3303" s="207"/>
    </row>
    <row r="3304" spans="14:31">
      <c r="N3304" s="473"/>
      <c r="V3304" s="254"/>
      <c r="W3304" s="281"/>
      <c r="X3304" s="207"/>
      <c r="Y3304" s="207"/>
      <c r="Z3304" s="207"/>
      <c r="AC3304" s="207"/>
      <c r="AD3304" s="207"/>
      <c r="AE3304" s="207"/>
    </row>
    <row r="3305" spans="14:31">
      <c r="N3305" s="473"/>
      <c r="V3305" s="254"/>
      <c r="W3305" s="281"/>
      <c r="X3305" s="207"/>
      <c r="Y3305" s="207"/>
      <c r="Z3305" s="207"/>
      <c r="AC3305" s="207"/>
      <c r="AD3305" s="207"/>
      <c r="AE3305" s="207"/>
    </row>
    <row r="3306" spans="14:31">
      <c r="N3306" s="473"/>
      <c r="V3306" s="254"/>
      <c r="W3306" s="281"/>
      <c r="X3306" s="207"/>
      <c r="Y3306" s="207"/>
      <c r="Z3306" s="207"/>
      <c r="AC3306" s="207"/>
      <c r="AD3306" s="207"/>
      <c r="AE3306" s="207"/>
    </row>
    <row r="3307" spans="14:31">
      <c r="N3307" s="473"/>
      <c r="V3307" s="254"/>
      <c r="W3307" s="281"/>
      <c r="X3307" s="207"/>
      <c r="Y3307" s="207"/>
      <c r="Z3307" s="207"/>
      <c r="AC3307" s="207"/>
      <c r="AD3307" s="207"/>
      <c r="AE3307" s="207"/>
    </row>
    <row r="3308" spans="14:31">
      <c r="N3308" s="473"/>
      <c r="V3308" s="254"/>
      <c r="W3308" s="281"/>
      <c r="X3308" s="207"/>
      <c r="Y3308" s="207"/>
      <c r="Z3308" s="207"/>
      <c r="AC3308" s="207"/>
      <c r="AD3308" s="207"/>
      <c r="AE3308" s="207"/>
    </row>
    <row r="3309" spans="14:31">
      <c r="N3309" s="473"/>
      <c r="V3309" s="254"/>
      <c r="W3309" s="281"/>
      <c r="X3309" s="207"/>
      <c r="Y3309" s="207"/>
      <c r="Z3309" s="207"/>
      <c r="AC3309" s="207"/>
      <c r="AD3309" s="207"/>
      <c r="AE3309" s="207"/>
    </row>
    <row r="3310" spans="14:31">
      <c r="N3310" s="473"/>
      <c r="V3310" s="254"/>
      <c r="W3310" s="281"/>
      <c r="X3310" s="207"/>
      <c r="Y3310" s="207"/>
      <c r="Z3310" s="207"/>
      <c r="AC3310" s="207"/>
      <c r="AD3310" s="207"/>
      <c r="AE3310" s="207"/>
    </row>
    <row r="3311" spans="14:31">
      <c r="N3311" s="473"/>
      <c r="V3311" s="254"/>
      <c r="W3311" s="281"/>
      <c r="X3311" s="207"/>
      <c r="Y3311" s="207"/>
      <c r="Z3311" s="207"/>
      <c r="AC3311" s="207"/>
      <c r="AD3311" s="207"/>
      <c r="AE3311" s="207"/>
    </row>
    <row r="3312" spans="14:31">
      <c r="N3312" s="473"/>
      <c r="V3312" s="254"/>
      <c r="W3312" s="281"/>
      <c r="X3312" s="207"/>
      <c r="Y3312" s="207"/>
      <c r="Z3312" s="207"/>
      <c r="AC3312" s="207"/>
      <c r="AD3312" s="207"/>
      <c r="AE3312" s="207"/>
    </row>
    <row r="3313" spans="14:31">
      <c r="N3313" s="473"/>
      <c r="V3313" s="254"/>
      <c r="W3313" s="281"/>
      <c r="X3313" s="207"/>
      <c r="Y3313" s="207"/>
      <c r="Z3313" s="207"/>
      <c r="AC3313" s="207"/>
      <c r="AD3313" s="207"/>
      <c r="AE3313" s="207"/>
    </row>
    <row r="3314" spans="14:31">
      <c r="N3314" s="473"/>
      <c r="V3314" s="254"/>
      <c r="W3314" s="281"/>
      <c r="X3314" s="207"/>
      <c r="Y3314" s="207"/>
      <c r="Z3314" s="207"/>
      <c r="AC3314" s="207"/>
      <c r="AD3314" s="207"/>
      <c r="AE3314" s="207"/>
    </row>
    <row r="3315" spans="14:31">
      <c r="N3315" s="473"/>
      <c r="V3315" s="254"/>
      <c r="W3315" s="281"/>
      <c r="X3315" s="207"/>
      <c r="Y3315" s="207"/>
      <c r="Z3315" s="207"/>
      <c r="AC3315" s="207"/>
      <c r="AD3315" s="207"/>
      <c r="AE3315" s="207"/>
    </row>
    <row r="3316" spans="14:31">
      <c r="N3316" s="473"/>
      <c r="V3316" s="254"/>
      <c r="W3316" s="281"/>
      <c r="X3316" s="207"/>
      <c r="Y3316" s="207"/>
      <c r="Z3316" s="207"/>
      <c r="AC3316" s="207"/>
      <c r="AD3316" s="207"/>
      <c r="AE3316" s="207"/>
    </row>
    <row r="3317" spans="14:31">
      <c r="N3317" s="473"/>
      <c r="V3317" s="254"/>
      <c r="W3317" s="281"/>
      <c r="X3317" s="207"/>
      <c r="Y3317" s="207"/>
      <c r="Z3317" s="207"/>
      <c r="AC3317" s="207"/>
      <c r="AD3317" s="207"/>
      <c r="AE3317" s="207"/>
    </row>
    <row r="3318" spans="14:31">
      <c r="N3318" s="473"/>
      <c r="V3318" s="254"/>
      <c r="W3318" s="281"/>
      <c r="X3318" s="207"/>
      <c r="Y3318" s="207"/>
      <c r="Z3318" s="207"/>
      <c r="AC3318" s="207"/>
      <c r="AD3318" s="207"/>
      <c r="AE3318" s="207"/>
    </row>
    <row r="3319" spans="14:31">
      <c r="N3319" s="473"/>
      <c r="V3319" s="254"/>
      <c r="W3319" s="281"/>
      <c r="X3319" s="207"/>
      <c r="Y3319" s="207"/>
      <c r="Z3319" s="207"/>
      <c r="AC3319" s="207"/>
      <c r="AD3319" s="207"/>
      <c r="AE3319" s="207"/>
    </row>
    <row r="3320" spans="14:31">
      <c r="N3320" s="473"/>
      <c r="V3320" s="254"/>
      <c r="W3320" s="281"/>
      <c r="X3320" s="207"/>
      <c r="Y3320" s="207"/>
      <c r="Z3320" s="207"/>
      <c r="AC3320" s="207"/>
      <c r="AD3320" s="207"/>
      <c r="AE3320" s="207"/>
    </row>
    <row r="3321" spans="14:31">
      <c r="N3321" s="473"/>
      <c r="V3321" s="254"/>
      <c r="W3321" s="281"/>
      <c r="X3321" s="207"/>
      <c r="Y3321" s="207"/>
      <c r="Z3321" s="207"/>
      <c r="AC3321" s="207"/>
      <c r="AD3321" s="207"/>
      <c r="AE3321" s="207"/>
    </row>
    <row r="3322" spans="14:31">
      <c r="N3322" s="473"/>
      <c r="V3322" s="254"/>
      <c r="W3322" s="281"/>
      <c r="X3322" s="207"/>
      <c r="Y3322" s="207"/>
      <c r="Z3322" s="207"/>
      <c r="AC3322" s="207"/>
      <c r="AD3322" s="207"/>
      <c r="AE3322" s="207"/>
    </row>
    <row r="3323" spans="14:31">
      <c r="N3323" s="473"/>
      <c r="V3323" s="254"/>
      <c r="W3323" s="281"/>
      <c r="X3323" s="207"/>
      <c r="Y3323" s="207"/>
      <c r="Z3323" s="207"/>
      <c r="AC3323" s="207"/>
      <c r="AD3323" s="207"/>
      <c r="AE3323" s="207"/>
    </row>
    <row r="3324" spans="14:31">
      <c r="N3324" s="473"/>
      <c r="V3324" s="254"/>
      <c r="W3324" s="281"/>
      <c r="X3324" s="207"/>
      <c r="Y3324" s="207"/>
      <c r="Z3324" s="207"/>
      <c r="AC3324" s="207"/>
      <c r="AD3324" s="207"/>
      <c r="AE3324" s="207"/>
    </row>
    <row r="3325" spans="14:31">
      <c r="N3325" s="473"/>
      <c r="V3325" s="254"/>
      <c r="W3325" s="281"/>
      <c r="X3325" s="207"/>
      <c r="Y3325" s="207"/>
      <c r="Z3325" s="207"/>
      <c r="AC3325" s="207"/>
      <c r="AD3325" s="207"/>
      <c r="AE3325" s="207"/>
    </row>
    <row r="3326" spans="14:31">
      <c r="N3326" s="473"/>
      <c r="V3326" s="254"/>
      <c r="W3326" s="281"/>
      <c r="X3326" s="207"/>
      <c r="Y3326" s="207"/>
      <c r="Z3326" s="207"/>
      <c r="AC3326" s="207"/>
      <c r="AD3326" s="207"/>
      <c r="AE3326" s="207"/>
    </row>
    <row r="3327" spans="14:31">
      <c r="N3327" s="473"/>
      <c r="V3327" s="254"/>
      <c r="W3327" s="281"/>
      <c r="X3327" s="207"/>
      <c r="Y3327" s="207"/>
      <c r="Z3327" s="207"/>
      <c r="AC3327" s="207"/>
      <c r="AD3327" s="207"/>
      <c r="AE3327" s="207"/>
    </row>
    <row r="3328" spans="14:31">
      <c r="N3328" s="473"/>
      <c r="V3328" s="254"/>
      <c r="W3328" s="281"/>
      <c r="X3328" s="207"/>
      <c r="Y3328" s="207"/>
      <c r="Z3328" s="207"/>
      <c r="AC3328" s="207"/>
      <c r="AD3328" s="207"/>
      <c r="AE3328" s="207"/>
    </row>
    <row r="3329" spans="14:31">
      <c r="N3329" s="473"/>
      <c r="V3329" s="254"/>
      <c r="W3329" s="281"/>
      <c r="X3329" s="207"/>
      <c r="Y3329" s="207"/>
      <c r="Z3329" s="207"/>
      <c r="AC3329" s="207"/>
      <c r="AD3329" s="207"/>
      <c r="AE3329" s="207"/>
    </row>
    <row r="3330" spans="14:31">
      <c r="N3330" s="473"/>
      <c r="V3330" s="254"/>
      <c r="W3330" s="281"/>
      <c r="X3330" s="207"/>
      <c r="Y3330" s="207"/>
      <c r="Z3330" s="207"/>
      <c r="AC3330" s="207"/>
      <c r="AD3330" s="207"/>
      <c r="AE3330" s="207"/>
    </row>
    <row r="3331" spans="14:31">
      <c r="N3331" s="473"/>
      <c r="V3331" s="254"/>
      <c r="W3331" s="281"/>
      <c r="X3331" s="207"/>
      <c r="Y3331" s="207"/>
      <c r="Z3331" s="207"/>
      <c r="AC3331" s="207"/>
      <c r="AD3331" s="207"/>
      <c r="AE3331" s="207"/>
    </row>
    <row r="3332" spans="14:31">
      <c r="N3332" s="473"/>
      <c r="V3332" s="254"/>
      <c r="W3332" s="281"/>
      <c r="X3332" s="207"/>
      <c r="Y3332" s="207"/>
      <c r="Z3332" s="207"/>
      <c r="AC3332" s="207"/>
      <c r="AD3332" s="207"/>
      <c r="AE3332" s="207"/>
    </row>
    <row r="3333" spans="14:31">
      <c r="N3333" s="473"/>
      <c r="V3333" s="254"/>
      <c r="W3333" s="281"/>
      <c r="X3333" s="207"/>
      <c r="Y3333" s="207"/>
      <c r="Z3333" s="207"/>
      <c r="AC3333" s="207"/>
      <c r="AD3333" s="207"/>
      <c r="AE3333" s="207"/>
    </row>
    <row r="3334" spans="14:31">
      <c r="N3334" s="473"/>
      <c r="V3334" s="254"/>
      <c r="W3334" s="281"/>
      <c r="X3334" s="207"/>
      <c r="Y3334" s="207"/>
      <c r="Z3334" s="207"/>
      <c r="AC3334" s="207"/>
      <c r="AD3334" s="207"/>
      <c r="AE3334" s="207"/>
    </row>
    <row r="3335" spans="14:31">
      <c r="N3335" s="473"/>
      <c r="V3335" s="254"/>
      <c r="W3335" s="281"/>
      <c r="X3335" s="207"/>
      <c r="Y3335" s="207"/>
      <c r="Z3335" s="207"/>
      <c r="AC3335" s="207"/>
      <c r="AD3335" s="207"/>
      <c r="AE3335" s="207"/>
    </row>
    <row r="3336" spans="14:31">
      <c r="N3336" s="473"/>
      <c r="V3336" s="254"/>
      <c r="W3336" s="281"/>
      <c r="X3336" s="207"/>
      <c r="Y3336" s="207"/>
      <c r="Z3336" s="207"/>
      <c r="AC3336" s="207"/>
      <c r="AD3336" s="207"/>
      <c r="AE3336" s="207"/>
    </row>
    <row r="3337" spans="14:31">
      <c r="N3337" s="473"/>
      <c r="V3337" s="254"/>
      <c r="W3337" s="281"/>
      <c r="X3337" s="207"/>
      <c r="Y3337" s="207"/>
      <c r="Z3337" s="207"/>
      <c r="AC3337" s="207"/>
      <c r="AD3337" s="207"/>
      <c r="AE3337" s="207"/>
    </row>
    <row r="3338" spans="14:31">
      <c r="N3338" s="473"/>
      <c r="V3338" s="254"/>
      <c r="W3338" s="281"/>
      <c r="X3338" s="207"/>
      <c r="Y3338" s="207"/>
      <c r="Z3338" s="207"/>
      <c r="AC3338" s="207"/>
      <c r="AD3338" s="207"/>
      <c r="AE3338" s="207"/>
    </row>
    <row r="3339" spans="14:31">
      <c r="N3339" s="473"/>
      <c r="V3339" s="254"/>
      <c r="W3339" s="281"/>
      <c r="X3339" s="207"/>
      <c r="Y3339" s="207"/>
      <c r="Z3339" s="207"/>
      <c r="AC3339" s="207"/>
      <c r="AD3339" s="207"/>
      <c r="AE3339" s="207"/>
    </row>
    <row r="3340" spans="14:31">
      <c r="N3340" s="473"/>
      <c r="V3340" s="254"/>
      <c r="W3340" s="281"/>
      <c r="X3340" s="207"/>
      <c r="Y3340" s="207"/>
      <c r="Z3340" s="207"/>
      <c r="AC3340" s="207"/>
      <c r="AD3340" s="207"/>
      <c r="AE3340" s="207"/>
    </row>
    <row r="3341" spans="14:31">
      <c r="N3341" s="473"/>
      <c r="V3341" s="254"/>
      <c r="W3341" s="281"/>
      <c r="X3341" s="207"/>
      <c r="Y3341" s="207"/>
      <c r="Z3341" s="207"/>
      <c r="AC3341" s="207"/>
      <c r="AD3341" s="207"/>
      <c r="AE3341" s="207"/>
    </row>
    <row r="3342" spans="14:31">
      <c r="N3342" s="473"/>
      <c r="V3342" s="254"/>
      <c r="W3342" s="281"/>
      <c r="X3342" s="207"/>
      <c r="Y3342" s="207"/>
      <c r="Z3342" s="207"/>
      <c r="AC3342" s="207"/>
      <c r="AD3342" s="207"/>
      <c r="AE3342" s="207"/>
    </row>
    <row r="3343" spans="14:31">
      <c r="N3343" s="473"/>
      <c r="V3343" s="254"/>
      <c r="W3343" s="281"/>
      <c r="X3343" s="207"/>
      <c r="Y3343" s="207"/>
      <c r="Z3343" s="207"/>
      <c r="AC3343" s="207"/>
      <c r="AD3343" s="207"/>
      <c r="AE3343" s="207"/>
    </row>
    <row r="3344" spans="14:31">
      <c r="N3344" s="473"/>
      <c r="V3344" s="254"/>
      <c r="W3344" s="281"/>
      <c r="X3344" s="207"/>
      <c r="Y3344" s="207"/>
      <c r="Z3344" s="207"/>
      <c r="AC3344" s="207"/>
      <c r="AD3344" s="207"/>
      <c r="AE3344" s="207"/>
    </row>
    <row r="3345" spans="14:31">
      <c r="N3345" s="473"/>
      <c r="V3345" s="254"/>
      <c r="W3345" s="281"/>
      <c r="X3345" s="207"/>
      <c r="Y3345" s="207"/>
      <c r="Z3345" s="207"/>
      <c r="AC3345" s="207"/>
      <c r="AD3345" s="207"/>
      <c r="AE3345" s="207"/>
    </row>
    <row r="3346" spans="14:31">
      <c r="N3346" s="473"/>
      <c r="V3346" s="254"/>
      <c r="W3346" s="281"/>
      <c r="X3346" s="207"/>
      <c r="Y3346" s="207"/>
      <c r="Z3346" s="207"/>
      <c r="AC3346" s="207"/>
      <c r="AD3346" s="207"/>
      <c r="AE3346" s="207"/>
    </row>
    <row r="3347" spans="14:31">
      <c r="N3347" s="473"/>
      <c r="V3347" s="254"/>
      <c r="W3347" s="281"/>
      <c r="X3347" s="207"/>
      <c r="Y3347" s="207"/>
      <c r="Z3347" s="207"/>
      <c r="AC3347" s="207"/>
      <c r="AD3347" s="207"/>
      <c r="AE3347" s="207"/>
    </row>
    <row r="3348" spans="14:31">
      <c r="N3348" s="473"/>
      <c r="V3348" s="254"/>
      <c r="W3348" s="281"/>
      <c r="X3348" s="207"/>
      <c r="Y3348" s="207"/>
      <c r="Z3348" s="207"/>
      <c r="AC3348" s="207"/>
      <c r="AD3348" s="207"/>
      <c r="AE3348" s="207"/>
    </row>
    <row r="3349" spans="14:31">
      <c r="N3349" s="473"/>
      <c r="V3349" s="254"/>
      <c r="W3349" s="281"/>
      <c r="X3349" s="207"/>
      <c r="Y3349" s="207"/>
      <c r="Z3349" s="207"/>
      <c r="AC3349" s="207"/>
      <c r="AD3349" s="207"/>
      <c r="AE3349" s="207"/>
    </row>
    <row r="3350" spans="14:31">
      <c r="N3350" s="473"/>
      <c r="V3350" s="254"/>
      <c r="W3350" s="281"/>
      <c r="X3350" s="207"/>
      <c r="Y3350" s="207"/>
      <c r="Z3350" s="207"/>
      <c r="AC3350" s="207"/>
      <c r="AD3350" s="207"/>
      <c r="AE3350" s="207"/>
    </row>
    <row r="3351" spans="14:31">
      <c r="N3351" s="473"/>
      <c r="V3351" s="254"/>
      <c r="W3351" s="281"/>
      <c r="X3351" s="207"/>
      <c r="Y3351" s="207"/>
      <c r="Z3351" s="207"/>
      <c r="AC3351" s="207"/>
      <c r="AD3351" s="207"/>
      <c r="AE3351" s="207"/>
    </row>
    <row r="3352" spans="14:31">
      <c r="N3352" s="473"/>
      <c r="V3352" s="254"/>
      <c r="W3352" s="281"/>
      <c r="X3352" s="207"/>
      <c r="Y3352" s="207"/>
      <c r="Z3352" s="207"/>
      <c r="AC3352" s="207"/>
      <c r="AD3352" s="207"/>
      <c r="AE3352" s="207"/>
    </row>
    <row r="3353" spans="14:31">
      <c r="N3353" s="473"/>
      <c r="V3353" s="254"/>
      <c r="W3353" s="281"/>
      <c r="X3353" s="207"/>
      <c r="Y3353" s="207"/>
      <c r="Z3353" s="207"/>
      <c r="AC3353" s="207"/>
      <c r="AD3353" s="207"/>
      <c r="AE3353" s="207"/>
    </row>
    <row r="3354" spans="14:31">
      <c r="N3354" s="473"/>
      <c r="V3354" s="254"/>
      <c r="W3354" s="281"/>
      <c r="X3354" s="207"/>
      <c r="Y3354" s="207"/>
      <c r="Z3354" s="207"/>
      <c r="AC3354" s="207"/>
      <c r="AD3354" s="207"/>
      <c r="AE3354" s="207"/>
    </row>
    <row r="3355" spans="14:31">
      <c r="N3355" s="473"/>
      <c r="V3355" s="254"/>
      <c r="W3355" s="281"/>
      <c r="X3355" s="207"/>
      <c r="Y3355" s="207"/>
      <c r="Z3355" s="207"/>
      <c r="AC3355" s="207"/>
      <c r="AD3355" s="207"/>
      <c r="AE3355" s="207"/>
    </row>
    <row r="3356" spans="14:31">
      <c r="N3356" s="473"/>
      <c r="V3356" s="254"/>
      <c r="W3356" s="281"/>
      <c r="X3356" s="207"/>
      <c r="Y3356" s="207"/>
      <c r="Z3356" s="207"/>
      <c r="AC3356" s="207"/>
      <c r="AD3356" s="207"/>
      <c r="AE3356" s="207"/>
    </row>
    <row r="3357" spans="14:31">
      <c r="N3357" s="473"/>
      <c r="V3357" s="254"/>
      <c r="W3357" s="281"/>
      <c r="X3357" s="207"/>
      <c r="Y3357" s="207"/>
      <c r="Z3357" s="207"/>
      <c r="AC3357" s="207"/>
      <c r="AD3357" s="207"/>
      <c r="AE3357" s="207"/>
    </row>
    <row r="3358" spans="14:31">
      <c r="N3358" s="473"/>
      <c r="V3358" s="254"/>
      <c r="W3358" s="281"/>
      <c r="X3358" s="207"/>
      <c r="Y3358" s="207"/>
      <c r="Z3358" s="207"/>
      <c r="AC3358" s="207"/>
      <c r="AD3358" s="207"/>
      <c r="AE3358" s="207"/>
    </row>
    <row r="3359" spans="14:31">
      <c r="N3359" s="473"/>
      <c r="V3359" s="254"/>
      <c r="W3359" s="281"/>
      <c r="X3359" s="207"/>
      <c r="Y3359" s="207"/>
      <c r="Z3359" s="207"/>
      <c r="AC3359" s="207"/>
      <c r="AD3359" s="207"/>
      <c r="AE3359" s="207"/>
    </row>
    <row r="3360" spans="14:31">
      <c r="N3360" s="473"/>
      <c r="V3360" s="254"/>
      <c r="W3360" s="281"/>
      <c r="X3360" s="207"/>
      <c r="Y3360" s="207"/>
      <c r="Z3360" s="207"/>
      <c r="AC3360" s="207"/>
      <c r="AD3360" s="207"/>
      <c r="AE3360" s="207"/>
    </row>
    <row r="3361" spans="14:31">
      <c r="N3361" s="473"/>
      <c r="V3361" s="254"/>
      <c r="W3361" s="281"/>
      <c r="X3361" s="207"/>
      <c r="Y3361" s="207"/>
      <c r="Z3361" s="207"/>
      <c r="AC3361" s="207"/>
      <c r="AD3361" s="207"/>
      <c r="AE3361" s="207"/>
    </row>
    <row r="3362" spans="14:31">
      <c r="N3362" s="473"/>
      <c r="V3362" s="254"/>
      <c r="W3362" s="281"/>
      <c r="X3362" s="207"/>
      <c r="Y3362" s="207"/>
      <c r="Z3362" s="207"/>
      <c r="AC3362" s="207"/>
      <c r="AD3362" s="207"/>
      <c r="AE3362" s="207"/>
    </row>
    <row r="3363" spans="14:31">
      <c r="N3363" s="473"/>
      <c r="V3363" s="254"/>
      <c r="W3363" s="281"/>
      <c r="X3363" s="207"/>
      <c r="Y3363" s="207"/>
      <c r="Z3363" s="207"/>
      <c r="AC3363" s="207"/>
      <c r="AD3363" s="207"/>
      <c r="AE3363" s="207"/>
    </row>
    <row r="3364" spans="14:31">
      <c r="N3364" s="473"/>
      <c r="V3364" s="254"/>
      <c r="W3364" s="281"/>
      <c r="X3364" s="207"/>
      <c r="Y3364" s="207"/>
      <c r="Z3364" s="207"/>
      <c r="AC3364" s="207"/>
      <c r="AD3364" s="207"/>
      <c r="AE3364" s="207"/>
    </row>
    <row r="3365" spans="14:31">
      <c r="N3365" s="473"/>
      <c r="V3365" s="254"/>
      <c r="W3365" s="281"/>
      <c r="X3365" s="207"/>
      <c r="Y3365" s="207"/>
      <c r="Z3365" s="207"/>
      <c r="AC3365" s="207"/>
      <c r="AD3365" s="207"/>
      <c r="AE3365" s="207"/>
    </row>
    <row r="3366" spans="14:31">
      <c r="N3366" s="473"/>
      <c r="V3366" s="254"/>
      <c r="W3366" s="281"/>
      <c r="X3366" s="207"/>
      <c r="Y3366" s="207"/>
      <c r="Z3366" s="207"/>
      <c r="AC3366" s="207"/>
      <c r="AD3366" s="207"/>
      <c r="AE3366" s="207"/>
    </row>
    <row r="3367" spans="14:31">
      <c r="N3367" s="473"/>
      <c r="V3367" s="254"/>
      <c r="W3367" s="281"/>
      <c r="X3367" s="207"/>
      <c r="Y3367" s="207"/>
      <c r="Z3367" s="207"/>
      <c r="AC3367" s="207"/>
      <c r="AD3367" s="207"/>
      <c r="AE3367" s="207"/>
    </row>
    <row r="3368" spans="14:31">
      <c r="N3368" s="473"/>
      <c r="V3368" s="254"/>
      <c r="W3368" s="281"/>
      <c r="X3368" s="207"/>
      <c r="Y3368" s="207"/>
      <c r="Z3368" s="207"/>
      <c r="AC3368" s="207"/>
      <c r="AD3368" s="207"/>
      <c r="AE3368" s="207"/>
    </row>
    <row r="3369" spans="14:31">
      <c r="N3369" s="473"/>
      <c r="V3369" s="254"/>
      <c r="W3369" s="281"/>
      <c r="X3369" s="207"/>
      <c r="Y3369" s="207"/>
      <c r="Z3369" s="207"/>
      <c r="AC3369" s="207"/>
      <c r="AD3369" s="207"/>
      <c r="AE3369" s="207"/>
    </row>
    <row r="3370" spans="14:31">
      <c r="N3370" s="473"/>
      <c r="V3370" s="254"/>
      <c r="W3370" s="281"/>
      <c r="X3370" s="207"/>
      <c r="Y3370" s="207"/>
      <c r="Z3370" s="207"/>
      <c r="AC3370" s="207"/>
      <c r="AD3370" s="207"/>
      <c r="AE3370" s="207"/>
    </row>
    <row r="3371" spans="14:31">
      <c r="N3371" s="473"/>
      <c r="V3371" s="254"/>
      <c r="W3371" s="281"/>
      <c r="X3371" s="207"/>
      <c r="Y3371" s="207"/>
      <c r="Z3371" s="207"/>
      <c r="AC3371" s="207"/>
      <c r="AD3371" s="207"/>
      <c r="AE3371" s="207"/>
    </row>
    <row r="3372" spans="14:31">
      <c r="N3372" s="473"/>
      <c r="V3372" s="254"/>
      <c r="W3372" s="281"/>
      <c r="X3372" s="207"/>
      <c r="Y3372" s="207"/>
      <c r="Z3372" s="207"/>
      <c r="AC3372" s="207"/>
      <c r="AD3372" s="207"/>
      <c r="AE3372" s="207"/>
    </row>
    <row r="3373" spans="14:31">
      <c r="N3373" s="473"/>
      <c r="V3373" s="254"/>
      <c r="W3373" s="281"/>
      <c r="X3373" s="207"/>
      <c r="Y3373" s="207"/>
      <c r="Z3373" s="207"/>
      <c r="AC3373" s="207"/>
      <c r="AD3373" s="207"/>
      <c r="AE3373" s="207"/>
    </row>
    <row r="3374" spans="14:31">
      <c r="N3374" s="473"/>
      <c r="V3374" s="254"/>
      <c r="W3374" s="281"/>
      <c r="X3374" s="207"/>
      <c r="Y3374" s="207"/>
      <c r="Z3374" s="207"/>
      <c r="AC3374" s="207"/>
      <c r="AD3374" s="207"/>
      <c r="AE3374" s="207"/>
    </row>
    <row r="3375" spans="14:31">
      <c r="N3375" s="473"/>
      <c r="V3375" s="254"/>
      <c r="W3375" s="281"/>
      <c r="X3375" s="207"/>
      <c r="Y3375" s="207"/>
      <c r="Z3375" s="207"/>
      <c r="AC3375" s="207"/>
      <c r="AD3375" s="207"/>
      <c r="AE3375" s="207"/>
    </row>
    <row r="3376" spans="14:31">
      <c r="N3376" s="473"/>
      <c r="V3376" s="254"/>
      <c r="W3376" s="281"/>
      <c r="X3376" s="207"/>
      <c r="Y3376" s="207"/>
      <c r="Z3376" s="207"/>
      <c r="AC3376" s="207"/>
      <c r="AD3376" s="207"/>
      <c r="AE3376" s="207"/>
    </row>
    <row r="3377" spans="14:31">
      <c r="N3377" s="473"/>
      <c r="V3377" s="254"/>
      <c r="W3377" s="281"/>
      <c r="X3377" s="207"/>
      <c r="Y3377" s="207"/>
      <c r="Z3377" s="207"/>
      <c r="AC3377" s="207"/>
      <c r="AD3377" s="207"/>
      <c r="AE3377" s="207"/>
    </row>
    <row r="3378" spans="14:31">
      <c r="N3378" s="473"/>
      <c r="V3378" s="254"/>
      <c r="W3378" s="281"/>
      <c r="X3378" s="207"/>
      <c r="Y3378" s="207"/>
      <c r="Z3378" s="207"/>
      <c r="AC3378" s="207"/>
      <c r="AD3378" s="207"/>
      <c r="AE3378" s="207"/>
    </row>
    <row r="3379" spans="14:31">
      <c r="N3379" s="473"/>
      <c r="V3379" s="254"/>
      <c r="W3379" s="281"/>
      <c r="X3379" s="207"/>
      <c r="Y3379" s="207"/>
      <c r="Z3379" s="207"/>
      <c r="AC3379" s="207"/>
      <c r="AD3379" s="207"/>
      <c r="AE3379" s="207"/>
    </row>
    <row r="3380" spans="14:31">
      <c r="N3380" s="473"/>
      <c r="V3380" s="254"/>
      <c r="W3380" s="281"/>
      <c r="X3380" s="207"/>
      <c r="Y3380" s="207"/>
      <c r="Z3380" s="207"/>
      <c r="AC3380" s="207"/>
      <c r="AD3380" s="207"/>
      <c r="AE3380" s="207"/>
    </row>
    <row r="3381" spans="14:31">
      <c r="N3381" s="473"/>
      <c r="V3381" s="254"/>
      <c r="W3381" s="281"/>
      <c r="X3381" s="207"/>
      <c r="Y3381" s="207"/>
      <c r="Z3381" s="207"/>
      <c r="AC3381" s="207"/>
      <c r="AD3381" s="207"/>
      <c r="AE3381" s="207"/>
    </row>
    <row r="3382" spans="14:31">
      <c r="N3382" s="473"/>
      <c r="V3382" s="254"/>
      <c r="W3382" s="281"/>
      <c r="X3382" s="207"/>
      <c r="Y3382" s="207"/>
      <c r="Z3382" s="207"/>
      <c r="AC3382" s="207"/>
      <c r="AD3382" s="207"/>
      <c r="AE3382" s="207"/>
    </row>
    <row r="3383" spans="14:31">
      <c r="N3383" s="473"/>
      <c r="V3383" s="254"/>
      <c r="W3383" s="281"/>
      <c r="X3383" s="207"/>
      <c r="Y3383" s="207"/>
      <c r="Z3383" s="207"/>
      <c r="AC3383" s="207"/>
      <c r="AD3383" s="207"/>
      <c r="AE3383" s="207"/>
    </row>
    <row r="3384" spans="14:31">
      <c r="N3384" s="473"/>
      <c r="V3384" s="254"/>
      <c r="W3384" s="281"/>
      <c r="X3384" s="207"/>
      <c r="Y3384" s="207"/>
      <c r="Z3384" s="207"/>
      <c r="AC3384" s="207"/>
      <c r="AD3384" s="207"/>
      <c r="AE3384" s="207"/>
    </row>
    <row r="3385" spans="14:31">
      <c r="N3385" s="473"/>
      <c r="V3385" s="254"/>
      <c r="W3385" s="281"/>
      <c r="X3385" s="207"/>
      <c r="Y3385" s="207"/>
      <c r="Z3385" s="207"/>
      <c r="AC3385" s="207"/>
      <c r="AD3385" s="207"/>
      <c r="AE3385" s="207"/>
    </row>
    <row r="3386" spans="14:31">
      <c r="N3386" s="473"/>
      <c r="V3386" s="254"/>
      <c r="W3386" s="281"/>
      <c r="X3386" s="207"/>
      <c r="Y3386" s="207"/>
      <c r="Z3386" s="207"/>
      <c r="AC3386" s="207"/>
      <c r="AD3386" s="207"/>
      <c r="AE3386" s="207"/>
    </row>
    <row r="3387" spans="14:31">
      <c r="N3387" s="473"/>
      <c r="V3387" s="254"/>
      <c r="W3387" s="281"/>
      <c r="X3387" s="207"/>
      <c r="Y3387" s="207"/>
      <c r="Z3387" s="207"/>
      <c r="AC3387" s="207"/>
      <c r="AD3387" s="207"/>
      <c r="AE3387" s="207"/>
    </row>
    <row r="3388" spans="14:31">
      <c r="N3388" s="473"/>
      <c r="V3388" s="254"/>
      <c r="W3388" s="281"/>
      <c r="X3388" s="207"/>
      <c r="Y3388" s="207"/>
      <c r="Z3388" s="207"/>
      <c r="AC3388" s="207"/>
      <c r="AD3388" s="207"/>
      <c r="AE3388" s="207"/>
    </row>
    <row r="3389" spans="14:31">
      <c r="N3389" s="473"/>
      <c r="V3389" s="254"/>
      <c r="W3389" s="281"/>
      <c r="X3389" s="207"/>
      <c r="Y3389" s="207"/>
      <c r="Z3389" s="207"/>
      <c r="AC3389" s="207"/>
      <c r="AD3389" s="207"/>
      <c r="AE3389" s="207"/>
    </row>
    <row r="3390" spans="14:31">
      <c r="N3390" s="473"/>
      <c r="V3390" s="254"/>
      <c r="W3390" s="281"/>
      <c r="X3390" s="207"/>
      <c r="Y3390" s="207"/>
      <c r="Z3390" s="207"/>
      <c r="AC3390" s="207"/>
      <c r="AD3390" s="207"/>
      <c r="AE3390" s="207"/>
    </row>
    <row r="3391" spans="14:31">
      <c r="N3391" s="473"/>
      <c r="V3391" s="254"/>
      <c r="W3391" s="281"/>
      <c r="X3391" s="207"/>
      <c r="Y3391" s="207"/>
      <c r="Z3391" s="207"/>
      <c r="AC3391" s="207"/>
      <c r="AD3391" s="207"/>
      <c r="AE3391" s="207"/>
    </row>
    <row r="3392" spans="14:31">
      <c r="N3392" s="473"/>
      <c r="V3392" s="254"/>
      <c r="W3392" s="281"/>
      <c r="X3392" s="207"/>
      <c r="Y3392" s="207"/>
      <c r="Z3392" s="207"/>
      <c r="AC3392" s="207"/>
      <c r="AD3392" s="207"/>
      <c r="AE3392" s="207"/>
    </row>
    <row r="3393" spans="14:31">
      <c r="N3393" s="473"/>
      <c r="V3393" s="254"/>
      <c r="W3393" s="281"/>
      <c r="X3393" s="207"/>
      <c r="Y3393" s="207"/>
      <c r="Z3393" s="207"/>
      <c r="AC3393" s="207"/>
      <c r="AD3393" s="207"/>
      <c r="AE3393" s="207"/>
    </row>
    <row r="3394" spans="14:31">
      <c r="N3394" s="473"/>
      <c r="V3394" s="254"/>
      <c r="W3394" s="281"/>
      <c r="X3394" s="207"/>
      <c r="Y3394" s="207"/>
      <c r="Z3394" s="207"/>
      <c r="AC3394" s="207"/>
      <c r="AD3394" s="207"/>
      <c r="AE3394" s="207"/>
    </row>
    <row r="3395" spans="14:31">
      <c r="N3395" s="473"/>
      <c r="V3395" s="254"/>
      <c r="W3395" s="281"/>
      <c r="X3395" s="207"/>
      <c r="Y3395" s="207"/>
      <c r="Z3395" s="207"/>
      <c r="AC3395" s="207"/>
      <c r="AD3395" s="207"/>
      <c r="AE3395" s="207"/>
    </row>
    <row r="3396" spans="14:31">
      <c r="N3396" s="473"/>
      <c r="V3396" s="254"/>
      <c r="W3396" s="281"/>
      <c r="X3396" s="207"/>
      <c r="Y3396" s="207"/>
      <c r="Z3396" s="207"/>
      <c r="AC3396" s="207"/>
      <c r="AD3396" s="207"/>
      <c r="AE3396" s="207"/>
    </row>
    <row r="3397" spans="14:31">
      <c r="N3397" s="473"/>
      <c r="V3397" s="254"/>
      <c r="W3397" s="281"/>
      <c r="X3397" s="207"/>
      <c r="Y3397" s="207"/>
      <c r="Z3397" s="207"/>
      <c r="AC3397" s="207"/>
      <c r="AD3397" s="207"/>
      <c r="AE3397" s="207"/>
    </row>
    <row r="3398" spans="14:31">
      <c r="N3398" s="473"/>
      <c r="V3398" s="254"/>
      <c r="W3398" s="281"/>
      <c r="X3398" s="207"/>
      <c r="Y3398" s="207"/>
      <c r="Z3398" s="207"/>
      <c r="AC3398" s="207"/>
      <c r="AD3398" s="207"/>
      <c r="AE3398" s="207"/>
    </row>
    <row r="3399" spans="14:31">
      <c r="N3399" s="473"/>
      <c r="V3399" s="254"/>
      <c r="W3399" s="281"/>
      <c r="X3399" s="207"/>
      <c r="Y3399" s="207"/>
      <c r="Z3399" s="207"/>
      <c r="AC3399" s="207"/>
      <c r="AD3399" s="207"/>
      <c r="AE3399" s="207"/>
    </row>
    <row r="3400" spans="14:31">
      <c r="N3400" s="473"/>
      <c r="V3400" s="254"/>
      <c r="W3400" s="281"/>
      <c r="X3400" s="207"/>
      <c r="Y3400" s="207"/>
      <c r="Z3400" s="207"/>
      <c r="AC3400" s="207"/>
      <c r="AD3400" s="207"/>
      <c r="AE3400" s="207"/>
    </row>
    <row r="3401" spans="14:31">
      <c r="N3401" s="473"/>
      <c r="V3401" s="254"/>
      <c r="W3401" s="281"/>
      <c r="X3401" s="207"/>
      <c r="Y3401" s="207"/>
      <c r="Z3401" s="207"/>
      <c r="AC3401" s="207"/>
      <c r="AD3401" s="207"/>
      <c r="AE3401" s="207"/>
    </row>
    <row r="3402" spans="14:31">
      <c r="N3402" s="473"/>
      <c r="V3402" s="254"/>
      <c r="W3402" s="281"/>
      <c r="X3402" s="207"/>
      <c r="Y3402" s="207"/>
      <c r="Z3402" s="207"/>
      <c r="AC3402" s="207"/>
      <c r="AD3402" s="207"/>
      <c r="AE3402" s="207"/>
    </row>
    <row r="3403" spans="14:31">
      <c r="N3403" s="473"/>
      <c r="V3403" s="254"/>
      <c r="W3403" s="281"/>
      <c r="X3403" s="207"/>
      <c r="Y3403" s="207"/>
      <c r="Z3403" s="207"/>
      <c r="AC3403" s="207"/>
      <c r="AD3403" s="207"/>
      <c r="AE3403" s="207"/>
    </row>
    <row r="3404" spans="14:31">
      <c r="N3404" s="473"/>
      <c r="V3404" s="254"/>
      <c r="W3404" s="281"/>
      <c r="X3404" s="207"/>
      <c r="Y3404" s="207"/>
      <c r="Z3404" s="207"/>
      <c r="AC3404" s="207"/>
      <c r="AD3404" s="207"/>
      <c r="AE3404" s="207"/>
    </row>
    <row r="3405" spans="14:31">
      <c r="N3405" s="473"/>
      <c r="V3405" s="254"/>
      <c r="W3405" s="281"/>
      <c r="X3405" s="207"/>
      <c r="Y3405" s="207"/>
      <c r="Z3405" s="207"/>
      <c r="AC3405" s="207"/>
      <c r="AD3405" s="207"/>
      <c r="AE3405" s="207"/>
    </row>
    <row r="3406" spans="14:31">
      <c r="N3406" s="473"/>
      <c r="V3406" s="254"/>
      <c r="W3406" s="281"/>
      <c r="X3406" s="207"/>
      <c r="Y3406" s="207"/>
      <c r="Z3406" s="207"/>
      <c r="AC3406" s="207"/>
      <c r="AD3406" s="207"/>
      <c r="AE3406" s="207"/>
    </row>
    <row r="3407" spans="14:31">
      <c r="N3407" s="473"/>
      <c r="V3407" s="254"/>
      <c r="W3407" s="281"/>
      <c r="X3407" s="207"/>
      <c r="Y3407" s="207"/>
      <c r="Z3407" s="207"/>
      <c r="AC3407" s="207"/>
      <c r="AD3407" s="207"/>
      <c r="AE3407" s="207"/>
    </row>
    <row r="3408" spans="14:31">
      <c r="N3408" s="473"/>
      <c r="V3408" s="254"/>
      <c r="W3408" s="281"/>
      <c r="X3408" s="207"/>
      <c r="Y3408" s="207"/>
      <c r="Z3408" s="207"/>
      <c r="AC3408" s="207"/>
      <c r="AD3408" s="207"/>
      <c r="AE3408" s="207"/>
    </row>
    <row r="3409" spans="14:31">
      <c r="N3409" s="473"/>
      <c r="V3409" s="254"/>
      <c r="W3409" s="281"/>
      <c r="X3409" s="207"/>
      <c r="Y3409" s="207"/>
      <c r="Z3409" s="207"/>
      <c r="AC3409" s="207"/>
      <c r="AD3409" s="207"/>
      <c r="AE3409" s="207"/>
    </row>
    <row r="3410" spans="14:31">
      <c r="N3410" s="473"/>
      <c r="V3410" s="254"/>
      <c r="W3410" s="281"/>
      <c r="X3410" s="207"/>
      <c r="Y3410" s="207"/>
      <c r="Z3410" s="207"/>
      <c r="AC3410" s="207"/>
      <c r="AD3410" s="207"/>
      <c r="AE3410" s="207"/>
    </row>
    <row r="3411" spans="14:31">
      <c r="N3411" s="473"/>
      <c r="V3411" s="254"/>
      <c r="W3411" s="281"/>
      <c r="X3411" s="207"/>
      <c r="Y3411" s="207"/>
      <c r="Z3411" s="207"/>
      <c r="AC3411" s="207"/>
      <c r="AD3411" s="207"/>
      <c r="AE3411" s="207"/>
    </row>
    <row r="3412" spans="14:31">
      <c r="N3412" s="473"/>
      <c r="V3412" s="254"/>
      <c r="W3412" s="281"/>
      <c r="X3412" s="207"/>
      <c r="Y3412" s="207"/>
      <c r="Z3412" s="207"/>
      <c r="AC3412" s="207"/>
      <c r="AD3412" s="207"/>
      <c r="AE3412" s="207"/>
    </row>
    <row r="3413" spans="14:31">
      <c r="N3413" s="473"/>
      <c r="V3413" s="254"/>
      <c r="W3413" s="281"/>
      <c r="X3413" s="207"/>
      <c r="Y3413" s="207"/>
      <c r="Z3413" s="207"/>
      <c r="AC3413" s="207"/>
      <c r="AD3413" s="207"/>
      <c r="AE3413" s="207"/>
    </row>
    <row r="3414" spans="14:31">
      <c r="N3414" s="473"/>
      <c r="V3414" s="254"/>
      <c r="W3414" s="281"/>
      <c r="X3414" s="207"/>
      <c r="Y3414" s="207"/>
      <c r="Z3414" s="207"/>
      <c r="AC3414" s="207"/>
      <c r="AD3414" s="207"/>
      <c r="AE3414" s="207"/>
    </row>
    <row r="3415" spans="14:31">
      <c r="N3415" s="473"/>
      <c r="V3415" s="254"/>
      <c r="W3415" s="281"/>
      <c r="X3415" s="207"/>
      <c r="Y3415" s="207"/>
      <c r="Z3415" s="207"/>
      <c r="AC3415" s="207"/>
      <c r="AD3415" s="207"/>
      <c r="AE3415" s="207"/>
    </row>
    <row r="3416" spans="14:31">
      <c r="N3416" s="473"/>
      <c r="V3416" s="254"/>
      <c r="W3416" s="281"/>
      <c r="X3416" s="207"/>
      <c r="Y3416" s="207"/>
      <c r="Z3416" s="207"/>
      <c r="AC3416" s="207"/>
      <c r="AD3416" s="207"/>
      <c r="AE3416" s="207"/>
    </row>
    <row r="3417" spans="14:31">
      <c r="N3417" s="473"/>
      <c r="V3417" s="254"/>
      <c r="W3417" s="281"/>
      <c r="X3417" s="207"/>
      <c r="Y3417" s="207"/>
      <c r="Z3417" s="207"/>
      <c r="AC3417" s="207"/>
      <c r="AD3417" s="207"/>
      <c r="AE3417" s="207"/>
    </row>
    <row r="3418" spans="14:31">
      <c r="N3418" s="473"/>
      <c r="V3418" s="254"/>
      <c r="W3418" s="281"/>
      <c r="X3418" s="207"/>
      <c r="Y3418" s="207"/>
      <c r="Z3418" s="207"/>
      <c r="AC3418" s="207"/>
      <c r="AD3418" s="207"/>
      <c r="AE3418" s="207"/>
    </row>
    <row r="3419" spans="14:31">
      <c r="N3419" s="473"/>
      <c r="V3419" s="254"/>
      <c r="W3419" s="281"/>
      <c r="X3419" s="207"/>
      <c r="Y3419" s="207"/>
      <c r="Z3419" s="207"/>
      <c r="AC3419" s="207"/>
      <c r="AD3419" s="207"/>
      <c r="AE3419" s="207"/>
    </row>
    <row r="3420" spans="14:31">
      <c r="N3420" s="473"/>
      <c r="V3420" s="254"/>
      <c r="W3420" s="281"/>
      <c r="X3420" s="207"/>
      <c r="Y3420" s="207"/>
      <c r="Z3420" s="207"/>
      <c r="AC3420" s="207"/>
      <c r="AD3420" s="207"/>
      <c r="AE3420" s="207"/>
    </row>
    <row r="3421" spans="14:31">
      <c r="N3421" s="473"/>
      <c r="V3421" s="254"/>
      <c r="W3421" s="281"/>
      <c r="X3421" s="207"/>
      <c r="Y3421" s="207"/>
      <c r="Z3421" s="207"/>
      <c r="AC3421" s="207"/>
      <c r="AD3421" s="207"/>
      <c r="AE3421" s="207"/>
    </row>
    <row r="3422" spans="14:31">
      <c r="N3422" s="473"/>
      <c r="V3422" s="254"/>
      <c r="W3422" s="281"/>
      <c r="X3422" s="207"/>
      <c r="Y3422" s="207"/>
      <c r="Z3422" s="207"/>
      <c r="AC3422" s="207"/>
      <c r="AD3422" s="207"/>
      <c r="AE3422" s="207"/>
    </row>
    <row r="3423" spans="14:31">
      <c r="N3423" s="473"/>
      <c r="V3423" s="254"/>
      <c r="W3423" s="281"/>
      <c r="X3423" s="207"/>
      <c r="Y3423" s="207"/>
      <c r="Z3423" s="207"/>
      <c r="AC3423" s="207"/>
      <c r="AD3423" s="207"/>
      <c r="AE3423" s="207"/>
    </row>
    <row r="3424" spans="14:31">
      <c r="N3424" s="473"/>
      <c r="V3424" s="254"/>
      <c r="W3424" s="281"/>
      <c r="X3424" s="207"/>
      <c r="Y3424" s="207"/>
      <c r="Z3424" s="207"/>
      <c r="AC3424" s="207"/>
      <c r="AD3424" s="207"/>
      <c r="AE3424" s="207"/>
    </row>
    <row r="3425" spans="14:31">
      <c r="N3425" s="473"/>
      <c r="V3425" s="254"/>
      <c r="W3425" s="281"/>
      <c r="X3425" s="207"/>
      <c r="Y3425" s="207"/>
      <c r="Z3425" s="207"/>
      <c r="AC3425" s="207"/>
      <c r="AD3425" s="207"/>
      <c r="AE3425" s="207"/>
    </row>
    <row r="3426" spans="14:31">
      <c r="N3426" s="473"/>
      <c r="V3426" s="254"/>
      <c r="W3426" s="281"/>
      <c r="X3426" s="207"/>
      <c r="Y3426" s="207"/>
      <c r="Z3426" s="207"/>
      <c r="AC3426" s="207"/>
      <c r="AD3426" s="207"/>
      <c r="AE3426" s="207"/>
    </row>
    <row r="3427" spans="14:31">
      <c r="N3427" s="473"/>
      <c r="V3427" s="254"/>
      <c r="W3427" s="281"/>
      <c r="X3427" s="207"/>
      <c r="Y3427" s="207"/>
      <c r="Z3427" s="207"/>
      <c r="AC3427" s="207"/>
      <c r="AD3427" s="207"/>
      <c r="AE3427" s="207"/>
    </row>
    <row r="3428" spans="14:31">
      <c r="N3428" s="473"/>
      <c r="V3428" s="254"/>
      <c r="W3428" s="281"/>
      <c r="X3428" s="207"/>
      <c r="Y3428" s="207"/>
      <c r="Z3428" s="207"/>
      <c r="AC3428" s="207"/>
      <c r="AD3428" s="207"/>
      <c r="AE3428" s="207"/>
    </row>
    <row r="3429" spans="14:31">
      <c r="N3429" s="473"/>
      <c r="V3429" s="254"/>
      <c r="W3429" s="281"/>
      <c r="X3429" s="207"/>
      <c r="Y3429" s="207"/>
      <c r="Z3429" s="207"/>
      <c r="AC3429" s="207"/>
      <c r="AD3429" s="207"/>
      <c r="AE3429" s="207"/>
    </row>
    <row r="3430" spans="14:31">
      <c r="N3430" s="473"/>
      <c r="V3430" s="254"/>
      <c r="W3430" s="281"/>
      <c r="X3430" s="207"/>
      <c r="Y3430" s="207"/>
      <c r="Z3430" s="207"/>
      <c r="AC3430" s="207"/>
      <c r="AD3430" s="207"/>
      <c r="AE3430" s="207"/>
    </row>
    <row r="3431" spans="14:31">
      <c r="N3431" s="473"/>
      <c r="V3431" s="254"/>
      <c r="W3431" s="281"/>
      <c r="X3431" s="207"/>
      <c r="Y3431" s="207"/>
      <c r="Z3431" s="207"/>
      <c r="AC3431" s="207"/>
      <c r="AD3431" s="207"/>
      <c r="AE3431" s="207"/>
    </row>
    <row r="3432" spans="14:31">
      <c r="N3432" s="473"/>
      <c r="V3432" s="254"/>
      <c r="W3432" s="281"/>
      <c r="X3432" s="207"/>
      <c r="Y3432" s="207"/>
      <c r="Z3432" s="207"/>
      <c r="AC3432" s="207"/>
      <c r="AD3432" s="207"/>
      <c r="AE3432" s="207"/>
    </row>
    <row r="3433" spans="14:31">
      <c r="N3433" s="473"/>
      <c r="V3433" s="254"/>
      <c r="W3433" s="281"/>
      <c r="X3433" s="207"/>
      <c r="Y3433" s="207"/>
      <c r="Z3433" s="207"/>
      <c r="AC3433" s="207"/>
      <c r="AD3433" s="207"/>
      <c r="AE3433" s="207"/>
    </row>
    <row r="3434" spans="14:31">
      <c r="N3434" s="473"/>
      <c r="V3434" s="254"/>
      <c r="W3434" s="281"/>
      <c r="X3434" s="207"/>
      <c r="Y3434" s="207"/>
      <c r="Z3434" s="207"/>
      <c r="AC3434" s="207"/>
      <c r="AD3434" s="207"/>
      <c r="AE3434" s="207"/>
    </row>
    <row r="3435" spans="14:31">
      <c r="N3435" s="473"/>
      <c r="V3435" s="254"/>
      <c r="W3435" s="281"/>
      <c r="X3435" s="207"/>
      <c r="Y3435" s="207"/>
      <c r="Z3435" s="207"/>
      <c r="AC3435" s="207"/>
      <c r="AD3435" s="207"/>
      <c r="AE3435" s="207"/>
    </row>
    <row r="3436" spans="14:31">
      <c r="N3436" s="473"/>
      <c r="V3436" s="254"/>
      <c r="W3436" s="281"/>
      <c r="X3436" s="207"/>
      <c r="Y3436" s="207"/>
      <c r="Z3436" s="207"/>
      <c r="AC3436" s="207"/>
      <c r="AD3436" s="207"/>
      <c r="AE3436" s="207"/>
    </row>
    <row r="3437" spans="14:31">
      <c r="N3437" s="473"/>
      <c r="V3437" s="254"/>
      <c r="W3437" s="281"/>
      <c r="X3437" s="207"/>
      <c r="Y3437" s="207"/>
      <c r="Z3437" s="207"/>
      <c r="AC3437" s="207"/>
      <c r="AD3437" s="207"/>
      <c r="AE3437" s="207"/>
    </row>
    <row r="3438" spans="14:31">
      <c r="N3438" s="473"/>
      <c r="V3438" s="254"/>
      <c r="W3438" s="281"/>
      <c r="X3438" s="207"/>
      <c r="Y3438" s="207"/>
      <c r="Z3438" s="207"/>
      <c r="AC3438" s="207"/>
      <c r="AD3438" s="207"/>
      <c r="AE3438" s="207"/>
    </row>
    <row r="3439" spans="14:31">
      <c r="N3439" s="473"/>
      <c r="V3439" s="254"/>
      <c r="W3439" s="281"/>
      <c r="X3439" s="207"/>
      <c r="Y3439" s="207"/>
      <c r="Z3439" s="207"/>
      <c r="AC3439" s="207"/>
      <c r="AD3439" s="207"/>
      <c r="AE3439" s="207"/>
    </row>
    <row r="3440" spans="14:31">
      <c r="N3440" s="473"/>
      <c r="V3440" s="254"/>
      <c r="W3440" s="281"/>
      <c r="X3440" s="207"/>
      <c r="Y3440" s="207"/>
      <c r="Z3440" s="207"/>
      <c r="AC3440" s="207"/>
      <c r="AD3440" s="207"/>
      <c r="AE3440" s="207"/>
    </row>
    <row r="3441" spans="14:31">
      <c r="N3441" s="473"/>
      <c r="V3441" s="254"/>
      <c r="W3441" s="281"/>
      <c r="X3441" s="207"/>
      <c r="Y3441" s="207"/>
      <c r="Z3441" s="207"/>
      <c r="AC3441" s="207"/>
      <c r="AD3441" s="207"/>
      <c r="AE3441" s="207"/>
    </row>
    <row r="3442" spans="14:31">
      <c r="N3442" s="473"/>
      <c r="V3442" s="254"/>
      <c r="W3442" s="281"/>
      <c r="X3442" s="207"/>
      <c r="Y3442" s="207"/>
      <c r="Z3442" s="207"/>
      <c r="AC3442" s="207"/>
      <c r="AD3442" s="207"/>
      <c r="AE3442" s="207"/>
    </row>
    <row r="3443" spans="14:31">
      <c r="N3443" s="473"/>
      <c r="V3443" s="254"/>
      <c r="W3443" s="281"/>
      <c r="X3443" s="207"/>
      <c r="Y3443" s="207"/>
      <c r="Z3443" s="207"/>
      <c r="AC3443" s="207"/>
      <c r="AD3443" s="207"/>
      <c r="AE3443" s="207"/>
    </row>
    <row r="3444" spans="14:31">
      <c r="N3444" s="473"/>
      <c r="V3444" s="254"/>
      <c r="W3444" s="281"/>
      <c r="X3444" s="207"/>
      <c r="Y3444" s="207"/>
      <c r="Z3444" s="207"/>
      <c r="AC3444" s="207"/>
      <c r="AD3444" s="207"/>
      <c r="AE3444" s="207"/>
    </row>
    <row r="3445" spans="14:31">
      <c r="N3445" s="473"/>
      <c r="V3445" s="254"/>
      <c r="W3445" s="281"/>
      <c r="X3445" s="207"/>
      <c r="Y3445" s="207"/>
      <c r="Z3445" s="207"/>
      <c r="AC3445" s="207"/>
      <c r="AD3445" s="207"/>
      <c r="AE3445" s="207"/>
    </row>
    <row r="3446" spans="14:31">
      <c r="N3446" s="473"/>
      <c r="V3446" s="254"/>
      <c r="W3446" s="281"/>
      <c r="X3446" s="207"/>
      <c r="Y3446" s="207"/>
      <c r="Z3446" s="207"/>
      <c r="AC3446" s="207"/>
      <c r="AD3446" s="207"/>
      <c r="AE3446" s="207"/>
    </row>
    <row r="3447" spans="14:31">
      <c r="N3447" s="473"/>
      <c r="V3447" s="254"/>
      <c r="W3447" s="281"/>
      <c r="X3447" s="207"/>
      <c r="Y3447" s="207"/>
      <c r="Z3447" s="207"/>
      <c r="AC3447" s="207"/>
      <c r="AD3447" s="207"/>
      <c r="AE3447" s="207"/>
    </row>
    <row r="3448" spans="14:31">
      <c r="N3448" s="473"/>
      <c r="V3448" s="254"/>
      <c r="W3448" s="281"/>
      <c r="X3448" s="207"/>
      <c r="Y3448" s="207"/>
      <c r="Z3448" s="207"/>
      <c r="AC3448" s="207"/>
      <c r="AD3448" s="207"/>
      <c r="AE3448" s="207"/>
    </row>
    <row r="3449" spans="14:31">
      <c r="N3449" s="473"/>
      <c r="V3449" s="254"/>
      <c r="W3449" s="281"/>
      <c r="X3449" s="207"/>
      <c r="Y3449" s="207"/>
      <c r="Z3449" s="207"/>
      <c r="AC3449" s="207"/>
      <c r="AD3449" s="207"/>
      <c r="AE3449" s="207"/>
    </row>
    <row r="3450" spans="14:31">
      <c r="N3450" s="473"/>
      <c r="V3450" s="254"/>
      <c r="W3450" s="281"/>
      <c r="X3450" s="207"/>
      <c r="Y3450" s="207"/>
      <c r="Z3450" s="207"/>
      <c r="AC3450" s="207"/>
      <c r="AD3450" s="207"/>
      <c r="AE3450" s="207"/>
    </row>
    <row r="3451" spans="14:31">
      <c r="N3451" s="473"/>
      <c r="V3451" s="254"/>
      <c r="W3451" s="281"/>
      <c r="X3451" s="207"/>
      <c r="Y3451" s="207"/>
      <c r="Z3451" s="207"/>
      <c r="AC3451" s="207"/>
      <c r="AD3451" s="207"/>
      <c r="AE3451" s="207"/>
    </row>
    <row r="3452" spans="14:31">
      <c r="N3452" s="473"/>
      <c r="V3452" s="254"/>
      <c r="W3452" s="281"/>
      <c r="X3452" s="207"/>
      <c r="Y3452" s="207"/>
      <c r="Z3452" s="207"/>
      <c r="AC3452" s="207"/>
      <c r="AD3452" s="207"/>
      <c r="AE3452" s="207"/>
    </row>
    <row r="3453" spans="14:31">
      <c r="N3453" s="473"/>
      <c r="V3453" s="254"/>
      <c r="W3453" s="281"/>
      <c r="X3453" s="207"/>
      <c r="Y3453" s="207"/>
      <c r="Z3453" s="207"/>
      <c r="AC3453" s="207"/>
      <c r="AD3453" s="207"/>
      <c r="AE3453" s="207"/>
    </row>
    <row r="3454" spans="14:31">
      <c r="N3454" s="473"/>
      <c r="V3454" s="254"/>
      <c r="W3454" s="281"/>
      <c r="X3454" s="207"/>
      <c r="Y3454" s="207"/>
      <c r="Z3454" s="207"/>
      <c r="AC3454" s="207"/>
      <c r="AD3454" s="207"/>
      <c r="AE3454" s="207"/>
    </row>
    <row r="3455" spans="14:31">
      <c r="N3455" s="473"/>
      <c r="V3455" s="254"/>
      <c r="W3455" s="281"/>
      <c r="X3455" s="207"/>
      <c r="Y3455" s="207"/>
      <c r="Z3455" s="207"/>
      <c r="AC3455" s="207"/>
      <c r="AD3455" s="207"/>
      <c r="AE3455" s="207"/>
    </row>
    <row r="3456" spans="14:31">
      <c r="N3456" s="473"/>
      <c r="V3456" s="254"/>
      <c r="W3456" s="281"/>
      <c r="X3456" s="207"/>
      <c r="Y3456" s="207"/>
      <c r="Z3456" s="207"/>
      <c r="AC3456" s="207"/>
      <c r="AD3456" s="207"/>
      <c r="AE3456" s="207"/>
    </row>
    <row r="3457" spans="14:31">
      <c r="N3457" s="473"/>
      <c r="V3457" s="254"/>
      <c r="W3457" s="281"/>
      <c r="X3457" s="207"/>
      <c r="Y3457" s="207"/>
      <c r="Z3457" s="207"/>
      <c r="AC3457" s="207"/>
      <c r="AD3457" s="207"/>
      <c r="AE3457" s="207"/>
    </row>
    <row r="3458" spans="14:31">
      <c r="N3458" s="473"/>
      <c r="V3458" s="254"/>
      <c r="W3458" s="281"/>
      <c r="X3458" s="207"/>
      <c r="Y3458" s="207"/>
      <c r="Z3458" s="207"/>
      <c r="AC3458" s="207"/>
      <c r="AD3458" s="207"/>
      <c r="AE3458" s="207"/>
    </row>
    <row r="3459" spans="14:31">
      <c r="N3459" s="473"/>
      <c r="V3459" s="254"/>
      <c r="W3459" s="281"/>
      <c r="X3459" s="207"/>
      <c r="Y3459" s="207"/>
      <c r="Z3459" s="207"/>
      <c r="AC3459" s="207"/>
      <c r="AD3459" s="207"/>
      <c r="AE3459" s="207"/>
    </row>
    <row r="3460" spans="14:31">
      <c r="N3460" s="473"/>
      <c r="V3460" s="254"/>
      <c r="W3460" s="281"/>
      <c r="X3460" s="207"/>
      <c r="Y3460" s="207"/>
      <c r="Z3460" s="207"/>
      <c r="AC3460" s="207"/>
      <c r="AD3460" s="207"/>
      <c r="AE3460" s="207"/>
    </row>
    <row r="3461" spans="14:31">
      <c r="N3461" s="473"/>
      <c r="V3461" s="254"/>
      <c r="W3461" s="281"/>
      <c r="X3461" s="207"/>
      <c r="Y3461" s="207"/>
      <c r="Z3461" s="207"/>
      <c r="AC3461" s="207"/>
      <c r="AD3461" s="207"/>
      <c r="AE3461" s="207"/>
    </row>
    <row r="3462" spans="14:31">
      <c r="N3462" s="473"/>
      <c r="V3462" s="254"/>
      <c r="W3462" s="281"/>
      <c r="X3462" s="207"/>
      <c r="Y3462" s="207"/>
      <c r="Z3462" s="207"/>
      <c r="AC3462" s="207"/>
      <c r="AD3462" s="207"/>
      <c r="AE3462" s="207"/>
    </row>
    <row r="3463" spans="14:31">
      <c r="N3463" s="473"/>
      <c r="V3463" s="254"/>
      <c r="W3463" s="281"/>
      <c r="X3463" s="207"/>
      <c r="Y3463" s="207"/>
      <c r="Z3463" s="207"/>
      <c r="AC3463" s="207"/>
      <c r="AD3463" s="207"/>
      <c r="AE3463" s="207"/>
    </row>
    <row r="3464" spans="14:31">
      <c r="N3464" s="473"/>
      <c r="V3464" s="254"/>
      <c r="W3464" s="281"/>
      <c r="X3464" s="207"/>
      <c r="Y3464" s="207"/>
      <c r="Z3464" s="207"/>
      <c r="AC3464" s="207"/>
      <c r="AD3464" s="207"/>
      <c r="AE3464" s="207"/>
    </row>
    <row r="3465" spans="14:31">
      <c r="N3465" s="473"/>
      <c r="V3465" s="254"/>
      <c r="W3465" s="281"/>
      <c r="X3465" s="207"/>
      <c r="Y3465" s="207"/>
      <c r="Z3465" s="207"/>
      <c r="AC3465" s="207"/>
      <c r="AD3465" s="207"/>
      <c r="AE3465" s="207"/>
    </row>
    <row r="3466" spans="14:31">
      <c r="N3466" s="473"/>
      <c r="V3466" s="254"/>
      <c r="W3466" s="281"/>
      <c r="X3466" s="207"/>
      <c r="Y3466" s="207"/>
      <c r="Z3466" s="207"/>
      <c r="AC3466" s="207"/>
      <c r="AD3466" s="207"/>
      <c r="AE3466" s="207"/>
    </row>
    <row r="3467" spans="14:31">
      <c r="N3467" s="473"/>
      <c r="V3467" s="254"/>
      <c r="W3467" s="281"/>
      <c r="X3467" s="207"/>
      <c r="Y3467" s="207"/>
      <c r="Z3467" s="207"/>
      <c r="AC3467" s="207"/>
      <c r="AD3467" s="207"/>
      <c r="AE3467" s="207"/>
    </row>
    <row r="3468" spans="14:31">
      <c r="N3468" s="473"/>
      <c r="V3468" s="254"/>
      <c r="W3468" s="281"/>
      <c r="X3468" s="207"/>
      <c r="Y3468" s="207"/>
      <c r="Z3468" s="207"/>
      <c r="AC3468" s="207"/>
      <c r="AD3468" s="207"/>
      <c r="AE3468" s="207"/>
    </row>
    <row r="3469" spans="14:31">
      <c r="N3469" s="473"/>
      <c r="V3469" s="254"/>
      <c r="W3469" s="281"/>
      <c r="X3469" s="207"/>
      <c r="Y3469" s="207"/>
      <c r="Z3469" s="207"/>
      <c r="AC3469" s="207"/>
      <c r="AD3469" s="207"/>
      <c r="AE3469" s="207"/>
    </row>
    <row r="3470" spans="14:31">
      <c r="N3470" s="473"/>
      <c r="V3470" s="254"/>
      <c r="W3470" s="281"/>
      <c r="X3470" s="207"/>
      <c r="Y3470" s="207"/>
      <c r="Z3470" s="207"/>
      <c r="AC3470" s="207"/>
      <c r="AD3470" s="207"/>
      <c r="AE3470" s="207"/>
    </row>
    <row r="3471" spans="14:31">
      <c r="N3471" s="473"/>
      <c r="V3471" s="254"/>
      <c r="W3471" s="281"/>
      <c r="X3471" s="207"/>
      <c r="Y3471" s="207"/>
      <c r="Z3471" s="207"/>
      <c r="AC3471" s="207"/>
      <c r="AD3471" s="207"/>
      <c r="AE3471" s="207"/>
    </row>
    <row r="3472" spans="14:31">
      <c r="N3472" s="473"/>
      <c r="V3472" s="254"/>
      <c r="W3472" s="281"/>
      <c r="X3472" s="207"/>
      <c r="Y3472" s="207"/>
      <c r="Z3472" s="207"/>
      <c r="AC3472" s="207"/>
      <c r="AD3472" s="207"/>
      <c r="AE3472" s="207"/>
    </row>
    <row r="3473" spans="14:31">
      <c r="N3473" s="473"/>
      <c r="V3473" s="254"/>
      <c r="W3473" s="281"/>
      <c r="X3473" s="207"/>
      <c r="Y3473" s="207"/>
      <c r="Z3473" s="207"/>
      <c r="AC3473" s="207"/>
      <c r="AD3473" s="207"/>
      <c r="AE3473" s="207"/>
    </row>
    <row r="3474" spans="14:31">
      <c r="N3474" s="473"/>
      <c r="V3474" s="254"/>
      <c r="W3474" s="281"/>
      <c r="X3474" s="207"/>
      <c r="Y3474" s="207"/>
      <c r="Z3474" s="207"/>
      <c r="AC3474" s="207"/>
      <c r="AD3474" s="207"/>
      <c r="AE3474" s="207"/>
    </row>
    <row r="3475" spans="14:31">
      <c r="N3475" s="473"/>
      <c r="V3475" s="254"/>
      <c r="W3475" s="281"/>
      <c r="X3475" s="207"/>
      <c r="Y3475" s="207"/>
      <c r="Z3475" s="207"/>
      <c r="AC3475" s="207"/>
      <c r="AD3475" s="207"/>
      <c r="AE3475" s="207"/>
    </row>
    <row r="3476" spans="14:31">
      <c r="N3476" s="473"/>
      <c r="V3476" s="254"/>
      <c r="W3476" s="281"/>
      <c r="X3476" s="207"/>
      <c r="Y3476" s="207"/>
      <c r="Z3476" s="207"/>
      <c r="AC3476" s="207"/>
      <c r="AD3476" s="207"/>
      <c r="AE3476" s="207"/>
    </row>
    <row r="3477" spans="14:31">
      <c r="N3477" s="473"/>
      <c r="V3477" s="254"/>
      <c r="W3477" s="281"/>
      <c r="X3477" s="207"/>
      <c r="Y3477" s="207"/>
      <c r="Z3477" s="207"/>
      <c r="AC3477" s="207"/>
      <c r="AD3477" s="207"/>
      <c r="AE3477" s="207"/>
    </row>
    <row r="3478" spans="14:31">
      <c r="N3478" s="473"/>
      <c r="V3478" s="254"/>
      <c r="W3478" s="281"/>
      <c r="X3478" s="207"/>
      <c r="Y3478" s="207"/>
      <c r="Z3478" s="207"/>
      <c r="AC3478" s="207"/>
      <c r="AD3478" s="207"/>
      <c r="AE3478" s="207"/>
    </row>
    <row r="3479" spans="14:31">
      <c r="N3479" s="473"/>
      <c r="V3479" s="254"/>
      <c r="W3479" s="281"/>
      <c r="X3479" s="207"/>
      <c r="Y3479" s="207"/>
      <c r="Z3479" s="207"/>
      <c r="AC3479" s="207"/>
      <c r="AD3479" s="207"/>
      <c r="AE3479" s="207"/>
    </row>
    <row r="3480" spans="14:31">
      <c r="N3480" s="473"/>
      <c r="V3480" s="254"/>
      <c r="W3480" s="281"/>
      <c r="X3480" s="207"/>
      <c r="Y3480" s="207"/>
      <c r="Z3480" s="207"/>
      <c r="AC3480" s="207"/>
      <c r="AD3480" s="207"/>
      <c r="AE3480" s="207"/>
    </row>
    <row r="3481" spans="14:31">
      <c r="N3481" s="473"/>
      <c r="V3481" s="254"/>
      <c r="W3481" s="281"/>
      <c r="X3481" s="207"/>
      <c r="Y3481" s="207"/>
      <c r="Z3481" s="207"/>
      <c r="AC3481" s="207"/>
      <c r="AD3481" s="207"/>
      <c r="AE3481" s="207"/>
    </row>
    <row r="3482" spans="14:31">
      <c r="N3482" s="473"/>
      <c r="V3482" s="254"/>
      <c r="W3482" s="281"/>
      <c r="X3482" s="207"/>
      <c r="Y3482" s="207"/>
      <c r="Z3482" s="207"/>
      <c r="AC3482" s="207"/>
      <c r="AD3482" s="207"/>
      <c r="AE3482" s="207"/>
    </row>
    <row r="3483" spans="14:31">
      <c r="N3483" s="473"/>
      <c r="V3483" s="254"/>
      <c r="W3483" s="281"/>
      <c r="X3483" s="207"/>
      <c r="Y3483" s="207"/>
      <c r="Z3483" s="207"/>
      <c r="AC3483" s="207"/>
      <c r="AD3483" s="207"/>
      <c r="AE3483" s="207"/>
    </row>
    <row r="3484" spans="14:31">
      <c r="N3484" s="473"/>
      <c r="V3484" s="254"/>
      <c r="W3484" s="281"/>
      <c r="X3484" s="207"/>
      <c r="Y3484" s="207"/>
      <c r="Z3484" s="207"/>
      <c r="AC3484" s="207"/>
      <c r="AD3484" s="207"/>
      <c r="AE3484" s="207"/>
    </row>
    <row r="3485" spans="14:31">
      <c r="N3485" s="473"/>
      <c r="V3485" s="254"/>
      <c r="W3485" s="281"/>
      <c r="X3485" s="207"/>
      <c r="Y3485" s="207"/>
      <c r="Z3485" s="207"/>
      <c r="AC3485" s="207"/>
      <c r="AD3485" s="207"/>
      <c r="AE3485" s="207"/>
    </row>
    <row r="3486" spans="14:31">
      <c r="N3486" s="473"/>
      <c r="V3486" s="254"/>
      <c r="W3486" s="281"/>
      <c r="X3486" s="207"/>
      <c r="Y3486" s="207"/>
      <c r="Z3486" s="207"/>
      <c r="AC3486" s="207"/>
      <c r="AD3486" s="207"/>
      <c r="AE3486" s="207"/>
    </row>
    <row r="3487" spans="14:31">
      <c r="N3487" s="473"/>
      <c r="V3487" s="254"/>
      <c r="W3487" s="281"/>
      <c r="X3487" s="207"/>
      <c r="Y3487" s="207"/>
      <c r="Z3487" s="207"/>
      <c r="AC3487" s="207"/>
      <c r="AD3487" s="207"/>
      <c r="AE3487" s="207"/>
    </row>
    <row r="3488" spans="14:31">
      <c r="N3488" s="473"/>
      <c r="V3488" s="254"/>
      <c r="W3488" s="281"/>
      <c r="X3488" s="207"/>
      <c r="Y3488" s="207"/>
      <c r="Z3488" s="207"/>
      <c r="AC3488" s="207"/>
      <c r="AD3488" s="207"/>
      <c r="AE3488" s="207"/>
    </row>
    <row r="3489" spans="14:31">
      <c r="N3489" s="473"/>
      <c r="V3489" s="254"/>
      <c r="W3489" s="281"/>
      <c r="X3489" s="207"/>
      <c r="Y3489" s="207"/>
      <c r="Z3489" s="207"/>
      <c r="AC3489" s="207"/>
      <c r="AD3489" s="207"/>
      <c r="AE3489" s="207"/>
    </row>
    <row r="3490" spans="14:31">
      <c r="N3490" s="473"/>
      <c r="V3490" s="254"/>
      <c r="W3490" s="281"/>
      <c r="X3490" s="207"/>
      <c r="Y3490" s="207"/>
      <c r="Z3490" s="207"/>
      <c r="AC3490" s="207"/>
      <c r="AD3490" s="207"/>
      <c r="AE3490" s="207"/>
    </row>
    <row r="3491" spans="14:31">
      <c r="N3491" s="473"/>
      <c r="V3491" s="254"/>
      <c r="W3491" s="281"/>
      <c r="X3491" s="207"/>
      <c r="Y3491" s="207"/>
      <c r="Z3491" s="207"/>
      <c r="AC3491" s="207"/>
      <c r="AD3491" s="207"/>
      <c r="AE3491" s="207"/>
    </row>
    <row r="3492" spans="14:31">
      <c r="N3492" s="473"/>
      <c r="V3492" s="254"/>
      <c r="W3492" s="281"/>
      <c r="X3492" s="207"/>
      <c r="Y3492" s="207"/>
      <c r="Z3492" s="207"/>
      <c r="AC3492" s="207"/>
      <c r="AD3492" s="207"/>
      <c r="AE3492" s="207"/>
    </row>
    <row r="3493" spans="14:31">
      <c r="N3493" s="473"/>
      <c r="V3493" s="254"/>
      <c r="W3493" s="281"/>
      <c r="X3493" s="207"/>
      <c r="Y3493" s="207"/>
      <c r="Z3493" s="207"/>
      <c r="AC3493" s="207"/>
      <c r="AD3493" s="207"/>
      <c r="AE3493" s="207"/>
    </row>
    <row r="3494" spans="14:31">
      <c r="N3494" s="473"/>
      <c r="V3494" s="254"/>
      <c r="W3494" s="281"/>
      <c r="X3494" s="207"/>
      <c r="Y3494" s="207"/>
      <c r="Z3494" s="207"/>
      <c r="AC3494" s="207"/>
      <c r="AD3494" s="207"/>
      <c r="AE3494" s="207"/>
    </row>
    <row r="3495" spans="14:31">
      <c r="N3495" s="473"/>
      <c r="V3495" s="254"/>
      <c r="W3495" s="281"/>
      <c r="X3495" s="207"/>
      <c r="Y3495" s="207"/>
      <c r="Z3495" s="207"/>
      <c r="AC3495" s="207"/>
      <c r="AD3495" s="207"/>
      <c r="AE3495" s="207"/>
    </row>
    <row r="3496" spans="14:31">
      <c r="N3496" s="473"/>
      <c r="V3496" s="254"/>
      <c r="W3496" s="281"/>
      <c r="X3496" s="207"/>
      <c r="Y3496" s="207"/>
      <c r="Z3496" s="207"/>
      <c r="AC3496" s="207"/>
      <c r="AD3496" s="207"/>
      <c r="AE3496" s="207"/>
    </row>
    <row r="3497" spans="14:31">
      <c r="N3497" s="473"/>
      <c r="V3497" s="254"/>
      <c r="W3497" s="281"/>
      <c r="X3497" s="207"/>
      <c r="Y3497" s="207"/>
      <c r="Z3497" s="207"/>
      <c r="AC3497" s="207"/>
      <c r="AD3497" s="207"/>
      <c r="AE3497" s="207"/>
    </row>
    <row r="3498" spans="14:31">
      <c r="N3498" s="473"/>
      <c r="V3498" s="254"/>
      <c r="W3498" s="281"/>
      <c r="X3498" s="207"/>
      <c r="Y3498" s="207"/>
      <c r="Z3498" s="207"/>
      <c r="AC3498" s="207"/>
      <c r="AD3498" s="207"/>
      <c r="AE3498" s="207"/>
    </row>
    <row r="3499" spans="14:31">
      <c r="N3499" s="473"/>
      <c r="V3499" s="254"/>
      <c r="W3499" s="281"/>
      <c r="X3499" s="207"/>
      <c r="Y3499" s="207"/>
      <c r="Z3499" s="207"/>
      <c r="AC3499" s="207"/>
      <c r="AD3499" s="207"/>
      <c r="AE3499" s="207"/>
    </row>
    <row r="3500" spans="14:31">
      <c r="N3500" s="473"/>
      <c r="V3500" s="254"/>
      <c r="W3500" s="281"/>
      <c r="X3500" s="207"/>
      <c r="Y3500" s="207"/>
      <c r="Z3500" s="207"/>
      <c r="AC3500" s="207"/>
      <c r="AD3500" s="207"/>
      <c r="AE3500" s="207"/>
    </row>
    <row r="3501" spans="14:31">
      <c r="N3501" s="473"/>
      <c r="V3501" s="254"/>
      <c r="W3501" s="281"/>
      <c r="X3501" s="207"/>
      <c r="Y3501" s="207"/>
      <c r="Z3501" s="207"/>
      <c r="AC3501" s="207"/>
      <c r="AD3501" s="207"/>
      <c r="AE3501" s="207"/>
    </row>
    <row r="3502" spans="14:31">
      <c r="N3502" s="473"/>
      <c r="V3502" s="254"/>
      <c r="W3502" s="281"/>
      <c r="X3502" s="207"/>
      <c r="Y3502" s="207"/>
      <c r="Z3502" s="207"/>
      <c r="AC3502" s="207"/>
      <c r="AD3502" s="207"/>
      <c r="AE3502" s="207"/>
    </row>
    <row r="3503" spans="14:31">
      <c r="N3503" s="473"/>
      <c r="V3503" s="254"/>
      <c r="W3503" s="281"/>
      <c r="X3503" s="207"/>
      <c r="Y3503" s="207"/>
      <c r="Z3503" s="207"/>
      <c r="AC3503" s="207"/>
      <c r="AD3503" s="207"/>
      <c r="AE3503" s="207"/>
    </row>
    <row r="3504" spans="14:31">
      <c r="N3504" s="473"/>
      <c r="V3504" s="254"/>
      <c r="W3504" s="281"/>
      <c r="X3504" s="207"/>
      <c r="Y3504" s="207"/>
      <c r="Z3504" s="207"/>
      <c r="AC3504" s="207"/>
      <c r="AD3504" s="207"/>
      <c r="AE3504" s="207"/>
    </row>
    <row r="3505" spans="14:31">
      <c r="N3505" s="473"/>
      <c r="V3505" s="254"/>
      <c r="W3505" s="281"/>
      <c r="X3505" s="207"/>
      <c r="Y3505" s="207"/>
      <c r="Z3505" s="207"/>
      <c r="AC3505" s="207"/>
      <c r="AD3505" s="207"/>
      <c r="AE3505" s="207"/>
    </row>
    <row r="3506" spans="14:31">
      <c r="N3506" s="473"/>
      <c r="V3506" s="254"/>
      <c r="W3506" s="281"/>
      <c r="X3506" s="207"/>
      <c r="Y3506" s="207"/>
      <c r="Z3506" s="207"/>
      <c r="AC3506" s="207"/>
      <c r="AD3506" s="207"/>
      <c r="AE3506" s="207"/>
    </row>
    <row r="3507" spans="14:31">
      <c r="N3507" s="473"/>
      <c r="V3507" s="254"/>
      <c r="W3507" s="281"/>
      <c r="X3507" s="207"/>
      <c r="Y3507" s="207"/>
      <c r="Z3507" s="207"/>
      <c r="AC3507" s="207"/>
      <c r="AD3507" s="207"/>
      <c r="AE3507" s="207"/>
    </row>
    <row r="3508" spans="14:31">
      <c r="N3508" s="473"/>
      <c r="V3508" s="254"/>
      <c r="W3508" s="281"/>
      <c r="X3508" s="207"/>
      <c r="Y3508" s="207"/>
      <c r="Z3508" s="207"/>
      <c r="AC3508" s="207"/>
      <c r="AD3508" s="207"/>
      <c r="AE3508" s="207"/>
    </row>
    <row r="3509" spans="14:31">
      <c r="N3509" s="473"/>
      <c r="V3509" s="254"/>
      <c r="W3509" s="281"/>
      <c r="X3509" s="207"/>
      <c r="Y3509" s="207"/>
      <c r="Z3509" s="207"/>
      <c r="AC3509" s="207"/>
      <c r="AD3509" s="207"/>
      <c r="AE3509" s="207"/>
    </row>
    <row r="3510" spans="14:31">
      <c r="N3510" s="473"/>
      <c r="V3510" s="254"/>
      <c r="W3510" s="281"/>
      <c r="X3510" s="207"/>
      <c r="Y3510" s="207"/>
      <c r="Z3510" s="207"/>
      <c r="AC3510" s="207"/>
      <c r="AD3510" s="207"/>
      <c r="AE3510" s="207"/>
    </row>
    <row r="3511" spans="14:31">
      <c r="N3511" s="473"/>
      <c r="V3511" s="254"/>
      <c r="W3511" s="281"/>
      <c r="X3511" s="207"/>
      <c r="Y3511" s="207"/>
      <c r="Z3511" s="207"/>
      <c r="AC3511" s="207"/>
      <c r="AD3511" s="207"/>
      <c r="AE3511" s="207"/>
    </row>
    <row r="3512" spans="14:31">
      <c r="N3512" s="473"/>
      <c r="V3512" s="254"/>
      <c r="W3512" s="281"/>
      <c r="X3512" s="207"/>
      <c r="Y3512" s="207"/>
      <c r="Z3512" s="207"/>
      <c r="AC3512" s="207"/>
      <c r="AD3512" s="207"/>
      <c r="AE3512" s="207"/>
    </row>
    <row r="3513" spans="14:31">
      <c r="N3513" s="473"/>
      <c r="V3513" s="254"/>
      <c r="W3513" s="281"/>
      <c r="X3513" s="207"/>
      <c r="Y3513" s="207"/>
      <c r="Z3513" s="207"/>
      <c r="AC3513" s="207"/>
      <c r="AD3513" s="207"/>
      <c r="AE3513" s="207"/>
    </row>
    <row r="3514" spans="14:31">
      <c r="N3514" s="473"/>
      <c r="V3514" s="254"/>
      <c r="W3514" s="281"/>
      <c r="X3514" s="207"/>
      <c r="Y3514" s="207"/>
      <c r="Z3514" s="207"/>
      <c r="AC3514" s="207"/>
      <c r="AD3514" s="207"/>
      <c r="AE3514" s="207"/>
    </row>
    <row r="3515" spans="14:31">
      <c r="N3515" s="473"/>
      <c r="V3515" s="254"/>
      <c r="W3515" s="281"/>
      <c r="X3515" s="207"/>
      <c r="Y3515" s="207"/>
      <c r="Z3515" s="207"/>
      <c r="AC3515" s="207"/>
      <c r="AD3515" s="207"/>
      <c r="AE3515" s="207"/>
    </row>
    <row r="3516" spans="14:31">
      <c r="N3516" s="473"/>
      <c r="V3516" s="254"/>
      <c r="W3516" s="281"/>
      <c r="X3516" s="207"/>
      <c r="Y3516" s="207"/>
      <c r="Z3516" s="207"/>
      <c r="AC3516" s="207"/>
      <c r="AD3516" s="207"/>
      <c r="AE3516" s="207"/>
    </row>
    <row r="3517" spans="14:31">
      <c r="N3517" s="473"/>
      <c r="V3517" s="254"/>
      <c r="W3517" s="281"/>
      <c r="X3517" s="207"/>
      <c r="Y3517" s="207"/>
      <c r="Z3517" s="207"/>
      <c r="AC3517" s="207"/>
      <c r="AD3517" s="207"/>
      <c r="AE3517" s="207"/>
    </row>
    <row r="3518" spans="14:31">
      <c r="N3518" s="473"/>
      <c r="V3518" s="254"/>
      <c r="W3518" s="281"/>
      <c r="X3518" s="207"/>
      <c r="Y3518" s="207"/>
      <c r="Z3518" s="207"/>
      <c r="AC3518" s="207"/>
      <c r="AD3518" s="207"/>
      <c r="AE3518" s="207"/>
    </row>
    <row r="3519" spans="14:31">
      <c r="N3519" s="473"/>
      <c r="V3519" s="254"/>
      <c r="W3519" s="281"/>
      <c r="X3519" s="207"/>
      <c r="Y3519" s="207"/>
      <c r="Z3519" s="207"/>
      <c r="AC3519" s="207"/>
      <c r="AD3519" s="207"/>
      <c r="AE3519" s="207"/>
    </row>
    <row r="3520" spans="14:31">
      <c r="N3520" s="473"/>
      <c r="V3520" s="254"/>
      <c r="W3520" s="281"/>
      <c r="X3520" s="207"/>
      <c r="Y3520" s="207"/>
      <c r="Z3520" s="207"/>
      <c r="AC3520" s="207"/>
      <c r="AD3520" s="207"/>
      <c r="AE3520" s="207"/>
    </row>
    <row r="3521" spans="14:31">
      <c r="N3521" s="473"/>
      <c r="V3521" s="254"/>
      <c r="W3521" s="281"/>
      <c r="X3521" s="207"/>
      <c r="Y3521" s="207"/>
      <c r="Z3521" s="207"/>
      <c r="AC3521" s="207"/>
      <c r="AD3521" s="207"/>
      <c r="AE3521" s="207"/>
    </row>
    <row r="3522" spans="14:31">
      <c r="N3522" s="473"/>
      <c r="V3522" s="254"/>
      <c r="W3522" s="281"/>
      <c r="X3522" s="207"/>
      <c r="Y3522" s="207"/>
      <c r="Z3522" s="207"/>
      <c r="AC3522" s="207"/>
      <c r="AD3522" s="207"/>
      <c r="AE3522" s="207"/>
    </row>
    <row r="3523" spans="14:31">
      <c r="N3523" s="473"/>
      <c r="V3523" s="254"/>
      <c r="W3523" s="281"/>
      <c r="X3523" s="207"/>
      <c r="Y3523" s="207"/>
      <c r="Z3523" s="207"/>
      <c r="AC3523" s="207"/>
      <c r="AD3523" s="207"/>
      <c r="AE3523" s="207"/>
    </row>
    <row r="3524" spans="14:31">
      <c r="N3524" s="473"/>
      <c r="V3524" s="254"/>
      <c r="W3524" s="281"/>
      <c r="X3524" s="207"/>
      <c r="Y3524" s="207"/>
      <c r="Z3524" s="207"/>
      <c r="AC3524" s="207"/>
      <c r="AD3524" s="207"/>
      <c r="AE3524" s="207"/>
    </row>
    <row r="3525" spans="14:31">
      <c r="N3525" s="473"/>
      <c r="V3525" s="254"/>
      <c r="W3525" s="281"/>
      <c r="X3525" s="207"/>
      <c r="Y3525" s="207"/>
      <c r="Z3525" s="207"/>
      <c r="AC3525" s="207"/>
      <c r="AD3525" s="207"/>
      <c r="AE3525" s="207"/>
    </row>
    <row r="3526" spans="14:31">
      <c r="N3526" s="473"/>
      <c r="V3526" s="254"/>
      <c r="W3526" s="281"/>
      <c r="X3526" s="207"/>
      <c r="Y3526" s="207"/>
      <c r="Z3526" s="207"/>
      <c r="AC3526" s="207"/>
      <c r="AD3526" s="207"/>
      <c r="AE3526" s="207"/>
    </row>
    <row r="3527" spans="14:31">
      <c r="N3527" s="473"/>
      <c r="V3527" s="254"/>
      <c r="W3527" s="281"/>
      <c r="X3527" s="207"/>
      <c r="Y3527" s="207"/>
      <c r="Z3527" s="207"/>
      <c r="AC3527" s="207"/>
      <c r="AD3527" s="207"/>
      <c r="AE3527" s="207"/>
    </row>
    <row r="3528" spans="14:31">
      <c r="N3528" s="473"/>
      <c r="V3528" s="254"/>
      <c r="W3528" s="281"/>
      <c r="X3528" s="207"/>
      <c r="Y3528" s="207"/>
      <c r="Z3528" s="207"/>
      <c r="AC3528" s="207"/>
      <c r="AD3528" s="207"/>
      <c r="AE3528" s="207"/>
    </row>
    <row r="3529" spans="14:31">
      <c r="N3529" s="473"/>
      <c r="V3529" s="254"/>
      <c r="W3529" s="281"/>
      <c r="X3529" s="207"/>
      <c r="Y3529" s="207"/>
      <c r="Z3529" s="207"/>
      <c r="AC3529" s="207"/>
      <c r="AD3529" s="207"/>
      <c r="AE3529" s="207"/>
    </row>
    <row r="3530" spans="14:31">
      <c r="N3530" s="473"/>
      <c r="V3530" s="254"/>
      <c r="W3530" s="281"/>
      <c r="X3530" s="207"/>
      <c r="Y3530" s="207"/>
      <c r="Z3530" s="207"/>
      <c r="AC3530" s="207"/>
      <c r="AD3530" s="207"/>
      <c r="AE3530" s="207"/>
    </row>
    <row r="3531" spans="14:31">
      <c r="N3531" s="473"/>
      <c r="V3531" s="254"/>
      <c r="W3531" s="281"/>
      <c r="X3531" s="207"/>
      <c r="Y3531" s="207"/>
      <c r="Z3531" s="207"/>
      <c r="AC3531" s="207"/>
      <c r="AD3531" s="207"/>
      <c r="AE3531" s="207"/>
    </row>
    <row r="3532" spans="14:31">
      <c r="N3532" s="473"/>
      <c r="V3532" s="254"/>
      <c r="W3532" s="281"/>
      <c r="X3532" s="207"/>
      <c r="Y3532" s="207"/>
      <c r="Z3532" s="207"/>
      <c r="AC3532" s="207"/>
      <c r="AD3532" s="207"/>
      <c r="AE3532" s="207"/>
    </row>
    <row r="3533" spans="14:31">
      <c r="N3533" s="473"/>
      <c r="V3533" s="254"/>
      <c r="W3533" s="281"/>
      <c r="X3533" s="207"/>
      <c r="Y3533" s="207"/>
      <c r="Z3533" s="207"/>
      <c r="AC3533" s="207"/>
      <c r="AD3533" s="207"/>
      <c r="AE3533" s="207"/>
    </row>
    <row r="3534" spans="14:31">
      <c r="N3534" s="473"/>
      <c r="V3534" s="254"/>
      <c r="W3534" s="281"/>
      <c r="X3534" s="207"/>
      <c r="Y3534" s="207"/>
      <c r="Z3534" s="207"/>
      <c r="AC3534" s="207"/>
      <c r="AD3534" s="207"/>
      <c r="AE3534" s="207"/>
    </row>
    <row r="3535" spans="14:31">
      <c r="N3535" s="473"/>
      <c r="V3535" s="254"/>
      <c r="W3535" s="281"/>
      <c r="X3535" s="207"/>
      <c r="Y3535" s="207"/>
      <c r="Z3535" s="207"/>
      <c r="AC3535" s="207"/>
      <c r="AD3535" s="207"/>
      <c r="AE3535" s="207"/>
    </row>
    <row r="3536" spans="14:31">
      <c r="N3536" s="473"/>
      <c r="V3536" s="254"/>
      <c r="W3536" s="281"/>
      <c r="X3536" s="207"/>
      <c r="Y3536" s="207"/>
      <c r="Z3536" s="207"/>
      <c r="AC3536" s="207"/>
      <c r="AD3536" s="207"/>
      <c r="AE3536" s="207"/>
    </row>
    <row r="3537" spans="14:31">
      <c r="N3537" s="473"/>
      <c r="V3537" s="254"/>
      <c r="W3537" s="281"/>
      <c r="X3537" s="207"/>
      <c r="Y3537" s="207"/>
      <c r="Z3537" s="207"/>
      <c r="AC3537" s="207"/>
      <c r="AD3537" s="207"/>
      <c r="AE3537" s="207"/>
    </row>
    <row r="3538" spans="14:31">
      <c r="N3538" s="473"/>
      <c r="V3538" s="254"/>
      <c r="W3538" s="281"/>
      <c r="X3538" s="207"/>
      <c r="Y3538" s="207"/>
      <c r="Z3538" s="207"/>
      <c r="AC3538" s="207"/>
      <c r="AD3538" s="207"/>
      <c r="AE3538" s="207"/>
    </row>
    <row r="3539" spans="14:31">
      <c r="N3539" s="473"/>
      <c r="V3539" s="254"/>
      <c r="W3539" s="281"/>
      <c r="X3539" s="207"/>
      <c r="Y3539" s="207"/>
      <c r="Z3539" s="207"/>
      <c r="AC3539" s="207"/>
      <c r="AD3539" s="207"/>
      <c r="AE3539" s="207"/>
    </row>
    <row r="3540" spans="14:31">
      <c r="N3540" s="473"/>
      <c r="V3540" s="254"/>
      <c r="W3540" s="281"/>
      <c r="X3540" s="207"/>
      <c r="Y3540" s="207"/>
      <c r="Z3540" s="207"/>
      <c r="AC3540" s="207"/>
      <c r="AD3540" s="207"/>
      <c r="AE3540" s="207"/>
    </row>
    <row r="3541" spans="14:31">
      <c r="N3541" s="473"/>
      <c r="V3541" s="254"/>
      <c r="W3541" s="281"/>
      <c r="X3541" s="207"/>
      <c r="Y3541" s="207"/>
      <c r="Z3541" s="207"/>
      <c r="AC3541" s="207"/>
      <c r="AD3541" s="207"/>
      <c r="AE3541" s="207"/>
    </row>
    <row r="3542" spans="14:31">
      <c r="N3542" s="473"/>
      <c r="V3542" s="254"/>
      <c r="W3542" s="281"/>
      <c r="X3542" s="207"/>
      <c r="Y3542" s="207"/>
      <c r="Z3542" s="207"/>
      <c r="AC3542" s="207"/>
      <c r="AD3542" s="207"/>
      <c r="AE3542" s="207"/>
    </row>
    <row r="3543" spans="14:31">
      <c r="N3543" s="473"/>
      <c r="V3543" s="254"/>
      <c r="W3543" s="281"/>
      <c r="X3543" s="207"/>
      <c r="Y3543" s="207"/>
      <c r="Z3543" s="207"/>
      <c r="AC3543" s="207"/>
      <c r="AD3543" s="207"/>
      <c r="AE3543" s="207"/>
    </row>
    <row r="3544" spans="14:31">
      <c r="N3544" s="473"/>
      <c r="V3544" s="254"/>
      <c r="W3544" s="281"/>
      <c r="X3544" s="207"/>
      <c r="Y3544" s="207"/>
      <c r="Z3544" s="207"/>
      <c r="AC3544" s="207"/>
      <c r="AD3544" s="207"/>
      <c r="AE3544" s="207"/>
    </row>
    <row r="3545" spans="14:31">
      <c r="N3545" s="473"/>
      <c r="V3545" s="254"/>
      <c r="W3545" s="281"/>
      <c r="X3545" s="207"/>
      <c r="Y3545" s="207"/>
      <c r="Z3545" s="207"/>
      <c r="AC3545" s="207"/>
      <c r="AD3545" s="207"/>
      <c r="AE3545" s="207"/>
    </row>
    <row r="3546" spans="14:31">
      <c r="N3546" s="473"/>
      <c r="V3546" s="254"/>
      <c r="W3546" s="281"/>
      <c r="X3546" s="207"/>
      <c r="Y3546" s="207"/>
      <c r="Z3546" s="207"/>
      <c r="AC3546" s="207"/>
      <c r="AD3546" s="207"/>
      <c r="AE3546" s="207"/>
    </row>
    <row r="3547" spans="14:31">
      <c r="N3547" s="473"/>
      <c r="V3547" s="254"/>
      <c r="W3547" s="281"/>
      <c r="X3547" s="207"/>
      <c r="Y3547" s="207"/>
      <c r="Z3547" s="207"/>
      <c r="AC3547" s="207"/>
      <c r="AD3547" s="207"/>
      <c r="AE3547" s="207"/>
    </row>
    <row r="3548" spans="14:31">
      <c r="N3548" s="473"/>
      <c r="V3548" s="254"/>
      <c r="W3548" s="281"/>
      <c r="X3548" s="207"/>
      <c r="Y3548" s="207"/>
      <c r="Z3548" s="207"/>
      <c r="AC3548" s="207"/>
      <c r="AD3548" s="207"/>
      <c r="AE3548" s="207"/>
    </row>
    <row r="3549" spans="14:31">
      <c r="N3549" s="473"/>
      <c r="V3549" s="254"/>
      <c r="W3549" s="281"/>
      <c r="X3549" s="207"/>
      <c r="Y3549" s="207"/>
      <c r="Z3549" s="207"/>
      <c r="AC3549" s="207"/>
      <c r="AD3549" s="207"/>
      <c r="AE3549" s="207"/>
    </row>
    <row r="3550" spans="14:31">
      <c r="N3550" s="473"/>
      <c r="V3550" s="254"/>
      <c r="W3550" s="281"/>
      <c r="X3550" s="207"/>
      <c r="Y3550" s="207"/>
      <c r="Z3550" s="207"/>
      <c r="AC3550" s="207"/>
      <c r="AD3550" s="207"/>
      <c r="AE3550" s="207"/>
    </row>
    <row r="3551" spans="14:31">
      <c r="N3551" s="473"/>
      <c r="V3551" s="254"/>
      <c r="W3551" s="281"/>
      <c r="X3551" s="207"/>
      <c r="Y3551" s="207"/>
      <c r="Z3551" s="207"/>
      <c r="AC3551" s="207"/>
      <c r="AD3551" s="207"/>
      <c r="AE3551" s="207"/>
    </row>
    <row r="3552" spans="14:31">
      <c r="N3552" s="473"/>
      <c r="V3552" s="254"/>
      <c r="W3552" s="281"/>
      <c r="X3552" s="207"/>
      <c r="Y3552" s="207"/>
      <c r="Z3552" s="207"/>
      <c r="AC3552" s="207"/>
      <c r="AD3552" s="207"/>
      <c r="AE3552" s="207"/>
    </row>
    <row r="3553" spans="14:31">
      <c r="N3553" s="473"/>
      <c r="V3553" s="254"/>
      <c r="W3553" s="281"/>
      <c r="X3553" s="207"/>
      <c r="Y3553" s="207"/>
      <c r="Z3553" s="207"/>
      <c r="AC3553" s="207"/>
      <c r="AD3553" s="207"/>
      <c r="AE3553" s="207"/>
    </row>
    <row r="3554" spans="14:31">
      <c r="N3554" s="473"/>
      <c r="V3554" s="254"/>
      <c r="W3554" s="281"/>
      <c r="X3554" s="207"/>
      <c r="Y3554" s="207"/>
      <c r="Z3554" s="207"/>
      <c r="AC3554" s="207"/>
      <c r="AD3554" s="207"/>
      <c r="AE3554" s="207"/>
    </row>
    <row r="3555" spans="14:31">
      <c r="N3555" s="473"/>
      <c r="V3555" s="254"/>
      <c r="W3555" s="281"/>
      <c r="X3555" s="207"/>
      <c r="Y3555" s="207"/>
      <c r="Z3555" s="207"/>
      <c r="AC3555" s="207"/>
      <c r="AD3555" s="207"/>
      <c r="AE3555" s="207"/>
    </row>
    <row r="3556" spans="14:31">
      <c r="N3556" s="473"/>
      <c r="V3556" s="254"/>
      <c r="W3556" s="281"/>
      <c r="X3556" s="207"/>
      <c r="Y3556" s="207"/>
      <c r="Z3556" s="207"/>
      <c r="AC3556" s="207"/>
      <c r="AD3556" s="207"/>
      <c r="AE3556" s="207"/>
    </row>
    <row r="3557" spans="14:31">
      <c r="N3557" s="473"/>
      <c r="V3557" s="254"/>
      <c r="W3557" s="281"/>
      <c r="X3557" s="207"/>
      <c r="Y3557" s="207"/>
      <c r="Z3557" s="207"/>
      <c r="AC3557" s="207"/>
      <c r="AD3557" s="207"/>
      <c r="AE3557" s="207"/>
    </row>
    <row r="3558" spans="14:31">
      <c r="N3558" s="473"/>
      <c r="V3558" s="254"/>
      <c r="W3558" s="281"/>
      <c r="X3558" s="207"/>
      <c r="Y3558" s="207"/>
      <c r="Z3558" s="207"/>
      <c r="AC3558" s="207"/>
      <c r="AD3558" s="207"/>
      <c r="AE3558" s="207"/>
    </row>
    <row r="3559" spans="14:31">
      <c r="N3559" s="473"/>
      <c r="V3559" s="254"/>
      <c r="W3559" s="281"/>
      <c r="X3559" s="207"/>
      <c r="Y3559" s="207"/>
      <c r="Z3559" s="207"/>
      <c r="AC3559" s="207"/>
      <c r="AD3559" s="207"/>
      <c r="AE3559" s="207"/>
    </row>
    <row r="3560" spans="14:31">
      <c r="N3560" s="473"/>
      <c r="V3560" s="254"/>
      <c r="W3560" s="281"/>
      <c r="X3560" s="207"/>
      <c r="Y3560" s="207"/>
      <c r="Z3560" s="207"/>
      <c r="AC3560" s="207"/>
      <c r="AD3560" s="207"/>
      <c r="AE3560" s="207"/>
    </row>
    <row r="3561" spans="14:31">
      <c r="N3561" s="473"/>
      <c r="V3561" s="254"/>
      <c r="W3561" s="281"/>
      <c r="X3561" s="207"/>
      <c r="Y3561" s="207"/>
      <c r="Z3561" s="207"/>
      <c r="AC3561" s="207"/>
      <c r="AD3561" s="207"/>
      <c r="AE3561" s="207"/>
    </row>
    <row r="3562" spans="14:31">
      <c r="N3562" s="473"/>
      <c r="V3562" s="254"/>
      <c r="W3562" s="281"/>
      <c r="X3562" s="207"/>
      <c r="Y3562" s="207"/>
      <c r="Z3562" s="207"/>
      <c r="AC3562" s="207"/>
      <c r="AD3562" s="207"/>
      <c r="AE3562" s="207"/>
    </row>
    <row r="3563" spans="14:31">
      <c r="N3563" s="473"/>
      <c r="V3563" s="254"/>
      <c r="W3563" s="281"/>
      <c r="X3563" s="207"/>
      <c r="Y3563" s="207"/>
      <c r="Z3563" s="207"/>
      <c r="AC3563" s="207"/>
      <c r="AD3563" s="207"/>
      <c r="AE3563" s="207"/>
    </row>
    <row r="3564" spans="14:31">
      <c r="N3564" s="473"/>
      <c r="V3564" s="254"/>
      <c r="W3564" s="281"/>
      <c r="X3564" s="207"/>
      <c r="Y3564" s="207"/>
      <c r="Z3564" s="207"/>
      <c r="AC3564" s="207"/>
      <c r="AD3564" s="207"/>
      <c r="AE3564" s="207"/>
    </row>
    <row r="3565" spans="14:31">
      <c r="N3565" s="473"/>
      <c r="V3565" s="254"/>
      <c r="W3565" s="281"/>
      <c r="X3565" s="207"/>
      <c r="Y3565" s="207"/>
      <c r="Z3565" s="207"/>
      <c r="AC3565" s="207"/>
      <c r="AD3565" s="207"/>
      <c r="AE3565" s="207"/>
    </row>
    <row r="3566" spans="14:31">
      <c r="N3566" s="473"/>
      <c r="V3566" s="254"/>
      <c r="W3566" s="281"/>
      <c r="X3566" s="207"/>
      <c r="Y3566" s="207"/>
      <c r="Z3566" s="207"/>
      <c r="AC3566" s="207"/>
      <c r="AD3566" s="207"/>
      <c r="AE3566" s="207"/>
    </row>
    <row r="3567" spans="14:31">
      <c r="N3567" s="473"/>
      <c r="V3567" s="254"/>
      <c r="W3567" s="281"/>
      <c r="X3567" s="207"/>
      <c r="Y3567" s="207"/>
      <c r="Z3567" s="207"/>
      <c r="AC3567" s="207"/>
      <c r="AD3567" s="207"/>
      <c r="AE3567" s="207"/>
    </row>
    <row r="3568" spans="14:31">
      <c r="N3568" s="473"/>
      <c r="V3568" s="254"/>
      <c r="W3568" s="281"/>
      <c r="X3568" s="207"/>
      <c r="Y3568" s="207"/>
      <c r="Z3568" s="207"/>
      <c r="AC3568" s="207"/>
      <c r="AD3568" s="207"/>
      <c r="AE3568" s="207"/>
    </row>
    <row r="3569" spans="14:31">
      <c r="N3569" s="473"/>
      <c r="V3569" s="254"/>
      <c r="W3569" s="281"/>
      <c r="X3569" s="207"/>
      <c r="Y3569" s="207"/>
      <c r="Z3569" s="207"/>
      <c r="AC3569" s="207"/>
      <c r="AD3569" s="207"/>
      <c r="AE3569" s="207"/>
    </row>
    <row r="3570" spans="14:31">
      <c r="N3570" s="473"/>
      <c r="V3570" s="254"/>
      <c r="W3570" s="281"/>
      <c r="X3570" s="207"/>
      <c r="Y3570" s="207"/>
      <c r="Z3570" s="207"/>
      <c r="AC3570" s="207"/>
      <c r="AD3570" s="207"/>
      <c r="AE3570" s="207"/>
    </row>
    <row r="3571" spans="14:31">
      <c r="N3571" s="473"/>
      <c r="V3571" s="254"/>
      <c r="W3571" s="281"/>
      <c r="X3571" s="207"/>
      <c r="Y3571" s="207"/>
      <c r="Z3571" s="207"/>
      <c r="AC3571" s="207"/>
      <c r="AD3571" s="207"/>
      <c r="AE3571" s="207"/>
    </row>
    <row r="3572" spans="14:31">
      <c r="N3572" s="473"/>
      <c r="V3572" s="254"/>
      <c r="W3572" s="281"/>
      <c r="X3572" s="207"/>
      <c r="Y3572" s="207"/>
      <c r="Z3572" s="207"/>
      <c r="AC3572" s="207"/>
      <c r="AD3572" s="207"/>
      <c r="AE3572" s="207"/>
    </row>
    <row r="3573" spans="14:31">
      <c r="N3573" s="473"/>
      <c r="V3573" s="254"/>
      <c r="W3573" s="281"/>
      <c r="X3573" s="207"/>
      <c r="Y3573" s="207"/>
      <c r="Z3573" s="207"/>
      <c r="AC3573" s="207"/>
      <c r="AD3573" s="207"/>
      <c r="AE3573" s="207"/>
    </row>
    <row r="3574" spans="14:31">
      <c r="N3574" s="473"/>
      <c r="V3574" s="254"/>
      <c r="W3574" s="281"/>
      <c r="X3574" s="207"/>
      <c r="Y3574" s="207"/>
      <c r="Z3574" s="207"/>
      <c r="AC3574" s="207"/>
      <c r="AD3574" s="207"/>
      <c r="AE3574" s="207"/>
    </row>
    <row r="3575" spans="14:31">
      <c r="N3575" s="473"/>
      <c r="V3575" s="254"/>
      <c r="W3575" s="281"/>
      <c r="X3575" s="207"/>
      <c r="Y3575" s="207"/>
      <c r="Z3575" s="207"/>
      <c r="AC3575" s="207"/>
      <c r="AD3575" s="207"/>
      <c r="AE3575" s="207"/>
    </row>
    <row r="3576" spans="14:31">
      <c r="N3576" s="473"/>
      <c r="V3576" s="254"/>
      <c r="W3576" s="281"/>
      <c r="X3576" s="207"/>
      <c r="Y3576" s="207"/>
      <c r="Z3576" s="207"/>
      <c r="AC3576" s="207"/>
      <c r="AD3576" s="207"/>
      <c r="AE3576" s="207"/>
    </row>
    <row r="3577" spans="14:31">
      <c r="N3577" s="473"/>
      <c r="V3577" s="254"/>
      <c r="W3577" s="281"/>
      <c r="X3577" s="207"/>
      <c r="Y3577" s="207"/>
      <c r="Z3577" s="207"/>
      <c r="AC3577" s="207"/>
      <c r="AD3577" s="207"/>
      <c r="AE3577" s="207"/>
    </row>
    <row r="3578" spans="14:31">
      <c r="N3578" s="473"/>
      <c r="V3578" s="254"/>
      <c r="W3578" s="281"/>
      <c r="X3578" s="207"/>
      <c r="Y3578" s="207"/>
      <c r="Z3578" s="207"/>
      <c r="AC3578" s="207"/>
      <c r="AD3578" s="207"/>
      <c r="AE3578" s="207"/>
    </row>
    <row r="3579" spans="14:31">
      <c r="N3579" s="473"/>
      <c r="V3579" s="254"/>
      <c r="W3579" s="281"/>
      <c r="X3579" s="207"/>
      <c r="Y3579" s="207"/>
      <c r="Z3579" s="207"/>
      <c r="AC3579" s="207"/>
      <c r="AD3579" s="207"/>
      <c r="AE3579" s="207"/>
    </row>
    <row r="3580" spans="14:31">
      <c r="N3580" s="473"/>
      <c r="V3580" s="254"/>
      <c r="W3580" s="281"/>
      <c r="X3580" s="207"/>
      <c r="Y3580" s="207"/>
      <c r="Z3580" s="207"/>
      <c r="AC3580" s="207"/>
      <c r="AD3580" s="207"/>
      <c r="AE3580" s="207"/>
    </row>
    <row r="3581" spans="14:31">
      <c r="N3581" s="473"/>
      <c r="V3581" s="254"/>
      <c r="W3581" s="281"/>
      <c r="X3581" s="207"/>
      <c r="Y3581" s="207"/>
      <c r="Z3581" s="207"/>
      <c r="AC3581" s="207"/>
      <c r="AD3581" s="207"/>
      <c r="AE3581" s="207"/>
    </row>
    <row r="3582" spans="14:31">
      <c r="N3582" s="473"/>
      <c r="V3582" s="254"/>
      <c r="W3582" s="281"/>
      <c r="X3582" s="207"/>
      <c r="Y3582" s="207"/>
      <c r="Z3582" s="207"/>
      <c r="AC3582" s="207"/>
      <c r="AD3582" s="207"/>
      <c r="AE3582" s="207"/>
    </row>
    <row r="3583" spans="14:31">
      <c r="N3583" s="473"/>
      <c r="V3583" s="254"/>
      <c r="W3583" s="281"/>
      <c r="X3583" s="207"/>
      <c r="Y3583" s="207"/>
      <c r="Z3583" s="207"/>
      <c r="AC3583" s="207"/>
      <c r="AD3583" s="207"/>
      <c r="AE3583" s="207"/>
    </row>
    <row r="3584" spans="14:31">
      <c r="N3584" s="473"/>
      <c r="V3584" s="254"/>
      <c r="W3584" s="281"/>
      <c r="X3584" s="207"/>
      <c r="Y3584" s="207"/>
      <c r="Z3584" s="207"/>
      <c r="AC3584" s="207"/>
      <c r="AD3584" s="207"/>
      <c r="AE3584" s="207"/>
    </row>
    <row r="3585" spans="14:31">
      <c r="N3585" s="473"/>
      <c r="V3585" s="254"/>
      <c r="W3585" s="281"/>
      <c r="X3585" s="207"/>
      <c r="Y3585" s="207"/>
      <c r="Z3585" s="207"/>
      <c r="AC3585" s="207"/>
      <c r="AD3585" s="207"/>
      <c r="AE3585" s="207"/>
    </row>
    <row r="3586" spans="14:31">
      <c r="N3586" s="473"/>
      <c r="V3586" s="254"/>
      <c r="W3586" s="281"/>
      <c r="X3586" s="207"/>
      <c r="Y3586" s="207"/>
      <c r="Z3586" s="207"/>
      <c r="AC3586" s="207"/>
      <c r="AD3586" s="207"/>
      <c r="AE3586" s="207"/>
    </row>
    <row r="3587" spans="14:31">
      <c r="N3587" s="473"/>
      <c r="V3587" s="254"/>
      <c r="W3587" s="281"/>
      <c r="X3587" s="207"/>
      <c r="Y3587" s="207"/>
      <c r="Z3587" s="207"/>
      <c r="AC3587" s="207"/>
      <c r="AD3587" s="207"/>
      <c r="AE3587" s="207"/>
    </row>
    <row r="3588" spans="14:31">
      <c r="N3588" s="473"/>
      <c r="V3588" s="254"/>
      <c r="W3588" s="281"/>
      <c r="X3588" s="207"/>
      <c r="Y3588" s="207"/>
      <c r="Z3588" s="207"/>
      <c r="AC3588" s="207"/>
      <c r="AD3588" s="207"/>
      <c r="AE3588" s="207"/>
    </row>
    <row r="3589" spans="14:31">
      <c r="N3589" s="473"/>
      <c r="V3589" s="254"/>
      <c r="W3589" s="281"/>
      <c r="X3589" s="207"/>
      <c r="Y3589" s="207"/>
      <c r="Z3589" s="207"/>
      <c r="AC3589" s="207"/>
      <c r="AD3589" s="207"/>
      <c r="AE3589" s="207"/>
    </row>
    <row r="3590" spans="14:31">
      <c r="N3590" s="473"/>
      <c r="V3590" s="254"/>
      <c r="W3590" s="281"/>
      <c r="X3590" s="207"/>
      <c r="Y3590" s="207"/>
      <c r="Z3590" s="207"/>
      <c r="AC3590" s="207"/>
      <c r="AD3590" s="207"/>
      <c r="AE3590" s="207"/>
    </row>
    <row r="3591" spans="14:31">
      <c r="N3591" s="473"/>
      <c r="V3591" s="254"/>
      <c r="W3591" s="281"/>
      <c r="X3591" s="207"/>
      <c r="Y3591" s="207"/>
      <c r="Z3591" s="207"/>
      <c r="AC3591" s="207"/>
      <c r="AD3591" s="207"/>
      <c r="AE3591" s="207"/>
    </row>
    <row r="3592" spans="14:31">
      <c r="N3592" s="473"/>
      <c r="V3592" s="254"/>
      <c r="W3592" s="281"/>
      <c r="X3592" s="207"/>
      <c r="Y3592" s="207"/>
      <c r="Z3592" s="207"/>
      <c r="AC3592" s="207"/>
      <c r="AD3592" s="207"/>
      <c r="AE3592" s="207"/>
    </row>
    <row r="3593" spans="14:31">
      <c r="N3593" s="473"/>
      <c r="V3593" s="254"/>
      <c r="W3593" s="281"/>
      <c r="X3593" s="207"/>
      <c r="Y3593" s="207"/>
      <c r="Z3593" s="207"/>
      <c r="AC3593" s="207"/>
      <c r="AD3593" s="207"/>
      <c r="AE3593" s="207"/>
    </row>
    <row r="3594" spans="14:31">
      <c r="N3594" s="473"/>
      <c r="V3594" s="254"/>
      <c r="W3594" s="281"/>
      <c r="X3594" s="207"/>
      <c r="Y3594" s="207"/>
      <c r="Z3594" s="207"/>
      <c r="AC3594" s="207"/>
      <c r="AD3594" s="207"/>
      <c r="AE3594" s="207"/>
    </row>
    <row r="3595" spans="14:31">
      <c r="N3595" s="473"/>
      <c r="V3595" s="254"/>
      <c r="W3595" s="281"/>
      <c r="X3595" s="207"/>
      <c r="Y3595" s="207"/>
      <c r="Z3595" s="207"/>
      <c r="AC3595" s="207"/>
      <c r="AD3595" s="207"/>
      <c r="AE3595" s="207"/>
    </row>
    <row r="3596" spans="14:31">
      <c r="N3596" s="473"/>
      <c r="V3596" s="254"/>
      <c r="W3596" s="281"/>
      <c r="X3596" s="207"/>
      <c r="Y3596" s="207"/>
      <c r="Z3596" s="207"/>
      <c r="AC3596" s="207"/>
      <c r="AD3596" s="207"/>
      <c r="AE3596" s="207"/>
    </row>
    <row r="3597" spans="14:31">
      <c r="N3597" s="473"/>
      <c r="V3597" s="254"/>
      <c r="W3597" s="281"/>
      <c r="X3597" s="207"/>
      <c r="Y3597" s="207"/>
      <c r="Z3597" s="207"/>
      <c r="AC3597" s="207"/>
      <c r="AD3597" s="207"/>
      <c r="AE3597" s="207"/>
    </row>
    <row r="3598" spans="14:31">
      <c r="N3598" s="473"/>
      <c r="V3598" s="254"/>
      <c r="W3598" s="281"/>
      <c r="X3598" s="207"/>
      <c r="Y3598" s="207"/>
      <c r="Z3598" s="207"/>
      <c r="AC3598" s="207"/>
      <c r="AD3598" s="207"/>
      <c r="AE3598" s="207"/>
    </row>
    <row r="3599" spans="14:31">
      <c r="N3599" s="473"/>
      <c r="V3599" s="254"/>
      <c r="W3599" s="281"/>
      <c r="X3599" s="207"/>
      <c r="Y3599" s="207"/>
      <c r="Z3599" s="207"/>
      <c r="AC3599" s="207"/>
      <c r="AD3599" s="207"/>
      <c r="AE3599" s="207"/>
    </row>
    <row r="3600" spans="14:31">
      <c r="N3600" s="473"/>
      <c r="V3600" s="254"/>
      <c r="W3600" s="281"/>
      <c r="X3600" s="207"/>
      <c r="Y3600" s="207"/>
      <c r="Z3600" s="207"/>
      <c r="AC3600" s="207"/>
      <c r="AD3600" s="207"/>
      <c r="AE3600" s="207"/>
    </row>
    <row r="3601" spans="14:31">
      <c r="N3601" s="473"/>
      <c r="V3601" s="254"/>
      <c r="W3601" s="281"/>
      <c r="X3601" s="207"/>
      <c r="Y3601" s="207"/>
      <c r="Z3601" s="207"/>
      <c r="AC3601" s="207"/>
      <c r="AD3601" s="207"/>
      <c r="AE3601" s="207"/>
    </row>
    <row r="3602" spans="14:31">
      <c r="N3602" s="473"/>
      <c r="V3602" s="254"/>
      <c r="W3602" s="281"/>
      <c r="X3602" s="207"/>
      <c r="Y3602" s="207"/>
      <c r="Z3602" s="207"/>
      <c r="AC3602" s="207"/>
      <c r="AD3602" s="207"/>
      <c r="AE3602" s="207"/>
    </row>
    <row r="3603" spans="14:31">
      <c r="N3603" s="473"/>
      <c r="V3603" s="254"/>
      <c r="W3603" s="281"/>
      <c r="X3603" s="207"/>
      <c r="Y3603" s="207"/>
      <c r="Z3603" s="207"/>
      <c r="AC3603" s="207"/>
      <c r="AD3603" s="207"/>
      <c r="AE3603" s="207"/>
    </row>
    <row r="3604" spans="14:31">
      <c r="N3604" s="473"/>
      <c r="V3604" s="254"/>
      <c r="W3604" s="281"/>
      <c r="X3604" s="207"/>
      <c r="Y3604" s="207"/>
      <c r="Z3604" s="207"/>
      <c r="AC3604" s="207"/>
      <c r="AD3604" s="207"/>
      <c r="AE3604" s="207"/>
    </row>
    <row r="3605" spans="14:31">
      <c r="N3605" s="473"/>
      <c r="V3605" s="254"/>
      <c r="W3605" s="281"/>
      <c r="X3605" s="207"/>
      <c r="Y3605" s="207"/>
      <c r="Z3605" s="207"/>
      <c r="AC3605" s="207"/>
      <c r="AD3605" s="207"/>
      <c r="AE3605" s="207"/>
    </row>
    <row r="3606" spans="14:31">
      <c r="N3606" s="473"/>
      <c r="V3606" s="254"/>
      <c r="W3606" s="281"/>
      <c r="X3606" s="207"/>
      <c r="Y3606" s="207"/>
      <c r="Z3606" s="207"/>
      <c r="AC3606" s="207"/>
      <c r="AD3606" s="207"/>
      <c r="AE3606" s="207"/>
    </row>
    <row r="3607" spans="14:31">
      <c r="N3607" s="473"/>
      <c r="V3607" s="254"/>
      <c r="W3607" s="281"/>
      <c r="X3607" s="207"/>
      <c r="Y3607" s="207"/>
      <c r="Z3607" s="207"/>
      <c r="AC3607" s="207"/>
      <c r="AD3607" s="207"/>
      <c r="AE3607" s="207"/>
    </row>
    <row r="3608" spans="14:31">
      <c r="N3608" s="473"/>
      <c r="V3608" s="254"/>
      <c r="W3608" s="281"/>
      <c r="X3608" s="207"/>
      <c r="Y3608" s="207"/>
      <c r="Z3608" s="207"/>
      <c r="AC3608" s="207"/>
      <c r="AD3608" s="207"/>
      <c r="AE3608" s="207"/>
    </row>
    <row r="3609" spans="14:31">
      <c r="N3609" s="473"/>
      <c r="V3609" s="254"/>
      <c r="W3609" s="281"/>
      <c r="X3609" s="207"/>
      <c r="Y3609" s="207"/>
      <c r="Z3609" s="207"/>
      <c r="AC3609" s="207"/>
      <c r="AD3609" s="207"/>
      <c r="AE3609" s="207"/>
    </row>
    <row r="3610" spans="14:31">
      <c r="N3610" s="473"/>
      <c r="V3610" s="254"/>
      <c r="W3610" s="281"/>
      <c r="X3610" s="207"/>
      <c r="Y3610" s="207"/>
      <c r="Z3610" s="207"/>
      <c r="AC3610" s="207"/>
      <c r="AD3610" s="207"/>
      <c r="AE3610" s="207"/>
    </row>
    <row r="3611" spans="14:31">
      <c r="N3611" s="473"/>
      <c r="V3611" s="254"/>
      <c r="W3611" s="281"/>
      <c r="X3611" s="207"/>
      <c r="Y3611" s="207"/>
      <c r="Z3611" s="207"/>
      <c r="AC3611" s="207"/>
      <c r="AD3611" s="207"/>
      <c r="AE3611" s="207"/>
    </row>
    <row r="3612" spans="14:31">
      <c r="N3612" s="473"/>
      <c r="V3612" s="254"/>
      <c r="W3612" s="281"/>
      <c r="X3612" s="207"/>
      <c r="Y3612" s="207"/>
      <c r="Z3612" s="207"/>
      <c r="AC3612" s="207"/>
      <c r="AD3612" s="207"/>
      <c r="AE3612" s="207"/>
    </row>
    <row r="3613" spans="14:31">
      <c r="N3613" s="473"/>
      <c r="V3613" s="254"/>
      <c r="W3613" s="281"/>
      <c r="X3613" s="207"/>
      <c r="Y3613" s="207"/>
      <c r="Z3613" s="207"/>
      <c r="AC3613" s="207"/>
      <c r="AD3613" s="207"/>
      <c r="AE3613" s="207"/>
    </row>
    <row r="3614" spans="14:31">
      <c r="N3614" s="473"/>
      <c r="V3614" s="254"/>
      <c r="W3614" s="281"/>
      <c r="X3614" s="207"/>
      <c r="Y3614" s="207"/>
      <c r="Z3614" s="207"/>
      <c r="AC3614" s="207"/>
      <c r="AD3614" s="207"/>
      <c r="AE3614" s="207"/>
    </row>
    <row r="3615" spans="14:31">
      <c r="N3615" s="473"/>
      <c r="V3615" s="254"/>
      <c r="W3615" s="281"/>
      <c r="X3615" s="207"/>
      <c r="Y3615" s="207"/>
      <c r="Z3615" s="207"/>
      <c r="AC3615" s="207"/>
      <c r="AD3615" s="207"/>
      <c r="AE3615" s="207"/>
    </row>
    <row r="3616" spans="14:31">
      <c r="N3616" s="473"/>
      <c r="V3616" s="254"/>
      <c r="W3616" s="281"/>
      <c r="X3616" s="207"/>
      <c r="Y3616" s="207"/>
      <c r="Z3616" s="207"/>
      <c r="AC3616" s="207"/>
      <c r="AD3616" s="207"/>
      <c r="AE3616" s="207"/>
    </row>
    <row r="3617" spans="14:31">
      <c r="N3617" s="473"/>
      <c r="V3617" s="254"/>
      <c r="W3617" s="281"/>
      <c r="X3617" s="207"/>
      <c r="Y3617" s="207"/>
      <c r="Z3617" s="207"/>
      <c r="AC3617" s="207"/>
      <c r="AD3617" s="207"/>
      <c r="AE3617" s="207"/>
    </row>
    <row r="3618" spans="14:31">
      <c r="N3618" s="473"/>
      <c r="V3618" s="254"/>
      <c r="W3618" s="281"/>
      <c r="X3618" s="207"/>
      <c r="Y3618" s="207"/>
      <c r="Z3618" s="207"/>
      <c r="AC3618" s="207"/>
      <c r="AD3618" s="207"/>
      <c r="AE3618" s="207"/>
    </row>
    <row r="3619" spans="14:31">
      <c r="N3619" s="473"/>
      <c r="V3619" s="254"/>
      <c r="W3619" s="281"/>
      <c r="X3619" s="207"/>
      <c r="Y3619" s="207"/>
      <c r="Z3619" s="207"/>
      <c r="AC3619" s="207"/>
      <c r="AD3619" s="207"/>
      <c r="AE3619" s="207"/>
    </row>
    <row r="3620" spans="14:31">
      <c r="N3620" s="473"/>
      <c r="V3620" s="254"/>
      <c r="W3620" s="281"/>
      <c r="X3620" s="207"/>
      <c r="Y3620" s="207"/>
      <c r="Z3620" s="207"/>
      <c r="AC3620" s="207"/>
      <c r="AD3620" s="207"/>
      <c r="AE3620" s="207"/>
    </row>
    <row r="3621" spans="14:31">
      <c r="N3621" s="473"/>
      <c r="V3621" s="254"/>
      <c r="W3621" s="281"/>
      <c r="X3621" s="207"/>
      <c r="Y3621" s="207"/>
      <c r="Z3621" s="207"/>
      <c r="AC3621" s="207"/>
      <c r="AD3621" s="207"/>
      <c r="AE3621" s="207"/>
    </row>
    <row r="3622" spans="14:31">
      <c r="N3622" s="473"/>
      <c r="V3622" s="254"/>
      <c r="W3622" s="281"/>
      <c r="X3622" s="207"/>
      <c r="Y3622" s="207"/>
      <c r="Z3622" s="207"/>
      <c r="AC3622" s="207"/>
      <c r="AD3622" s="207"/>
      <c r="AE3622" s="207"/>
    </row>
    <row r="3623" spans="14:31">
      <c r="N3623" s="473"/>
      <c r="V3623" s="254"/>
      <c r="W3623" s="281"/>
      <c r="X3623" s="207"/>
      <c r="Y3623" s="207"/>
      <c r="Z3623" s="207"/>
      <c r="AC3623" s="207"/>
      <c r="AD3623" s="207"/>
      <c r="AE3623" s="207"/>
    </row>
    <row r="3624" spans="14:31">
      <c r="N3624" s="473"/>
      <c r="V3624" s="254"/>
      <c r="W3624" s="281"/>
      <c r="X3624" s="207"/>
      <c r="Y3624" s="207"/>
      <c r="Z3624" s="207"/>
      <c r="AC3624" s="207"/>
      <c r="AD3624" s="207"/>
      <c r="AE3624" s="207"/>
    </row>
    <row r="3625" spans="14:31">
      <c r="N3625" s="473"/>
      <c r="V3625" s="254"/>
      <c r="W3625" s="281"/>
      <c r="X3625" s="207"/>
      <c r="Y3625" s="207"/>
      <c r="Z3625" s="207"/>
      <c r="AC3625" s="207"/>
      <c r="AD3625" s="207"/>
      <c r="AE3625" s="207"/>
    </row>
    <row r="3626" spans="14:31">
      <c r="N3626" s="473"/>
      <c r="V3626" s="254"/>
      <c r="W3626" s="281"/>
      <c r="X3626" s="207"/>
      <c r="Y3626" s="207"/>
      <c r="Z3626" s="207"/>
      <c r="AC3626" s="207"/>
      <c r="AD3626" s="207"/>
      <c r="AE3626" s="207"/>
    </row>
    <row r="3627" spans="14:31">
      <c r="N3627" s="473"/>
      <c r="V3627" s="254"/>
      <c r="W3627" s="281"/>
      <c r="X3627" s="207"/>
      <c r="Y3627" s="207"/>
      <c r="Z3627" s="207"/>
      <c r="AC3627" s="207"/>
      <c r="AD3627" s="207"/>
      <c r="AE3627" s="207"/>
    </row>
    <row r="3628" spans="14:31">
      <c r="N3628" s="473"/>
      <c r="V3628" s="254"/>
      <c r="W3628" s="281"/>
      <c r="X3628" s="207"/>
      <c r="Y3628" s="207"/>
      <c r="Z3628" s="207"/>
      <c r="AC3628" s="207"/>
      <c r="AD3628" s="207"/>
      <c r="AE3628" s="207"/>
    </row>
    <row r="3629" spans="14:31">
      <c r="N3629" s="473"/>
      <c r="V3629" s="254"/>
      <c r="W3629" s="281"/>
      <c r="X3629" s="207"/>
      <c r="Y3629" s="207"/>
      <c r="Z3629" s="207"/>
      <c r="AC3629" s="207"/>
      <c r="AD3629" s="207"/>
      <c r="AE3629" s="207"/>
    </row>
    <row r="3630" spans="14:31">
      <c r="N3630" s="473"/>
      <c r="V3630" s="254"/>
      <c r="W3630" s="281"/>
      <c r="X3630" s="207"/>
      <c r="Y3630" s="207"/>
      <c r="Z3630" s="207"/>
      <c r="AC3630" s="207"/>
      <c r="AD3630" s="207"/>
      <c r="AE3630" s="207"/>
    </row>
    <row r="3631" spans="14:31">
      <c r="N3631" s="473"/>
      <c r="V3631" s="254"/>
      <c r="W3631" s="281"/>
      <c r="X3631" s="207"/>
      <c r="Y3631" s="207"/>
      <c r="Z3631" s="207"/>
      <c r="AC3631" s="207"/>
      <c r="AD3631" s="207"/>
      <c r="AE3631" s="207"/>
    </row>
    <row r="3632" spans="14:31">
      <c r="N3632" s="473"/>
      <c r="V3632" s="254"/>
      <c r="W3632" s="281"/>
      <c r="X3632" s="207"/>
      <c r="Y3632" s="207"/>
      <c r="Z3632" s="207"/>
      <c r="AC3632" s="207"/>
      <c r="AD3632" s="207"/>
      <c r="AE3632" s="207"/>
    </row>
    <row r="3633" spans="14:31">
      <c r="N3633" s="473"/>
      <c r="V3633" s="254"/>
      <c r="W3633" s="281"/>
      <c r="X3633" s="207"/>
      <c r="Y3633" s="207"/>
      <c r="Z3633" s="207"/>
      <c r="AC3633" s="207"/>
      <c r="AD3633" s="207"/>
      <c r="AE3633" s="207"/>
    </row>
    <row r="3634" spans="14:31">
      <c r="N3634" s="473"/>
      <c r="V3634" s="254"/>
      <c r="W3634" s="281"/>
      <c r="X3634" s="207"/>
      <c r="Y3634" s="207"/>
      <c r="Z3634" s="207"/>
      <c r="AC3634" s="207"/>
      <c r="AD3634" s="207"/>
      <c r="AE3634" s="207"/>
    </row>
    <row r="3635" spans="14:31">
      <c r="N3635" s="473"/>
      <c r="V3635" s="254"/>
      <c r="W3635" s="281"/>
      <c r="X3635" s="207"/>
      <c r="Y3635" s="207"/>
      <c r="Z3635" s="207"/>
      <c r="AC3635" s="207"/>
      <c r="AD3635" s="207"/>
      <c r="AE3635" s="207"/>
    </row>
    <row r="3636" spans="14:31">
      <c r="N3636" s="473"/>
      <c r="V3636" s="254"/>
      <c r="W3636" s="281"/>
      <c r="X3636" s="207"/>
      <c r="Y3636" s="207"/>
      <c r="Z3636" s="207"/>
      <c r="AC3636" s="207"/>
      <c r="AD3636" s="207"/>
      <c r="AE3636" s="207"/>
    </row>
    <row r="3637" spans="14:31">
      <c r="N3637" s="473"/>
      <c r="V3637" s="254"/>
      <c r="W3637" s="281"/>
      <c r="X3637" s="207"/>
      <c r="Y3637" s="207"/>
      <c r="Z3637" s="207"/>
      <c r="AC3637" s="207"/>
      <c r="AD3637" s="207"/>
      <c r="AE3637" s="207"/>
    </row>
    <row r="3638" spans="14:31">
      <c r="N3638" s="473"/>
      <c r="V3638" s="254"/>
      <c r="W3638" s="281"/>
      <c r="X3638" s="207"/>
      <c r="Y3638" s="207"/>
      <c r="Z3638" s="207"/>
      <c r="AC3638" s="207"/>
      <c r="AD3638" s="207"/>
      <c r="AE3638" s="207"/>
    </row>
    <row r="3639" spans="14:31">
      <c r="N3639" s="473"/>
      <c r="V3639" s="254"/>
      <c r="W3639" s="281"/>
      <c r="X3639" s="207"/>
      <c r="Y3639" s="207"/>
      <c r="Z3639" s="207"/>
      <c r="AC3639" s="207"/>
      <c r="AD3639" s="207"/>
      <c r="AE3639" s="207"/>
    </row>
    <row r="3640" spans="14:31">
      <c r="N3640" s="473"/>
      <c r="V3640" s="254"/>
      <c r="W3640" s="281"/>
      <c r="X3640" s="207"/>
      <c r="Y3640" s="207"/>
      <c r="Z3640" s="207"/>
      <c r="AC3640" s="207"/>
      <c r="AD3640" s="207"/>
      <c r="AE3640" s="207"/>
    </row>
    <row r="3641" spans="14:31">
      <c r="N3641" s="473"/>
      <c r="V3641" s="254"/>
      <c r="W3641" s="281"/>
      <c r="X3641" s="207"/>
      <c r="Y3641" s="207"/>
      <c r="Z3641" s="207"/>
      <c r="AC3641" s="207"/>
      <c r="AD3641" s="207"/>
      <c r="AE3641" s="207"/>
    </row>
    <row r="3642" spans="14:31">
      <c r="N3642" s="473"/>
      <c r="V3642" s="254"/>
      <c r="W3642" s="281"/>
      <c r="X3642" s="207"/>
      <c r="Y3642" s="207"/>
      <c r="Z3642" s="207"/>
      <c r="AC3642" s="207"/>
      <c r="AD3642" s="207"/>
      <c r="AE3642" s="207"/>
    </row>
    <row r="3643" spans="14:31">
      <c r="N3643" s="473"/>
      <c r="V3643" s="254"/>
      <c r="W3643" s="281"/>
      <c r="X3643" s="207"/>
      <c r="Y3643" s="207"/>
      <c r="Z3643" s="207"/>
      <c r="AC3643" s="207"/>
      <c r="AD3643" s="207"/>
      <c r="AE3643" s="207"/>
    </row>
    <row r="3644" spans="14:31">
      <c r="N3644" s="473"/>
      <c r="V3644" s="254"/>
      <c r="W3644" s="281"/>
      <c r="X3644" s="207"/>
      <c r="Y3644" s="207"/>
      <c r="Z3644" s="207"/>
      <c r="AC3644" s="207"/>
      <c r="AD3644" s="207"/>
      <c r="AE3644" s="207"/>
    </row>
    <row r="3645" spans="14:31">
      <c r="N3645" s="473"/>
      <c r="V3645" s="254"/>
      <c r="W3645" s="281"/>
      <c r="X3645" s="207"/>
      <c r="Y3645" s="207"/>
      <c r="Z3645" s="207"/>
      <c r="AC3645" s="207"/>
      <c r="AD3645" s="207"/>
      <c r="AE3645" s="207"/>
    </row>
    <row r="3646" spans="14:31">
      <c r="N3646" s="473"/>
      <c r="V3646" s="254"/>
      <c r="W3646" s="281"/>
      <c r="X3646" s="207"/>
      <c r="Y3646" s="207"/>
      <c r="Z3646" s="207"/>
      <c r="AC3646" s="207"/>
      <c r="AD3646" s="207"/>
      <c r="AE3646" s="207"/>
    </row>
    <row r="3647" spans="14:31">
      <c r="N3647" s="473"/>
      <c r="V3647" s="254"/>
      <c r="W3647" s="281"/>
      <c r="X3647" s="207"/>
      <c r="Y3647" s="207"/>
      <c r="Z3647" s="207"/>
      <c r="AC3647" s="207"/>
      <c r="AD3647" s="207"/>
      <c r="AE3647" s="207"/>
    </row>
    <row r="3648" spans="14:31">
      <c r="N3648" s="473"/>
      <c r="V3648" s="254"/>
      <c r="W3648" s="281"/>
      <c r="X3648" s="207"/>
      <c r="Y3648" s="207"/>
      <c r="Z3648" s="207"/>
      <c r="AC3648" s="207"/>
      <c r="AD3648" s="207"/>
      <c r="AE3648" s="207"/>
    </row>
    <row r="3649" spans="14:31">
      <c r="N3649" s="473"/>
      <c r="V3649" s="254"/>
      <c r="W3649" s="281"/>
      <c r="X3649" s="207"/>
      <c r="Y3649" s="207"/>
      <c r="Z3649" s="207"/>
      <c r="AC3649" s="207"/>
      <c r="AD3649" s="207"/>
      <c r="AE3649" s="207"/>
    </row>
    <row r="3650" spans="14:31">
      <c r="N3650" s="473"/>
      <c r="V3650" s="254"/>
      <c r="W3650" s="281"/>
      <c r="X3650" s="207"/>
      <c r="Y3650" s="207"/>
      <c r="Z3650" s="207"/>
      <c r="AC3650" s="207"/>
      <c r="AD3650" s="207"/>
      <c r="AE3650" s="207"/>
    </row>
    <row r="3651" spans="14:31">
      <c r="N3651" s="473"/>
      <c r="V3651" s="254"/>
      <c r="W3651" s="281"/>
      <c r="X3651" s="207"/>
      <c r="Y3651" s="207"/>
      <c r="Z3651" s="207"/>
      <c r="AC3651" s="207"/>
      <c r="AD3651" s="207"/>
      <c r="AE3651" s="207"/>
    </row>
    <row r="3652" spans="14:31">
      <c r="N3652" s="473"/>
      <c r="V3652" s="254"/>
      <c r="W3652" s="281"/>
      <c r="X3652" s="207"/>
      <c r="Y3652" s="207"/>
      <c r="Z3652" s="207"/>
      <c r="AC3652" s="207"/>
      <c r="AD3652" s="207"/>
      <c r="AE3652" s="207"/>
    </row>
    <row r="3653" spans="14:31">
      <c r="N3653" s="473"/>
      <c r="V3653" s="254"/>
      <c r="W3653" s="281"/>
      <c r="X3653" s="207"/>
      <c r="Y3653" s="207"/>
      <c r="Z3653" s="207"/>
      <c r="AC3653" s="207"/>
      <c r="AD3653" s="207"/>
      <c r="AE3653" s="207"/>
    </row>
    <row r="3654" spans="14:31">
      <c r="N3654" s="473"/>
      <c r="V3654" s="254"/>
      <c r="W3654" s="281"/>
      <c r="X3654" s="207"/>
      <c r="Y3654" s="207"/>
      <c r="Z3654" s="207"/>
      <c r="AC3654" s="207"/>
      <c r="AD3654" s="207"/>
      <c r="AE3654" s="207"/>
    </row>
    <row r="3655" spans="14:31">
      <c r="N3655" s="473"/>
      <c r="V3655" s="254"/>
      <c r="W3655" s="281"/>
      <c r="X3655" s="207"/>
      <c r="Y3655" s="207"/>
      <c r="Z3655" s="207"/>
      <c r="AC3655" s="207"/>
      <c r="AD3655" s="207"/>
      <c r="AE3655" s="207"/>
    </row>
    <row r="3656" spans="14:31">
      <c r="N3656" s="473"/>
      <c r="V3656" s="254"/>
      <c r="W3656" s="281"/>
      <c r="X3656" s="207"/>
      <c r="Y3656" s="207"/>
      <c r="Z3656" s="207"/>
      <c r="AC3656" s="207"/>
      <c r="AD3656" s="207"/>
      <c r="AE3656" s="207"/>
    </row>
    <row r="3657" spans="14:31">
      <c r="N3657" s="473"/>
      <c r="V3657" s="254"/>
      <c r="W3657" s="281"/>
      <c r="X3657" s="207"/>
      <c r="Y3657" s="207"/>
      <c r="Z3657" s="207"/>
      <c r="AC3657" s="207"/>
      <c r="AD3657" s="207"/>
      <c r="AE3657" s="207"/>
    </row>
    <row r="3658" spans="14:31">
      <c r="N3658" s="473"/>
      <c r="V3658" s="254"/>
      <c r="W3658" s="281"/>
      <c r="X3658" s="207"/>
      <c r="Y3658" s="207"/>
      <c r="Z3658" s="207"/>
      <c r="AC3658" s="207"/>
      <c r="AD3658" s="207"/>
      <c r="AE3658" s="207"/>
    </row>
    <row r="3659" spans="14:31">
      <c r="N3659" s="473"/>
      <c r="V3659" s="254"/>
      <c r="W3659" s="281"/>
      <c r="X3659" s="207"/>
      <c r="Y3659" s="207"/>
      <c r="Z3659" s="207"/>
      <c r="AC3659" s="207"/>
      <c r="AD3659" s="207"/>
      <c r="AE3659" s="207"/>
    </row>
    <row r="3660" spans="14:31">
      <c r="N3660" s="473"/>
      <c r="V3660" s="254"/>
      <c r="W3660" s="281"/>
      <c r="X3660" s="207"/>
      <c r="Y3660" s="207"/>
      <c r="Z3660" s="207"/>
      <c r="AC3660" s="207"/>
      <c r="AD3660" s="207"/>
      <c r="AE3660" s="207"/>
    </row>
    <row r="3661" spans="14:31">
      <c r="N3661" s="473"/>
      <c r="V3661" s="254"/>
      <c r="W3661" s="281"/>
      <c r="X3661" s="207"/>
      <c r="Y3661" s="207"/>
      <c r="Z3661" s="207"/>
      <c r="AC3661" s="207"/>
      <c r="AD3661" s="207"/>
      <c r="AE3661" s="207"/>
    </row>
    <row r="3662" spans="14:31">
      <c r="N3662" s="473"/>
      <c r="V3662" s="254"/>
      <c r="W3662" s="281"/>
      <c r="X3662" s="207"/>
      <c r="Y3662" s="207"/>
      <c r="Z3662" s="207"/>
      <c r="AC3662" s="207"/>
      <c r="AD3662" s="207"/>
      <c r="AE3662" s="207"/>
    </row>
    <row r="3663" spans="14:31">
      <c r="N3663" s="473"/>
      <c r="V3663" s="254"/>
      <c r="W3663" s="281"/>
      <c r="X3663" s="207"/>
      <c r="Y3663" s="207"/>
      <c r="Z3663" s="207"/>
      <c r="AC3663" s="207"/>
      <c r="AD3663" s="207"/>
      <c r="AE3663" s="207"/>
    </row>
    <row r="3664" spans="14:31">
      <c r="N3664" s="473"/>
      <c r="V3664" s="254"/>
      <c r="W3664" s="281"/>
      <c r="X3664" s="207"/>
      <c r="Y3664" s="207"/>
      <c r="Z3664" s="207"/>
      <c r="AC3664" s="207"/>
      <c r="AD3664" s="207"/>
      <c r="AE3664" s="207"/>
    </row>
    <row r="3665" spans="14:31">
      <c r="N3665" s="473"/>
      <c r="V3665" s="254"/>
      <c r="W3665" s="281"/>
      <c r="X3665" s="207"/>
      <c r="Y3665" s="207"/>
      <c r="Z3665" s="207"/>
      <c r="AC3665" s="207"/>
      <c r="AD3665" s="207"/>
      <c r="AE3665" s="207"/>
    </row>
    <row r="3666" spans="14:31">
      <c r="N3666" s="473"/>
      <c r="V3666" s="254"/>
      <c r="W3666" s="281"/>
      <c r="X3666" s="207"/>
      <c r="Y3666" s="207"/>
      <c r="Z3666" s="207"/>
      <c r="AC3666" s="207"/>
      <c r="AD3666" s="207"/>
      <c r="AE3666" s="207"/>
    </row>
    <row r="3667" spans="14:31">
      <c r="N3667" s="473"/>
      <c r="V3667" s="254"/>
      <c r="W3667" s="281"/>
      <c r="X3667" s="207"/>
      <c r="Y3667" s="207"/>
      <c r="Z3667" s="207"/>
      <c r="AC3667" s="207"/>
      <c r="AD3667" s="207"/>
      <c r="AE3667" s="207"/>
    </row>
    <row r="3668" spans="14:31">
      <c r="N3668" s="473"/>
      <c r="V3668" s="254"/>
      <c r="W3668" s="281"/>
      <c r="X3668" s="207"/>
      <c r="Y3668" s="207"/>
      <c r="Z3668" s="207"/>
      <c r="AC3668" s="207"/>
      <c r="AD3668" s="207"/>
      <c r="AE3668" s="207"/>
    </row>
    <row r="3669" spans="14:31">
      <c r="N3669" s="473"/>
      <c r="V3669" s="254"/>
      <c r="W3669" s="281"/>
      <c r="X3669" s="207"/>
      <c r="Y3669" s="207"/>
      <c r="Z3669" s="207"/>
      <c r="AC3669" s="207"/>
      <c r="AD3669" s="207"/>
      <c r="AE3669" s="207"/>
    </row>
    <row r="3670" spans="14:31">
      <c r="N3670" s="473"/>
      <c r="V3670" s="254"/>
      <c r="W3670" s="281"/>
      <c r="X3670" s="207"/>
      <c r="Y3670" s="207"/>
      <c r="Z3670" s="207"/>
      <c r="AC3670" s="207"/>
      <c r="AD3670" s="207"/>
      <c r="AE3670" s="207"/>
    </row>
    <row r="3671" spans="14:31">
      <c r="N3671" s="473"/>
      <c r="V3671" s="254"/>
      <c r="W3671" s="281"/>
      <c r="X3671" s="207"/>
      <c r="Y3671" s="207"/>
      <c r="Z3671" s="207"/>
      <c r="AC3671" s="207"/>
      <c r="AD3671" s="207"/>
      <c r="AE3671" s="207"/>
    </row>
    <row r="3672" spans="14:31">
      <c r="N3672" s="473"/>
      <c r="V3672" s="254"/>
      <c r="W3672" s="281"/>
      <c r="X3672" s="207"/>
      <c r="Y3672" s="207"/>
      <c r="Z3672" s="207"/>
      <c r="AC3672" s="207"/>
      <c r="AD3672" s="207"/>
      <c r="AE3672" s="207"/>
    </row>
    <row r="3673" spans="14:31">
      <c r="N3673" s="473"/>
      <c r="V3673" s="254"/>
      <c r="W3673" s="281"/>
      <c r="X3673" s="207"/>
      <c r="Y3673" s="207"/>
      <c r="Z3673" s="207"/>
      <c r="AC3673" s="207"/>
      <c r="AD3673" s="207"/>
      <c r="AE3673" s="207"/>
    </row>
    <row r="3674" spans="14:31">
      <c r="N3674" s="473"/>
      <c r="V3674" s="254"/>
      <c r="W3674" s="281"/>
      <c r="X3674" s="207"/>
      <c r="Y3674" s="207"/>
      <c r="Z3674" s="207"/>
      <c r="AC3674" s="207"/>
      <c r="AD3674" s="207"/>
      <c r="AE3674" s="207"/>
    </row>
    <row r="3675" spans="14:31">
      <c r="N3675" s="473"/>
      <c r="V3675" s="254"/>
      <c r="W3675" s="281"/>
      <c r="X3675" s="207"/>
      <c r="Y3675" s="207"/>
      <c r="Z3675" s="207"/>
      <c r="AC3675" s="207"/>
      <c r="AD3675" s="207"/>
      <c r="AE3675" s="207"/>
    </row>
    <row r="3676" spans="14:31">
      <c r="N3676" s="473"/>
      <c r="V3676" s="254"/>
      <c r="W3676" s="281"/>
      <c r="X3676" s="207"/>
      <c r="Y3676" s="207"/>
      <c r="Z3676" s="207"/>
      <c r="AC3676" s="207"/>
      <c r="AD3676" s="207"/>
      <c r="AE3676" s="207"/>
    </row>
    <row r="3677" spans="14:31">
      <c r="N3677" s="473"/>
      <c r="V3677" s="254"/>
      <c r="W3677" s="281"/>
      <c r="X3677" s="207"/>
      <c r="Y3677" s="207"/>
      <c r="Z3677" s="207"/>
      <c r="AC3677" s="207"/>
      <c r="AD3677" s="207"/>
      <c r="AE3677" s="207"/>
    </row>
    <row r="3678" spans="14:31">
      <c r="N3678" s="473"/>
      <c r="V3678" s="254"/>
      <c r="W3678" s="281"/>
      <c r="X3678" s="207"/>
      <c r="Y3678" s="207"/>
      <c r="Z3678" s="207"/>
      <c r="AC3678" s="207"/>
      <c r="AD3678" s="207"/>
      <c r="AE3678" s="207"/>
    </row>
    <row r="3679" spans="14:31">
      <c r="N3679" s="473"/>
      <c r="V3679" s="254"/>
      <c r="W3679" s="281"/>
      <c r="X3679" s="207"/>
      <c r="Y3679" s="207"/>
      <c r="Z3679" s="207"/>
      <c r="AC3679" s="207"/>
      <c r="AD3679" s="207"/>
      <c r="AE3679" s="207"/>
    </row>
    <row r="3680" spans="14:31">
      <c r="N3680" s="473"/>
      <c r="V3680" s="254"/>
      <c r="W3680" s="281"/>
      <c r="X3680" s="207"/>
      <c r="Y3680" s="207"/>
      <c r="Z3680" s="207"/>
      <c r="AC3680" s="207"/>
      <c r="AD3680" s="207"/>
      <c r="AE3680" s="207"/>
    </row>
    <row r="3681" spans="14:31">
      <c r="N3681" s="473"/>
      <c r="V3681" s="254"/>
      <c r="W3681" s="281"/>
      <c r="X3681" s="207"/>
      <c r="Y3681" s="207"/>
      <c r="Z3681" s="207"/>
      <c r="AC3681" s="207"/>
      <c r="AD3681" s="207"/>
      <c r="AE3681" s="207"/>
    </row>
    <row r="3682" spans="14:31">
      <c r="N3682" s="473"/>
      <c r="V3682" s="254"/>
      <c r="W3682" s="281"/>
      <c r="X3682" s="207"/>
      <c r="Y3682" s="207"/>
      <c r="Z3682" s="207"/>
      <c r="AC3682" s="207"/>
      <c r="AD3682" s="207"/>
      <c r="AE3682" s="207"/>
    </row>
    <row r="3683" spans="14:31">
      <c r="N3683" s="473"/>
      <c r="V3683" s="254"/>
      <c r="W3683" s="281"/>
      <c r="X3683" s="207"/>
      <c r="Y3683" s="207"/>
      <c r="Z3683" s="207"/>
      <c r="AC3683" s="207"/>
      <c r="AD3683" s="207"/>
      <c r="AE3683" s="207"/>
    </row>
    <row r="3684" spans="14:31">
      <c r="N3684" s="473"/>
      <c r="V3684" s="254"/>
      <c r="W3684" s="281"/>
      <c r="X3684" s="207"/>
      <c r="Y3684" s="207"/>
      <c r="Z3684" s="207"/>
      <c r="AC3684" s="207"/>
      <c r="AD3684" s="207"/>
      <c r="AE3684" s="207"/>
    </row>
    <row r="3685" spans="14:31">
      <c r="N3685" s="473"/>
      <c r="V3685" s="254"/>
      <c r="W3685" s="281"/>
      <c r="X3685" s="207"/>
      <c r="Y3685" s="207"/>
      <c r="Z3685" s="207"/>
      <c r="AC3685" s="207"/>
      <c r="AD3685" s="207"/>
      <c r="AE3685" s="207"/>
    </row>
    <row r="3686" spans="14:31">
      <c r="N3686" s="473"/>
      <c r="V3686" s="254"/>
      <c r="W3686" s="281"/>
      <c r="X3686" s="207"/>
      <c r="Y3686" s="207"/>
      <c r="Z3686" s="207"/>
      <c r="AC3686" s="207"/>
      <c r="AD3686" s="207"/>
      <c r="AE3686" s="207"/>
    </row>
    <row r="3687" spans="14:31">
      <c r="N3687" s="473"/>
      <c r="V3687" s="254"/>
      <c r="W3687" s="281"/>
      <c r="X3687" s="207"/>
      <c r="Y3687" s="207"/>
      <c r="Z3687" s="207"/>
      <c r="AC3687" s="207"/>
      <c r="AD3687" s="207"/>
      <c r="AE3687" s="207"/>
    </row>
    <row r="3688" spans="14:31">
      <c r="N3688" s="473"/>
      <c r="V3688" s="254"/>
      <c r="W3688" s="281"/>
      <c r="X3688" s="207"/>
      <c r="Y3688" s="207"/>
      <c r="Z3688" s="207"/>
      <c r="AC3688" s="207"/>
      <c r="AD3688" s="207"/>
      <c r="AE3688" s="207"/>
    </row>
    <row r="3689" spans="14:31">
      <c r="N3689" s="473"/>
      <c r="V3689" s="254"/>
      <c r="W3689" s="281"/>
      <c r="X3689" s="207"/>
      <c r="Y3689" s="207"/>
      <c r="Z3689" s="207"/>
      <c r="AC3689" s="207"/>
      <c r="AD3689" s="207"/>
      <c r="AE3689" s="207"/>
    </row>
    <row r="3690" spans="14:31">
      <c r="N3690" s="473"/>
      <c r="V3690" s="254"/>
      <c r="W3690" s="281"/>
      <c r="X3690" s="207"/>
      <c r="Y3690" s="207"/>
      <c r="Z3690" s="207"/>
      <c r="AC3690" s="207"/>
      <c r="AD3690" s="207"/>
      <c r="AE3690" s="207"/>
    </row>
    <row r="3691" spans="14:31">
      <c r="N3691" s="473"/>
      <c r="V3691" s="254"/>
      <c r="W3691" s="281"/>
      <c r="X3691" s="207"/>
      <c r="Y3691" s="207"/>
      <c r="Z3691" s="207"/>
      <c r="AC3691" s="207"/>
      <c r="AD3691" s="207"/>
      <c r="AE3691" s="207"/>
    </row>
    <row r="3692" spans="14:31">
      <c r="N3692" s="473"/>
      <c r="V3692" s="254"/>
      <c r="W3692" s="281"/>
      <c r="X3692" s="207"/>
      <c r="Y3692" s="207"/>
      <c r="Z3692" s="207"/>
      <c r="AC3692" s="207"/>
      <c r="AD3692" s="207"/>
      <c r="AE3692" s="207"/>
    </row>
    <row r="3693" spans="14:31">
      <c r="N3693" s="473"/>
      <c r="V3693" s="254"/>
      <c r="W3693" s="281"/>
      <c r="X3693" s="207"/>
      <c r="Y3693" s="207"/>
      <c r="Z3693" s="207"/>
      <c r="AC3693" s="207"/>
      <c r="AD3693" s="207"/>
      <c r="AE3693" s="207"/>
    </row>
    <row r="3694" spans="14:31">
      <c r="N3694" s="473"/>
      <c r="V3694" s="254"/>
      <c r="W3694" s="281"/>
      <c r="X3694" s="207"/>
      <c r="Y3694" s="207"/>
      <c r="Z3694" s="207"/>
      <c r="AC3694" s="207"/>
      <c r="AD3694" s="207"/>
      <c r="AE3694" s="207"/>
    </row>
    <row r="3695" spans="14:31">
      <c r="N3695" s="473"/>
      <c r="V3695" s="254"/>
      <c r="W3695" s="281"/>
      <c r="X3695" s="207"/>
      <c r="Y3695" s="207"/>
      <c r="Z3695" s="207"/>
      <c r="AC3695" s="207"/>
      <c r="AD3695" s="207"/>
      <c r="AE3695" s="207"/>
    </row>
    <row r="3696" spans="14:31">
      <c r="N3696" s="473"/>
      <c r="V3696" s="254"/>
      <c r="W3696" s="281"/>
      <c r="X3696" s="207"/>
      <c r="Y3696" s="207"/>
      <c r="Z3696" s="207"/>
      <c r="AC3696" s="207"/>
      <c r="AD3696" s="207"/>
      <c r="AE3696" s="207"/>
    </row>
    <row r="3697" spans="14:31">
      <c r="N3697" s="473"/>
      <c r="V3697" s="254"/>
      <c r="W3697" s="281"/>
      <c r="X3697" s="207"/>
      <c r="Y3697" s="207"/>
      <c r="Z3697" s="207"/>
      <c r="AC3697" s="207"/>
      <c r="AD3697" s="207"/>
      <c r="AE3697" s="207"/>
    </row>
    <row r="3698" spans="14:31">
      <c r="N3698" s="473"/>
      <c r="V3698" s="254"/>
      <c r="W3698" s="281"/>
      <c r="X3698" s="207"/>
      <c r="Y3698" s="207"/>
      <c r="Z3698" s="207"/>
      <c r="AC3698" s="207"/>
      <c r="AD3698" s="207"/>
      <c r="AE3698" s="207"/>
    </row>
    <row r="3699" spans="14:31">
      <c r="N3699" s="473"/>
      <c r="V3699" s="254"/>
      <c r="W3699" s="281"/>
      <c r="X3699" s="207"/>
      <c r="Y3699" s="207"/>
      <c r="Z3699" s="207"/>
      <c r="AC3699" s="207"/>
      <c r="AD3699" s="207"/>
      <c r="AE3699" s="207"/>
    </row>
    <row r="3700" spans="14:31">
      <c r="N3700" s="473"/>
      <c r="V3700" s="254"/>
      <c r="W3700" s="281"/>
      <c r="X3700" s="207"/>
      <c r="Y3700" s="207"/>
      <c r="Z3700" s="207"/>
      <c r="AC3700" s="207"/>
      <c r="AD3700" s="207"/>
      <c r="AE3700" s="207"/>
    </row>
    <row r="3701" spans="14:31">
      <c r="N3701" s="473"/>
      <c r="V3701" s="254"/>
      <c r="W3701" s="281"/>
      <c r="X3701" s="207"/>
      <c r="Y3701" s="207"/>
      <c r="Z3701" s="207"/>
      <c r="AC3701" s="207"/>
      <c r="AD3701" s="207"/>
      <c r="AE3701" s="207"/>
    </row>
    <row r="3702" spans="14:31">
      <c r="N3702" s="473"/>
      <c r="V3702" s="254"/>
      <c r="W3702" s="281"/>
      <c r="X3702" s="207"/>
      <c r="Y3702" s="207"/>
      <c r="Z3702" s="207"/>
      <c r="AC3702" s="207"/>
      <c r="AD3702" s="207"/>
      <c r="AE3702" s="207"/>
    </row>
    <row r="3703" spans="14:31">
      <c r="N3703" s="473"/>
      <c r="V3703" s="254"/>
      <c r="W3703" s="281"/>
      <c r="X3703" s="207"/>
      <c r="Y3703" s="207"/>
      <c r="Z3703" s="207"/>
      <c r="AC3703" s="207"/>
      <c r="AD3703" s="207"/>
      <c r="AE3703" s="207"/>
    </row>
    <row r="3704" spans="14:31">
      <c r="N3704" s="473"/>
      <c r="V3704" s="254"/>
      <c r="W3704" s="281"/>
      <c r="X3704" s="207"/>
      <c r="Y3704" s="207"/>
      <c r="Z3704" s="207"/>
      <c r="AC3704" s="207"/>
      <c r="AD3704" s="207"/>
      <c r="AE3704" s="207"/>
    </row>
    <row r="3705" spans="14:31">
      <c r="N3705" s="473"/>
      <c r="V3705" s="254"/>
      <c r="W3705" s="281"/>
      <c r="X3705" s="207"/>
      <c r="Y3705" s="207"/>
      <c r="Z3705" s="207"/>
      <c r="AC3705" s="207"/>
      <c r="AD3705" s="207"/>
      <c r="AE3705" s="207"/>
    </row>
    <row r="3706" spans="14:31">
      <c r="N3706" s="473"/>
      <c r="V3706" s="254"/>
      <c r="W3706" s="281"/>
      <c r="X3706" s="207"/>
      <c r="Y3706" s="207"/>
      <c r="Z3706" s="207"/>
      <c r="AC3706" s="207"/>
      <c r="AD3706" s="207"/>
      <c r="AE3706" s="207"/>
    </row>
    <row r="3707" spans="14:31">
      <c r="N3707" s="473"/>
      <c r="V3707" s="254"/>
      <c r="W3707" s="281"/>
      <c r="X3707" s="207"/>
      <c r="Y3707" s="207"/>
      <c r="Z3707" s="207"/>
      <c r="AC3707" s="207"/>
      <c r="AD3707" s="207"/>
      <c r="AE3707" s="207"/>
    </row>
    <row r="3708" spans="14:31">
      <c r="N3708" s="473"/>
      <c r="V3708" s="254"/>
      <c r="W3708" s="281"/>
      <c r="X3708" s="207"/>
      <c r="Y3708" s="207"/>
      <c r="Z3708" s="207"/>
      <c r="AC3708" s="207"/>
      <c r="AD3708" s="207"/>
      <c r="AE3708" s="207"/>
    </row>
    <row r="3709" spans="14:31">
      <c r="N3709" s="473"/>
      <c r="V3709" s="254"/>
      <c r="W3709" s="281"/>
      <c r="X3709" s="207"/>
      <c r="Y3709" s="207"/>
      <c r="Z3709" s="207"/>
      <c r="AC3709" s="207"/>
      <c r="AD3709" s="207"/>
      <c r="AE3709" s="207"/>
    </row>
    <row r="3710" spans="14:31">
      <c r="N3710" s="473"/>
      <c r="V3710" s="254"/>
      <c r="W3710" s="281"/>
      <c r="X3710" s="207"/>
      <c r="Y3710" s="207"/>
      <c r="Z3710" s="207"/>
      <c r="AC3710" s="207"/>
      <c r="AD3710" s="207"/>
      <c r="AE3710" s="207"/>
    </row>
    <row r="3711" spans="14:31">
      <c r="N3711" s="473"/>
      <c r="V3711" s="254"/>
      <c r="W3711" s="281"/>
      <c r="X3711" s="207"/>
      <c r="Y3711" s="207"/>
      <c r="Z3711" s="207"/>
      <c r="AC3711" s="207"/>
      <c r="AD3711" s="207"/>
      <c r="AE3711" s="207"/>
    </row>
    <row r="3712" spans="14:31">
      <c r="N3712" s="473"/>
      <c r="V3712" s="254"/>
      <c r="W3712" s="281"/>
      <c r="X3712" s="207"/>
      <c r="Y3712" s="207"/>
      <c r="Z3712" s="207"/>
      <c r="AC3712" s="207"/>
      <c r="AD3712" s="207"/>
      <c r="AE3712" s="207"/>
    </row>
    <row r="3713" spans="14:31">
      <c r="N3713" s="473"/>
      <c r="V3713" s="254"/>
      <c r="W3713" s="281"/>
      <c r="X3713" s="207"/>
      <c r="Y3713" s="207"/>
      <c r="Z3713" s="207"/>
      <c r="AC3713" s="207"/>
      <c r="AD3713" s="207"/>
      <c r="AE3713" s="207"/>
    </row>
    <row r="3714" spans="14:31">
      <c r="N3714" s="473"/>
      <c r="V3714" s="254"/>
      <c r="W3714" s="281"/>
      <c r="X3714" s="207"/>
      <c r="Y3714" s="207"/>
      <c r="Z3714" s="207"/>
      <c r="AC3714" s="207"/>
      <c r="AD3714" s="207"/>
      <c r="AE3714" s="207"/>
    </row>
    <row r="3715" spans="14:31">
      <c r="N3715" s="473"/>
      <c r="V3715" s="254"/>
      <c r="W3715" s="281"/>
      <c r="X3715" s="207"/>
      <c r="Y3715" s="207"/>
      <c r="Z3715" s="207"/>
      <c r="AC3715" s="207"/>
      <c r="AD3715" s="207"/>
      <c r="AE3715" s="207"/>
    </row>
    <row r="3716" spans="14:31">
      <c r="N3716" s="473"/>
      <c r="V3716" s="254"/>
      <c r="W3716" s="281"/>
      <c r="X3716" s="207"/>
      <c r="Y3716" s="207"/>
      <c r="Z3716" s="207"/>
      <c r="AC3716" s="207"/>
      <c r="AD3716" s="207"/>
      <c r="AE3716" s="207"/>
    </row>
    <row r="3717" spans="14:31">
      <c r="N3717" s="473"/>
      <c r="V3717" s="254"/>
      <c r="W3717" s="281"/>
      <c r="X3717" s="207"/>
      <c r="Y3717" s="207"/>
      <c r="Z3717" s="207"/>
      <c r="AC3717" s="207"/>
      <c r="AD3717" s="207"/>
      <c r="AE3717" s="207"/>
    </row>
    <row r="3718" spans="14:31">
      <c r="N3718" s="473"/>
      <c r="V3718" s="254"/>
      <c r="W3718" s="281"/>
      <c r="X3718" s="207"/>
      <c r="Y3718" s="207"/>
      <c r="Z3718" s="207"/>
      <c r="AC3718" s="207"/>
      <c r="AD3718" s="207"/>
      <c r="AE3718" s="207"/>
    </row>
    <row r="3719" spans="14:31">
      <c r="N3719" s="473"/>
      <c r="V3719" s="254"/>
      <c r="W3719" s="281"/>
      <c r="X3719" s="207"/>
      <c r="Y3719" s="207"/>
      <c r="Z3719" s="207"/>
      <c r="AC3719" s="207"/>
      <c r="AD3719" s="207"/>
      <c r="AE3719" s="207"/>
    </row>
    <row r="3720" spans="14:31">
      <c r="N3720" s="473"/>
      <c r="V3720" s="254"/>
      <c r="W3720" s="281"/>
      <c r="X3720" s="207"/>
      <c r="Y3720" s="207"/>
      <c r="Z3720" s="207"/>
      <c r="AC3720" s="207"/>
      <c r="AD3720" s="207"/>
      <c r="AE3720" s="207"/>
    </row>
    <row r="3721" spans="14:31">
      <c r="N3721" s="473"/>
      <c r="V3721" s="254"/>
      <c r="W3721" s="281"/>
      <c r="X3721" s="207"/>
      <c r="Y3721" s="207"/>
      <c r="Z3721" s="207"/>
      <c r="AC3721" s="207"/>
      <c r="AD3721" s="207"/>
      <c r="AE3721" s="207"/>
    </row>
    <row r="3722" spans="14:31">
      <c r="N3722" s="473"/>
      <c r="V3722" s="254"/>
      <c r="W3722" s="281"/>
      <c r="X3722" s="207"/>
      <c r="Y3722" s="207"/>
      <c r="Z3722" s="207"/>
      <c r="AC3722" s="207"/>
      <c r="AD3722" s="207"/>
      <c r="AE3722" s="207"/>
    </row>
    <row r="3723" spans="14:31">
      <c r="N3723" s="473"/>
      <c r="V3723" s="254"/>
      <c r="W3723" s="281"/>
      <c r="X3723" s="207"/>
      <c r="Y3723" s="207"/>
      <c r="Z3723" s="207"/>
      <c r="AC3723" s="207"/>
      <c r="AD3723" s="207"/>
      <c r="AE3723" s="207"/>
    </row>
    <row r="3724" spans="14:31">
      <c r="N3724" s="473"/>
      <c r="V3724" s="254"/>
      <c r="W3724" s="281"/>
      <c r="X3724" s="207"/>
      <c r="Y3724" s="207"/>
      <c r="Z3724" s="207"/>
      <c r="AC3724" s="207"/>
      <c r="AD3724" s="207"/>
      <c r="AE3724" s="207"/>
    </row>
    <row r="3725" spans="14:31">
      <c r="N3725" s="473"/>
      <c r="V3725" s="254"/>
      <c r="W3725" s="281"/>
      <c r="X3725" s="207"/>
      <c r="Y3725" s="207"/>
      <c r="Z3725" s="207"/>
      <c r="AC3725" s="207"/>
      <c r="AD3725" s="207"/>
      <c r="AE3725" s="207"/>
    </row>
    <row r="3726" spans="14:31">
      <c r="N3726" s="473"/>
      <c r="V3726" s="254"/>
      <c r="W3726" s="281"/>
      <c r="X3726" s="207"/>
      <c r="Y3726" s="207"/>
      <c r="Z3726" s="207"/>
      <c r="AC3726" s="207"/>
      <c r="AD3726" s="207"/>
      <c r="AE3726" s="207"/>
    </row>
    <row r="3727" spans="14:31">
      <c r="N3727" s="473"/>
      <c r="V3727" s="254"/>
      <c r="W3727" s="281"/>
      <c r="X3727" s="207"/>
      <c r="Y3727" s="207"/>
      <c r="Z3727" s="207"/>
      <c r="AC3727" s="207"/>
      <c r="AD3727" s="207"/>
      <c r="AE3727" s="207"/>
    </row>
    <row r="3728" spans="14:31">
      <c r="N3728" s="473"/>
      <c r="V3728" s="254"/>
      <c r="W3728" s="281"/>
      <c r="X3728" s="207"/>
      <c r="Y3728" s="207"/>
      <c r="Z3728" s="207"/>
      <c r="AC3728" s="207"/>
      <c r="AD3728" s="207"/>
      <c r="AE3728" s="207"/>
    </row>
    <row r="3729" spans="14:31">
      <c r="N3729" s="473"/>
      <c r="V3729" s="254"/>
      <c r="W3729" s="281"/>
      <c r="X3729" s="207"/>
      <c r="Y3729" s="207"/>
      <c r="Z3729" s="207"/>
      <c r="AC3729" s="207"/>
      <c r="AD3729" s="207"/>
      <c r="AE3729" s="207"/>
    </row>
    <row r="3730" spans="14:31">
      <c r="N3730" s="473"/>
      <c r="V3730" s="254"/>
      <c r="W3730" s="281"/>
      <c r="X3730" s="207"/>
      <c r="Y3730" s="207"/>
      <c r="Z3730" s="207"/>
      <c r="AC3730" s="207"/>
      <c r="AD3730" s="207"/>
      <c r="AE3730" s="207"/>
    </row>
    <row r="3731" spans="14:31">
      <c r="N3731" s="473"/>
      <c r="V3731" s="254"/>
      <c r="W3731" s="281"/>
      <c r="X3731" s="207"/>
      <c r="Y3731" s="207"/>
      <c r="Z3731" s="207"/>
      <c r="AC3731" s="207"/>
      <c r="AD3731" s="207"/>
      <c r="AE3731" s="207"/>
    </row>
    <row r="3732" spans="14:31">
      <c r="N3732" s="473"/>
      <c r="V3732" s="254"/>
      <c r="W3732" s="281"/>
      <c r="X3732" s="207"/>
      <c r="Y3732" s="207"/>
      <c r="Z3732" s="207"/>
      <c r="AC3732" s="207"/>
      <c r="AD3732" s="207"/>
      <c r="AE3732" s="207"/>
    </row>
    <row r="3733" spans="14:31">
      <c r="N3733" s="473"/>
      <c r="V3733" s="254"/>
      <c r="W3733" s="281"/>
      <c r="X3733" s="207"/>
      <c r="Y3733" s="207"/>
      <c r="Z3733" s="207"/>
      <c r="AC3733" s="207"/>
      <c r="AD3733" s="207"/>
      <c r="AE3733" s="207"/>
    </row>
    <row r="3734" spans="14:31">
      <c r="N3734" s="473"/>
      <c r="V3734" s="254"/>
      <c r="W3734" s="281"/>
      <c r="X3734" s="207"/>
      <c r="Y3734" s="207"/>
      <c r="Z3734" s="207"/>
      <c r="AC3734" s="207"/>
      <c r="AD3734" s="207"/>
      <c r="AE3734" s="207"/>
    </row>
    <row r="3735" spans="14:31">
      <c r="N3735" s="473"/>
      <c r="V3735" s="254"/>
      <c r="W3735" s="281"/>
      <c r="X3735" s="207"/>
      <c r="Y3735" s="207"/>
      <c r="Z3735" s="207"/>
      <c r="AC3735" s="207"/>
      <c r="AD3735" s="207"/>
      <c r="AE3735" s="207"/>
    </row>
    <row r="3736" spans="14:31">
      <c r="N3736" s="473"/>
      <c r="V3736" s="254"/>
      <c r="W3736" s="281"/>
      <c r="X3736" s="207"/>
      <c r="Y3736" s="207"/>
      <c r="Z3736" s="207"/>
      <c r="AC3736" s="207"/>
      <c r="AD3736" s="207"/>
      <c r="AE3736" s="207"/>
    </row>
    <row r="3737" spans="14:31">
      <c r="N3737" s="473"/>
      <c r="V3737" s="254"/>
      <c r="W3737" s="281"/>
      <c r="X3737" s="207"/>
      <c r="Y3737" s="207"/>
      <c r="Z3737" s="207"/>
      <c r="AC3737" s="207"/>
      <c r="AD3737" s="207"/>
      <c r="AE3737" s="207"/>
    </row>
    <row r="3738" spans="14:31">
      <c r="N3738" s="473"/>
      <c r="V3738" s="254"/>
      <c r="W3738" s="281"/>
      <c r="X3738" s="207"/>
      <c r="Y3738" s="207"/>
      <c r="Z3738" s="207"/>
      <c r="AC3738" s="207"/>
      <c r="AD3738" s="207"/>
      <c r="AE3738" s="207"/>
    </row>
    <row r="3739" spans="14:31">
      <c r="N3739" s="473"/>
      <c r="V3739" s="254"/>
      <c r="W3739" s="281"/>
      <c r="X3739" s="207"/>
      <c r="Y3739" s="207"/>
      <c r="Z3739" s="207"/>
      <c r="AC3739" s="207"/>
      <c r="AD3739" s="207"/>
      <c r="AE3739" s="207"/>
    </row>
    <row r="3740" spans="14:31">
      <c r="N3740" s="473"/>
      <c r="V3740" s="254"/>
      <c r="W3740" s="281"/>
      <c r="X3740" s="207"/>
      <c r="Y3740" s="207"/>
      <c r="Z3740" s="207"/>
      <c r="AC3740" s="207"/>
      <c r="AD3740" s="207"/>
      <c r="AE3740" s="207"/>
    </row>
    <row r="3741" spans="14:31">
      <c r="N3741" s="473"/>
      <c r="V3741" s="254"/>
      <c r="W3741" s="281"/>
      <c r="X3741" s="207"/>
      <c r="Y3741" s="207"/>
      <c r="Z3741" s="207"/>
      <c r="AC3741" s="207"/>
      <c r="AD3741" s="207"/>
      <c r="AE3741" s="207"/>
    </row>
    <row r="3742" spans="14:31">
      <c r="N3742" s="473"/>
      <c r="V3742" s="254"/>
      <c r="W3742" s="281"/>
      <c r="X3742" s="207"/>
      <c r="Y3742" s="207"/>
      <c r="Z3742" s="207"/>
      <c r="AC3742" s="207"/>
      <c r="AD3742" s="207"/>
      <c r="AE3742" s="207"/>
    </row>
    <row r="3743" spans="14:31">
      <c r="N3743" s="473"/>
      <c r="V3743" s="254"/>
      <c r="W3743" s="281"/>
      <c r="X3743" s="207"/>
      <c r="Y3743" s="207"/>
      <c r="Z3743" s="207"/>
      <c r="AC3743" s="207"/>
      <c r="AD3743" s="207"/>
      <c r="AE3743" s="207"/>
    </row>
    <row r="3744" spans="14:31">
      <c r="N3744" s="473"/>
      <c r="V3744" s="254"/>
      <c r="W3744" s="281"/>
      <c r="X3744" s="207"/>
      <c r="Y3744" s="207"/>
      <c r="Z3744" s="207"/>
      <c r="AC3744" s="207"/>
      <c r="AD3744" s="207"/>
      <c r="AE3744" s="207"/>
    </row>
    <row r="3745" spans="14:31">
      <c r="N3745" s="473"/>
      <c r="V3745" s="254"/>
      <c r="W3745" s="281"/>
      <c r="X3745" s="207"/>
      <c r="Y3745" s="207"/>
      <c r="Z3745" s="207"/>
      <c r="AC3745" s="207"/>
      <c r="AD3745" s="207"/>
      <c r="AE3745" s="207"/>
    </row>
    <row r="3746" spans="14:31">
      <c r="N3746" s="473"/>
      <c r="V3746" s="254"/>
      <c r="W3746" s="281"/>
      <c r="X3746" s="207"/>
      <c r="Y3746" s="207"/>
      <c r="Z3746" s="207"/>
      <c r="AC3746" s="207"/>
      <c r="AD3746" s="207"/>
      <c r="AE3746" s="207"/>
    </row>
    <row r="3747" spans="14:31">
      <c r="N3747" s="473"/>
      <c r="V3747" s="254"/>
      <c r="W3747" s="281"/>
      <c r="X3747" s="207"/>
      <c r="Y3747" s="207"/>
      <c r="Z3747" s="207"/>
      <c r="AC3747" s="207"/>
      <c r="AD3747" s="207"/>
      <c r="AE3747" s="207"/>
    </row>
    <row r="3748" spans="14:31">
      <c r="N3748" s="473"/>
      <c r="V3748" s="254"/>
      <c r="W3748" s="281"/>
      <c r="X3748" s="207"/>
      <c r="Y3748" s="207"/>
      <c r="Z3748" s="207"/>
      <c r="AC3748" s="207"/>
      <c r="AD3748" s="207"/>
      <c r="AE3748" s="207"/>
    </row>
    <row r="3749" spans="14:31">
      <c r="N3749" s="473"/>
      <c r="V3749" s="254"/>
      <c r="W3749" s="281"/>
      <c r="X3749" s="207"/>
      <c r="Y3749" s="207"/>
      <c r="Z3749" s="207"/>
      <c r="AC3749" s="207"/>
      <c r="AD3749" s="207"/>
      <c r="AE3749" s="207"/>
    </row>
    <row r="3750" spans="14:31">
      <c r="N3750" s="473"/>
      <c r="V3750" s="254"/>
      <c r="W3750" s="281"/>
      <c r="X3750" s="207"/>
      <c r="Y3750" s="207"/>
      <c r="Z3750" s="207"/>
      <c r="AC3750" s="207"/>
      <c r="AD3750" s="207"/>
      <c r="AE3750" s="207"/>
    </row>
    <row r="3751" spans="14:31">
      <c r="N3751" s="473"/>
      <c r="V3751" s="254"/>
      <c r="W3751" s="281"/>
      <c r="X3751" s="207"/>
      <c r="Y3751" s="207"/>
      <c r="Z3751" s="207"/>
      <c r="AC3751" s="207"/>
      <c r="AD3751" s="207"/>
      <c r="AE3751" s="207"/>
    </row>
    <row r="3752" spans="14:31">
      <c r="N3752" s="473"/>
      <c r="V3752" s="254"/>
      <c r="W3752" s="281"/>
      <c r="X3752" s="207"/>
      <c r="Y3752" s="207"/>
      <c r="Z3752" s="207"/>
      <c r="AC3752" s="207"/>
      <c r="AD3752" s="207"/>
      <c r="AE3752" s="207"/>
    </row>
    <row r="3753" spans="14:31">
      <c r="N3753" s="473"/>
      <c r="V3753" s="254"/>
      <c r="W3753" s="281"/>
      <c r="X3753" s="207"/>
      <c r="Y3753" s="207"/>
      <c r="Z3753" s="207"/>
      <c r="AC3753" s="207"/>
      <c r="AD3753" s="207"/>
      <c r="AE3753" s="207"/>
    </row>
    <row r="3754" spans="14:31">
      <c r="N3754" s="473"/>
      <c r="V3754" s="254"/>
      <c r="W3754" s="281"/>
      <c r="X3754" s="207"/>
      <c r="Y3754" s="207"/>
      <c r="Z3754" s="207"/>
      <c r="AC3754" s="207"/>
      <c r="AD3754" s="207"/>
      <c r="AE3754" s="207"/>
    </row>
    <row r="3755" spans="14:31">
      <c r="N3755" s="473"/>
      <c r="V3755" s="254"/>
      <c r="W3755" s="281"/>
      <c r="X3755" s="207"/>
      <c r="Y3755" s="207"/>
      <c r="Z3755" s="207"/>
      <c r="AC3755" s="207"/>
      <c r="AD3755" s="207"/>
      <c r="AE3755" s="207"/>
    </row>
    <row r="3756" spans="14:31">
      <c r="N3756" s="473"/>
      <c r="V3756" s="254"/>
      <c r="W3756" s="281"/>
      <c r="X3756" s="207"/>
      <c r="Y3756" s="207"/>
      <c r="Z3756" s="207"/>
      <c r="AC3756" s="207"/>
      <c r="AD3756" s="207"/>
      <c r="AE3756" s="207"/>
    </row>
    <row r="3757" spans="14:31">
      <c r="N3757" s="473"/>
      <c r="V3757" s="254"/>
      <c r="W3757" s="281"/>
      <c r="X3757" s="207"/>
      <c r="Y3757" s="207"/>
      <c r="Z3757" s="207"/>
      <c r="AC3757" s="207"/>
      <c r="AD3757" s="207"/>
      <c r="AE3757" s="207"/>
    </row>
    <row r="3758" spans="14:31">
      <c r="N3758" s="473"/>
      <c r="V3758" s="254"/>
      <c r="W3758" s="281"/>
      <c r="X3758" s="207"/>
      <c r="Y3758" s="207"/>
      <c r="Z3758" s="207"/>
      <c r="AC3758" s="207"/>
      <c r="AD3758" s="207"/>
      <c r="AE3758" s="207"/>
    </row>
    <row r="3759" spans="14:31">
      <c r="N3759" s="473"/>
      <c r="V3759" s="254"/>
      <c r="W3759" s="281"/>
      <c r="X3759" s="207"/>
      <c r="Y3759" s="207"/>
      <c r="Z3759" s="207"/>
      <c r="AC3759" s="207"/>
      <c r="AD3759" s="207"/>
      <c r="AE3759" s="207"/>
    </row>
    <row r="3760" spans="14:31">
      <c r="N3760" s="473"/>
      <c r="V3760" s="254"/>
      <c r="W3760" s="281"/>
      <c r="X3760" s="207"/>
      <c r="Y3760" s="207"/>
      <c r="Z3760" s="207"/>
      <c r="AC3760" s="207"/>
      <c r="AD3760" s="207"/>
      <c r="AE3760" s="207"/>
    </row>
    <row r="3761" spans="14:31">
      <c r="N3761" s="473"/>
      <c r="V3761" s="254"/>
      <c r="W3761" s="281"/>
      <c r="X3761" s="207"/>
      <c r="Y3761" s="207"/>
      <c r="Z3761" s="207"/>
      <c r="AC3761" s="207"/>
      <c r="AD3761" s="207"/>
      <c r="AE3761" s="207"/>
    </row>
    <row r="3762" spans="14:31">
      <c r="N3762" s="473"/>
      <c r="V3762" s="254"/>
      <c r="W3762" s="281"/>
      <c r="X3762" s="207"/>
      <c r="Y3762" s="207"/>
      <c r="Z3762" s="207"/>
      <c r="AC3762" s="207"/>
      <c r="AD3762" s="207"/>
      <c r="AE3762" s="207"/>
    </row>
    <row r="3763" spans="14:31">
      <c r="N3763" s="473"/>
      <c r="V3763" s="254"/>
      <c r="W3763" s="281"/>
      <c r="X3763" s="207"/>
      <c r="Y3763" s="207"/>
      <c r="Z3763" s="207"/>
      <c r="AC3763" s="207"/>
      <c r="AD3763" s="207"/>
      <c r="AE3763" s="207"/>
    </row>
    <row r="3764" spans="14:31">
      <c r="N3764" s="473"/>
      <c r="V3764" s="254"/>
      <c r="W3764" s="281"/>
      <c r="X3764" s="207"/>
      <c r="Y3764" s="207"/>
      <c r="Z3764" s="207"/>
      <c r="AC3764" s="207"/>
      <c r="AD3764" s="207"/>
      <c r="AE3764" s="207"/>
    </row>
    <row r="3765" spans="14:31">
      <c r="N3765" s="473"/>
      <c r="V3765" s="254"/>
      <c r="W3765" s="281"/>
      <c r="X3765" s="207"/>
      <c r="Y3765" s="207"/>
      <c r="Z3765" s="207"/>
      <c r="AC3765" s="207"/>
      <c r="AD3765" s="207"/>
      <c r="AE3765" s="207"/>
    </row>
    <row r="3766" spans="14:31">
      <c r="N3766" s="473"/>
      <c r="V3766" s="254"/>
      <c r="W3766" s="281"/>
      <c r="X3766" s="207"/>
      <c r="Y3766" s="207"/>
      <c r="Z3766" s="207"/>
      <c r="AC3766" s="207"/>
      <c r="AD3766" s="207"/>
      <c r="AE3766" s="207"/>
    </row>
    <row r="3767" spans="14:31">
      <c r="N3767" s="473"/>
      <c r="V3767" s="254"/>
      <c r="W3767" s="281"/>
      <c r="X3767" s="207"/>
      <c r="Y3767" s="207"/>
      <c r="Z3767" s="207"/>
      <c r="AC3767" s="207"/>
      <c r="AD3767" s="207"/>
      <c r="AE3767" s="207"/>
    </row>
    <row r="3768" spans="14:31">
      <c r="N3768" s="473"/>
      <c r="V3768" s="254"/>
      <c r="W3768" s="281"/>
      <c r="X3768" s="207"/>
      <c r="Y3768" s="207"/>
      <c r="Z3768" s="207"/>
      <c r="AC3768" s="207"/>
      <c r="AD3768" s="207"/>
      <c r="AE3768" s="207"/>
    </row>
    <row r="3769" spans="14:31">
      <c r="N3769" s="473"/>
      <c r="V3769" s="254"/>
      <c r="W3769" s="281"/>
      <c r="X3769" s="207"/>
      <c r="Y3769" s="207"/>
      <c r="Z3769" s="207"/>
      <c r="AC3769" s="207"/>
      <c r="AD3769" s="207"/>
      <c r="AE3769" s="207"/>
    </row>
    <row r="3770" spans="14:31">
      <c r="N3770" s="473"/>
      <c r="V3770" s="254"/>
      <c r="W3770" s="281"/>
      <c r="X3770" s="207"/>
      <c r="Y3770" s="207"/>
      <c r="Z3770" s="207"/>
      <c r="AC3770" s="207"/>
      <c r="AD3770" s="207"/>
      <c r="AE3770" s="207"/>
    </row>
    <row r="3771" spans="14:31">
      <c r="N3771" s="473"/>
      <c r="V3771" s="254"/>
      <c r="W3771" s="281"/>
      <c r="X3771" s="207"/>
      <c r="Y3771" s="207"/>
      <c r="Z3771" s="207"/>
      <c r="AC3771" s="207"/>
      <c r="AD3771" s="207"/>
      <c r="AE3771" s="207"/>
    </row>
    <row r="3772" spans="14:31">
      <c r="N3772" s="473"/>
      <c r="V3772" s="254"/>
      <c r="W3772" s="281"/>
      <c r="X3772" s="207"/>
      <c r="Y3772" s="207"/>
      <c r="Z3772" s="207"/>
      <c r="AC3772" s="207"/>
      <c r="AD3772" s="207"/>
      <c r="AE3772" s="207"/>
    </row>
    <row r="3773" spans="14:31">
      <c r="N3773" s="473"/>
      <c r="V3773" s="254"/>
      <c r="W3773" s="281"/>
      <c r="X3773" s="207"/>
      <c r="Y3773" s="207"/>
      <c r="Z3773" s="207"/>
      <c r="AC3773" s="207"/>
      <c r="AD3773" s="207"/>
      <c r="AE3773" s="207"/>
    </row>
    <row r="3774" spans="14:31">
      <c r="N3774" s="473"/>
      <c r="V3774" s="254"/>
      <c r="W3774" s="281"/>
      <c r="X3774" s="207"/>
      <c r="Y3774" s="207"/>
      <c r="Z3774" s="207"/>
      <c r="AC3774" s="207"/>
      <c r="AD3774" s="207"/>
      <c r="AE3774" s="207"/>
    </row>
    <row r="3775" spans="14:31">
      <c r="N3775" s="473"/>
      <c r="V3775" s="254"/>
      <c r="W3775" s="281"/>
      <c r="X3775" s="207"/>
      <c r="Y3775" s="207"/>
      <c r="Z3775" s="207"/>
      <c r="AC3775" s="207"/>
      <c r="AD3775" s="207"/>
      <c r="AE3775" s="207"/>
    </row>
    <row r="3776" spans="14:31">
      <c r="N3776" s="473"/>
      <c r="V3776" s="254"/>
      <c r="W3776" s="281"/>
      <c r="X3776" s="207"/>
      <c r="Y3776" s="207"/>
      <c r="Z3776" s="207"/>
      <c r="AC3776" s="207"/>
      <c r="AD3776" s="207"/>
      <c r="AE3776" s="207"/>
    </row>
    <row r="3777" spans="14:31">
      <c r="N3777" s="473"/>
      <c r="V3777" s="254"/>
      <c r="W3777" s="281"/>
      <c r="X3777" s="207"/>
      <c r="Y3777" s="207"/>
      <c r="Z3777" s="207"/>
      <c r="AC3777" s="207"/>
      <c r="AD3777" s="207"/>
      <c r="AE3777" s="207"/>
    </row>
    <row r="3778" spans="14:31">
      <c r="N3778" s="473"/>
      <c r="V3778" s="254"/>
      <c r="W3778" s="281"/>
      <c r="X3778" s="207"/>
      <c r="Y3778" s="207"/>
      <c r="Z3778" s="207"/>
      <c r="AC3778" s="207"/>
      <c r="AD3778" s="207"/>
      <c r="AE3778" s="207"/>
    </row>
    <row r="3779" spans="14:31">
      <c r="N3779" s="473"/>
      <c r="V3779" s="254"/>
      <c r="W3779" s="281"/>
      <c r="X3779" s="207"/>
      <c r="Y3779" s="207"/>
      <c r="Z3779" s="207"/>
      <c r="AC3779" s="207"/>
      <c r="AD3779" s="207"/>
      <c r="AE3779" s="207"/>
    </row>
    <row r="3780" spans="14:31">
      <c r="N3780" s="473"/>
      <c r="V3780" s="254"/>
      <c r="W3780" s="281"/>
      <c r="X3780" s="207"/>
      <c r="Y3780" s="207"/>
      <c r="Z3780" s="207"/>
      <c r="AC3780" s="207"/>
      <c r="AD3780" s="207"/>
      <c r="AE3780" s="207"/>
    </row>
    <row r="3781" spans="14:31">
      <c r="N3781" s="473"/>
      <c r="V3781" s="254"/>
      <c r="W3781" s="281"/>
      <c r="X3781" s="207"/>
      <c r="Y3781" s="207"/>
      <c r="Z3781" s="207"/>
      <c r="AC3781" s="207"/>
      <c r="AD3781" s="207"/>
      <c r="AE3781" s="207"/>
    </row>
    <row r="3782" spans="14:31">
      <c r="N3782" s="473"/>
      <c r="V3782" s="254"/>
      <c r="W3782" s="281"/>
      <c r="X3782" s="207"/>
      <c r="Y3782" s="207"/>
      <c r="Z3782" s="207"/>
      <c r="AC3782" s="207"/>
      <c r="AD3782" s="207"/>
      <c r="AE3782" s="207"/>
    </row>
    <row r="3783" spans="14:31">
      <c r="N3783" s="473"/>
      <c r="V3783" s="254"/>
      <c r="W3783" s="281"/>
      <c r="X3783" s="207"/>
      <c r="Y3783" s="207"/>
      <c r="Z3783" s="207"/>
      <c r="AC3783" s="207"/>
      <c r="AD3783" s="207"/>
      <c r="AE3783" s="207"/>
    </row>
    <row r="3784" spans="14:31">
      <c r="N3784" s="473"/>
      <c r="V3784" s="254"/>
      <c r="W3784" s="281"/>
      <c r="X3784" s="207"/>
      <c r="Y3784" s="207"/>
      <c r="Z3784" s="207"/>
      <c r="AC3784" s="207"/>
      <c r="AD3784" s="207"/>
      <c r="AE3784" s="207"/>
    </row>
    <row r="3785" spans="14:31">
      <c r="N3785" s="473"/>
      <c r="V3785" s="254"/>
      <c r="W3785" s="281"/>
      <c r="X3785" s="207"/>
      <c r="Y3785" s="207"/>
      <c r="Z3785" s="207"/>
      <c r="AC3785" s="207"/>
      <c r="AD3785" s="207"/>
      <c r="AE3785" s="207"/>
    </row>
    <row r="3786" spans="14:31">
      <c r="N3786" s="473"/>
      <c r="V3786" s="254"/>
      <c r="W3786" s="281"/>
      <c r="X3786" s="207"/>
      <c r="Y3786" s="207"/>
      <c r="Z3786" s="207"/>
      <c r="AC3786" s="207"/>
      <c r="AD3786" s="207"/>
      <c r="AE3786" s="207"/>
    </row>
    <row r="3787" spans="14:31">
      <c r="N3787" s="473"/>
      <c r="V3787" s="254"/>
      <c r="W3787" s="281"/>
      <c r="X3787" s="207"/>
      <c r="Y3787" s="207"/>
      <c r="Z3787" s="207"/>
      <c r="AC3787" s="207"/>
      <c r="AD3787" s="207"/>
      <c r="AE3787" s="207"/>
    </row>
    <row r="3788" spans="14:31">
      <c r="N3788" s="473"/>
      <c r="V3788" s="254"/>
      <c r="W3788" s="281"/>
      <c r="X3788" s="207"/>
      <c r="Y3788" s="207"/>
      <c r="Z3788" s="207"/>
      <c r="AC3788" s="207"/>
      <c r="AD3788" s="207"/>
      <c r="AE3788" s="207"/>
    </row>
    <row r="3789" spans="14:31">
      <c r="N3789" s="473"/>
      <c r="V3789" s="254"/>
      <c r="W3789" s="281"/>
      <c r="X3789" s="207"/>
      <c r="Y3789" s="207"/>
      <c r="Z3789" s="207"/>
      <c r="AC3789" s="207"/>
      <c r="AD3789" s="207"/>
      <c r="AE3789" s="207"/>
    </row>
    <row r="3790" spans="14:31">
      <c r="N3790" s="473"/>
      <c r="V3790" s="254"/>
      <c r="W3790" s="281"/>
      <c r="X3790" s="207"/>
      <c r="Y3790" s="207"/>
      <c r="Z3790" s="207"/>
      <c r="AC3790" s="207"/>
      <c r="AD3790" s="207"/>
      <c r="AE3790" s="207"/>
    </row>
    <row r="3791" spans="14:31">
      <c r="N3791" s="473"/>
      <c r="V3791" s="254"/>
      <c r="W3791" s="281"/>
      <c r="X3791" s="207"/>
      <c r="Y3791" s="207"/>
      <c r="Z3791" s="207"/>
      <c r="AC3791" s="207"/>
      <c r="AD3791" s="207"/>
      <c r="AE3791" s="207"/>
    </row>
    <row r="3792" spans="14:31">
      <c r="N3792" s="473"/>
      <c r="V3792" s="254"/>
      <c r="W3792" s="281"/>
      <c r="X3792" s="207"/>
      <c r="Y3792" s="207"/>
      <c r="Z3792" s="207"/>
      <c r="AC3792" s="207"/>
      <c r="AD3792" s="207"/>
      <c r="AE3792" s="207"/>
    </row>
    <row r="3793" spans="14:31">
      <c r="N3793" s="473"/>
      <c r="V3793" s="254"/>
      <c r="W3793" s="281"/>
      <c r="X3793" s="207"/>
      <c r="Y3793" s="207"/>
      <c r="Z3793" s="207"/>
      <c r="AC3793" s="207"/>
      <c r="AD3793" s="207"/>
      <c r="AE3793" s="207"/>
    </row>
    <row r="3794" spans="14:31">
      <c r="N3794" s="473"/>
      <c r="V3794" s="254"/>
      <c r="W3794" s="281"/>
      <c r="X3794" s="207"/>
      <c r="Y3794" s="207"/>
      <c r="Z3794" s="207"/>
      <c r="AC3794" s="207"/>
      <c r="AD3794" s="207"/>
      <c r="AE3794" s="207"/>
    </row>
    <row r="3795" spans="14:31">
      <c r="N3795" s="473"/>
      <c r="V3795" s="254"/>
      <c r="W3795" s="281"/>
      <c r="X3795" s="207"/>
      <c r="Y3795" s="207"/>
      <c r="Z3795" s="207"/>
      <c r="AC3795" s="207"/>
      <c r="AD3795" s="207"/>
      <c r="AE3795" s="207"/>
    </row>
    <row r="3796" spans="14:31">
      <c r="N3796" s="473"/>
      <c r="V3796" s="254"/>
      <c r="W3796" s="281"/>
      <c r="X3796" s="207"/>
      <c r="Y3796" s="207"/>
      <c r="Z3796" s="207"/>
      <c r="AC3796" s="207"/>
      <c r="AD3796" s="207"/>
      <c r="AE3796" s="207"/>
    </row>
    <row r="3797" spans="14:31">
      <c r="N3797" s="473"/>
      <c r="V3797" s="254"/>
      <c r="W3797" s="281"/>
      <c r="X3797" s="207"/>
      <c r="Y3797" s="207"/>
      <c r="Z3797" s="207"/>
      <c r="AC3797" s="207"/>
      <c r="AD3797" s="207"/>
      <c r="AE3797" s="207"/>
    </row>
    <row r="3798" spans="14:31">
      <c r="N3798" s="473"/>
      <c r="V3798" s="254"/>
      <c r="W3798" s="281"/>
      <c r="X3798" s="207"/>
      <c r="Y3798" s="207"/>
      <c r="Z3798" s="207"/>
      <c r="AC3798" s="207"/>
      <c r="AD3798" s="207"/>
      <c r="AE3798" s="207"/>
    </row>
    <row r="3799" spans="14:31">
      <c r="N3799" s="473"/>
      <c r="V3799" s="254"/>
      <c r="W3799" s="281"/>
      <c r="X3799" s="207"/>
      <c r="Y3799" s="207"/>
      <c r="Z3799" s="207"/>
      <c r="AC3799" s="207"/>
      <c r="AD3799" s="207"/>
      <c r="AE3799" s="207"/>
    </row>
    <row r="3800" spans="14:31">
      <c r="N3800" s="473"/>
      <c r="V3800" s="254"/>
      <c r="W3800" s="281"/>
      <c r="X3800" s="207"/>
      <c r="Y3800" s="207"/>
      <c r="Z3800" s="207"/>
      <c r="AC3800" s="207"/>
      <c r="AD3800" s="207"/>
      <c r="AE3800" s="207"/>
    </row>
    <row r="3801" spans="14:31">
      <c r="N3801" s="473"/>
      <c r="V3801" s="254"/>
      <c r="W3801" s="281"/>
      <c r="X3801" s="207"/>
      <c r="Y3801" s="207"/>
      <c r="Z3801" s="207"/>
      <c r="AC3801" s="207"/>
      <c r="AD3801" s="207"/>
      <c r="AE3801" s="207"/>
    </row>
    <row r="3802" spans="14:31">
      <c r="N3802" s="473"/>
      <c r="V3802" s="254"/>
      <c r="W3802" s="281"/>
      <c r="X3802" s="207"/>
      <c r="Y3802" s="207"/>
      <c r="Z3802" s="207"/>
      <c r="AC3802" s="207"/>
      <c r="AD3802" s="207"/>
      <c r="AE3802" s="207"/>
    </row>
    <row r="3803" spans="14:31">
      <c r="N3803" s="473"/>
      <c r="V3803" s="254"/>
      <c r="W3803" s="281"/>
      <c r="X3803" s="207"/>
      <c r="Y3803" s="207"/>
      <c r="Z3803" s="207"/>
      <c r="AC3803" s="207"/>
      <c r="AD3803" s="207"/>
      <c r="AE3803" s="207"/>
    </row>
    <row r="3804" spans="14:31">
      <c r="N3804" s="473"/>
      <c r="V3804" s="254"/>
      <c r="W3804" s="281"/>
      <c r="X3804" s="207"/>
      <c r="Y3804" s="207"/>
      <c r="Z3804" s="207"/>
      <c r="AC3804" s="207"/>
      <c r="AD3804" s="207"/>
      <c r="AE3804" s="207"/>
    </row>
    <row r="3805" spans="14:31">
      <c r="N3805" s="473"/>
      <c r="V3805" s="254"/>
      <c r="W3805" s="281"/>
      <c r="X3805" s="207"/>
      <c r="Y3805" s="207"/>
      <c r="Z3805" s="207"/>
      <c r="AC3805" s="207"/>
      <c r="AD3805" s="207"/>
      <c r="AE3805" s="207"/>
    </row>
    <row r="3806" spans="14:31">
      <c r="N3806" s="473"/>
      <c r="V3806" s="254"/>
      <c r="W3806" s="281"/>
      <c r="X3806" s="207"/>
      <c r="Y3806" s="207"/>
      <c r="Z3806" s="207"/>
      <c r="AC3806" s="207"/>
      <c r="AD3806" s="207"/>
      <c r="AE3806" s="207"/>
    </row>
    <row r="3807" spans="14:31">
      <c r="N3807" s="473"/>
      <c r="V3807" s="254"/>
      <c r="W3807" s="281"/>
      <c r="X3807" s="207"/>
      <c r="Y3807" s="207"/>
      <c r="Z3807" s="207"/>
      <c r="AC3807" s="207"/>
      <c r="AD3807" s="207"/>
      <c r="AE3807" s="207"/>
    </row>
    <row r="3808" spans="14:31">
      <c r="N3808" s="473"/>
      <c r="V3808" s="254"/>
      <c r="W3808" s="281"/>
      <c r="X3808" s="207"/>
      <c r="Y3808" s="207"/>
      <c r="Z3808" s="207"/>
      <c r="AC3808" s="207"/>
      <c r="AD3808" s="207"/>
      <c r="AE3808" s="207"/>
    </row>
    <row r="3809" spans="14:31">
      <c r="N3809" s="473"/>
      <c r="V3809" s="254"/>
      <c r="W3809" s="281"/>
      <c r="X3809" s="207"/>
      <c r="Y3809" s="207"/>
      <c r="Z3809" s="207"/>
      <c r="AC3809" s="207"/>
      <c r="AD3809" s="207"/>
      <c r="AE3809" s="207"/>
    </row>
    <row r="3810" spans="14:31">
      <c r="N3810" s="473"/>
      <c r="V3810" s="254"/>
      <c r="W3810" s="281"/>
      <c r="X3810" s="207"/>
      <c r="Y3810" s="207"/>
      <c r="Z3810" s="207"/>
      <c r="AC3810" s="207"/>
      <c r="AD3810" s="207"/>
      <c r="AE3810" s="207"/>
    </row>
    <row r="3811" spans="14:31">
      <c r="N3811" s="473"/>
      <c r="V3811" s="254"/>
      <c r="W3811" s="281"/>
      <c r="X3811" s="207"/>
      <c r="Y3811" s="207"/>
      <c r="Z3811" s="207"/>
      <c r="AC3811" s="207"/>
      <c r="AD3811" s="207"/>
      <c r="AE3811" s="207"/>
    </row>
    <row r="3812" spans="14:31">
      <c r="N3812" s="473"/>
      <c r="V3812" s="254"/>
      <c r="W3812" s="281"/>
      <c r="X3812" s="207"/>
      <c r="Y3812" s="207"/>
      <c r="Z3812" s="207"/>
      <c r="AC3812" s="207"/>
      <c r="AD3812" s="207"/>
      <c r="AE3812" s="207"/>
    </row>
    <row r="3813" spans="14:31">
      <c r="N3813" s="473"/>
      <c r="V3813" s="254"/>
      <c r="W3813" s="281"/>
      <c r="X3813" s="207"/>
      <c r="Y3813" s="207"/>
      <c r="Z3813" s="207"/>
      <c r="AC3813" s="207"/>
      <c r="AD3813" s="207"/>
      <c r="AE3813" s="207"/>
    </row>
    <row r="3814" spans="14:31">
      <c r="N3814" s="473"/>
      <c r="V3814" s="254"/>
      <c r="W3814" s="281"/>
      <c r="X3814" s="207"/>
      <c r="Y3814" s="207"/>
      <c r="Z3814" s="207"/>
      <c r="AC3814" s="207"/>
      <c r="AD3814" s="207"/>
      <c r="AE3814" s="207"/>
    </row>
    <row r="3815" spans="14:31">
      <c r="N3815" s="473"/>
      <c r="V3815" s="254"/>
      <c r="W3815" s="281"/>
      <c r="X3815" s="207"/>
      <c r="Y3815" s="207"/>
      <c r="Z3815" s="207"/>
      <c r="AC3815" s="207"/>
      <c r="AD3815" s="207"/>
      <c r="AE3815" s="207"/>
    </row>
    <row r="3816" spans="14:31">
      <c r="N3816" s="473"/>
      <c r="V3816" s="254"/>
      <c r="W3816" s="281"/>
      <c r="X3816" s="207"/>
      <c r="Y3816" s="207"/>
      <c r="Z3816" s="207"/>
      <c r="AC3816" s="207"/>
      <c r="AD3816" s="207"/>
      <c r="AE3816" s="207"/>
    </row>
    <row r="3817" spans="14:31">
      <c r="N3817" s="473"/>
      <c r="V3817" s="254"/>
      <c r="W3817" s="281"/>
      <c r="X3817" s="207"/>
      <c r="Y3817" s="207"/>
      <c r="Z3817" s="207"/>
      <c r="AC3817" s="207"/>
      <c r="AD3817" s="207"/>
      <c r="AE3817" s="207"/>
    </row>
    <row r="3818" spans="14:31">
      <c r="N3818" s="473"/>
      <c r="V3818" s="254"/>
      <c r="W3818" s="281"/>
      <c r="X3818" s="207"/>
      <c r="Y3818" s="207"/>
      <c r="Z3818" s="207"/>
      <c r="AC3818" s="207"/>
      <c r="AD3818" s="207"/>
      <c r="AE3818" s="207"/>
    </row>
    <row r="3819" spans="14:31">
      <c r="N3819" s="473"/>
      <c r="V3819" s="254"/>
      <c r="W3819" s="281"/>
      <c r="X3819" s="207"/>
      <c r="Y3819" s="207"/>
      <c r="Z3819" s="207"/>
      <c r="AC3819" s="207"/>
      <c r="AD3819" s="207"/>
      <c r="AE3819" s="207"/>
    </row>
    <row r="3820" spans="14:31">
      <c r="N3820" s="473"/>
      <c r="V3820" s="254"/>
      <c r="W3820" s="281"/>
      <c r="X3820" s="207"/>
      <c r="Y3820" s="207"/>
      <c r="Z3820" s="207"/>
      <c r="AC3820" s="207"/>
      <c r="AD3820" s="207"/>
      <c r="AE3820" s="207"/>
    </row>
    <row r="3821" spans="14:31">
      <c r="N3821" s="473"/>
      <c r="V3821" s="254"/>
      <c r="W3821" s="281"/>
      <c r="X3821" s="207"/>
      <c r="Y3821" s="207"/>
      <c r="Z3821" s="207"/>
      <c r="AC3821" s="207"/>
      <c r="AD3821" s="207"/>
      <c r="AE3821" s="207"/>
    </row>
    <row r="3822" spans="14:31">
      <c r="N3822" s="473"/>
      <c r="V3822" s="254"/>
      <c r="W3822" s="281"/>
      <c r="X3822" s="207"/>
      <c r="Y3822" s="207"/>
      <c r="Z3822" s="207"/>
      <c r="AC3822" s="207"/>
      <c r="AD3822" s="207"/>
      <c r="AE3822" s="207"/>
    </row>
    <row r="3823" spans="14:31">
      <c r="N3823" s="473"/>
      <c r="V3823" s="254"/>
      <c r="W3823" s="281"/>
      <c r="X3823" s="207"/>
      <c r="Y3823" s="207"/>
      <c r="Z3823" s="207"/>
      <c r="AC3823" s="207"/>
      <c r="AD3823" s="207"/>
      <c r="AE3823" s="207"/>
    </row>
    <row r="3824" spans="14:31">
      <c r="N3824" s="473"/>
      <c r="V3824" s="254"/>
      <c r="W3824" s="281"/>
      <c r="X3824" s="207"/>
      <c r="Y3824" s="207"/>
      <c r="Z3824" s="207"/>
      <c r="AC3824" s="207"/>
      <c r="AD3824" s="207"/>
      <c r="AE3824" s="207"/>
    </row>
    <row r="3825" spans="14:31">
      <c r="N3825" s="473"/>
      <c r="V3825" s="254"/>
      <c r="W3825" s="281"/>
      <c r="X3825" s="207"/>
      <c r="Y3825" s="207"/>
      <c r="Z3825" s="207"/>
      <c r="AC3825" s="207"/>
      <c r="AD3825" s="207"/>
      <c r="AE3825" s="207"/>
    </row>
    <row r="3826" spans="14:31">
      <c r="N3826" s="473"/>
      <c r="V3826" s="254"/>
      <c r="W3826" s="281"/>
      <c r="X3826" s="207"/>
      <c r="Y3826" s="207"/>
      <c r="Z3826" s="207"/>
      <c r="AC3826" s="207"/>
      <c r="AD3826" s="207"/>
      <c r="AE3826" s="207"/>
    </row>
    <row r="3827" spans="14:31">
      <c r="N3827" s="473"/>
      <c r="V3827" s="254"/>
      <c r="W3827" s="281"/>
      <c r="X3827" s="207"/>
      <c r="Y3827" s="207"/>
      <c r="Z3827" s="207"/>
      <c r="AC3827" s="207"/>
      <c r="AD3827" s="207"/>
      <c r="AE3827" s="207"/>
    </row>
    <row r="3828" spans="14:31">
      <c r="N3828" s="473"/>
      <c r="V3828" s="254"/>
      <c r="W3828" s="281"/>
      <c r="X3828" s="207"/>
      <c r="Y3828" s="207"/>
      <c r="Z3828" s="207"/>
      <c r="AC3828" s="207"/>
      <c r="AD3828" s="207"/>
      <c r="AE3828" s="207"/>
    </row>
    <row r="3829" spans="14:31">
      <c r="N3829" s="473"/>
      <c r="V3829" s="254"/>
      <c r="W3829" s="281"/>
      <c r="X3829" s="207"/>
      <c r="Y3829" s="207"/>
      <c r="Z3829" s="207"/>
      <c r="AC3829" s="207"/>
      <c r="AD3829" s="207"/>
      <c r="AE3829" s="207"/>
    </row>
    <row r="3830" spans="14:31">
      <c r="N3830" s="473"/>
      <c r="V3830" s="254"/>
      <c r="W3830" s="281"/>
      <c r="X3830" s="207"/>
      <c r="Y3830" s="207"/>
      <c r="Z3830" s="207"/>
      <c r="AC3830" s="207"/>
      <c r="AD3830" s="207"/>
      <c r="AE3830" s="207"/>
    </row>
    <row r="3831" spans="14:31">
      <c r="N3831" s="473"/>
      <c r="V3831" s="254"/>
      <c r="W3831" s="281"/>
      <c r="X3831" s="207"/>
      <c r="Y3831" s="207"/>
      <c r="Z3831" s="207"/>
      <c r="AC3831" s="207"/>
      <c r="AD3831" s="207"/>
      <c r="AE3831" s="207"/>
    </row>
    <row r="3832" spans="14:31">
      <c r="N3832" s="473"/>
      <c r="V3832" s="254"/>
      <c r="W3832" s="281"/>
      <c r="X3832" s="207"/>
      <c r="Y3832" s="207"/>
      <c r="Z3832" s="207"/>
      <c r="AC3832" s="207"/>
      <c r="AD3832" s="207"/>
      <c r="AE3832" s="207"/>
    </row>
    <row r="3833" spans="14:31">
      <c r="N3833" s="473"/>
      <c r="V3833" s="254"/>
      <c r="W3833" s="281"/>
      <c r="X3833" s="207"/>
      <c r="Y3833" s="207"/>
      <c r="Z3833" s="207"/>
      <c r="AC3833" s="207"/>
      <c r="AD3833" s="207"/>
      <c r="AE3833" s="207"/>
    </row>
    <row r="3834" spans="14:31">
      <c r="N3834" s="473"/>
      <c r="V3834" s="254"/>
      <c r="W3834" s="281"/>
      <c r="X3834" s="207"/>
      <c r="Y3834" s="207"/>
      <c r="Z3834" s="207"/>
      <c r="AC3834" s="207"/>
      <c r="AD3834" s="207"/>
      <c r="AE3834" s="207"/>
    </row>
    <row r="3835" spans="14:31">
      <c r="N3835" s="473"/>
      <c r="V3835" s="254"/>
      <c r="W3835" s="281"/>
      <c r="X3835" s="207"/>
      <c r="Y3835" s="207"/>
      <c r="Z3835" s="207"/>
      <c r="AC3835" s="207"/>
      <c r="AD3835" s="207"/>
      <c r="AE3835" s="207"/>
    </row>
    <row r="3836" spans="14:31">
      <c r="N3836" s="473"/>
      <c r="V3836" s="254"/>
      <c r="W3836" s="281"/>
      <c r="X3836" s="207"/>
      <c r="Y3836" s="207"/>
      <c r="Z3836" s="207"/>
      <c r="AC3836" s="207"/>
      <c r="AD3836" s="207"/>
      <c r="AE3836" s="207"/>
    </row>
    <row r="3837" spans="14:31">
      <c r="N3837" s="473"/>
      <c r="V3837" s="254"/>
      <c r="W3837" s="281"/>
      <c r="X3837" s="207"/>
      <c r="Y3837" s="207"/>
      <c r="Z3837" s="207"/>
      <c r="AC3837" s="207"/>
      <c r="AD3837" s="207"/>
      <c r="AE3837" s="207"/>
    </row>
    <row r="3838" spans="14:31">
      <c r="N3838" s="473"/>
      <c r="V3838" s="254"/>
      <c r="W3838" s="281"/>
      <c r="X3838" s="207"/>
      <c r="Y3838" s="207"/>
      <c r="Z3838" s="207"/>
      <c r="AC3838" s="207"/>
      <c r="AD3838" s="207"/>
      <c r="AE3838" s="207"/>
    </row>
    <row r="3839" spans="14:31">
      <c r="N3839" s="473"/>
      <c r="V3839" s="254"/>
      <c r="W3839" s="281"/>
      <c r="X3839" s="207"/>
      <c r="Y3839" s="207"/>
      <c r="Z3839" s="207"/>
      <c r="AC3839" s="207"/>
      <c r="AD3839" s="207"/>
      <c r="AE3839" s="207"/>
    </row>
    <row r="3840" spans="14:31">
      <c r="N3840" s="473"/>
      <c r="V3840" s="254"/>
      <c r="W3840" s="281"/>
      <c r="X3840" s="207"/>
      <c r="Y3840" s="207"/>
      <c r="Z3840" s="207"/>
      <c r="AC3840" s="207"/>
      <c r="AD3840" s="207"/>
      <c r="AE3840" s="207"/>
    </row>
    <row r="3841" spans="14:31">
      <c r="N3841" s="473"/>
      <c r="V3841" s="254"/>
      <c r="W3841" s="281"/>
      <c r="X3841" s="207"/>
      <c r="Y3841" s="207"/>
      <c r="Z3841" s="207"/>
      <c r="AC3841" s="207"/>
      <c r="AD3841" s="207"/>
      <c r="AE3841" s="207"/>
    </row>
    <row r="3842" spans="14:31">
      <c r="N3842" s="473"/>
      <c r="V3842" s="254"/>
      <c r="W3842" s="281"/>
      <c r="X3842" s="207"/>
      <c r="Y3842" s="207"/>
      <c r="Z3842" s="207"/>
      <c r="AC3842" s="207"/>
      <c r="AD3842" s="207"/>
      <c r="AE3842" s="207"/>
    </row>
    <row r="3843" spans="14:31">
      <c r="N3843" s="473"/>
      <c r="V3843" s="254"/>
      <c r="W3843" s="281"/>
      <c r="X3843" s="207"/>
      <c r="Y3843" s="207"/>
      <c r="Z3843" s="207"/>
      <c r="AC3843" s="207"/>
      <c r="AD3843" s="207"/>
      <c r="AE3843" s="207"/>
    </row>
    <row r="3844" spans="14:31">
      <c r="N3844" s="473"/>
      <c r="V3844" s="254"/>
      <c r="W3844" s="281"/>
      <c r="X3844" s="207"/>
      <c r="Y3844" s="207"/>
      <c r="Z3844" s="207"/>
      <c r="AC3844" s="207"/>
      <c r="AD3844" s="207"/>
      <c r="AE3844" s="207"/>
    </row>
    <row r="3845" spans="14:31">
      <c r="N3845" s="473"/>
      <c r="V3845" s="254"/>
      <c r="W3845" s="281"/>
      <c r="X3845" s="207"/>
      <c r="Y3845" s="207"/>
      <c r="Z3845" s="207"/>
      <c r="AC3845" s="207"/>
      <c r="AD3845" s="207"/>
      <c r="AE3845" s="207"/>
    </row>
    <row r="3846" spans="14:31">
      <c r="N3846" s="473"/>
      <c r="V3846" s="254"/>
      <c r="W3846" s="281"/>
      <c r="X3846" s="207"/>
      <c r="Y3846" s="207"/>
      <c r="Z3846" s="207"/>
      <c r="AC3846" s="207"/>
      <c r="AD3846" s="207"/>
      <c r="AE3846" s="207"/>
    </row>
    <row r="3847" spans="14:31">
      <c r="N3847" s="473"/>
      <c r="V3847" s="254"/>
      <c r="W3847" s="281"/>
      <c r="X3847" s="207"/>
      <c r="Y3847" s="207"/>
      <c r="Z3847" s="207"/>
      <c r="AC3847" s="207"/>
      <c r="AD3847" s="207"/>
      <c r="AE3847" s="207"/>
    </row>
    <row r="3848" spans="14:31">
      <c r="N3848" s="473"/>
      <c r="V3848" s="254"/>
      <c r="W3848" s="281"/>
      <c r="X3848" s="207"/>
      <c r="Y3848" s="207"/>
      <c r="Z3848" s="207"/>
      <c r="AC3848" s="207"/>
      <c r="AD3848" s="207"/>
      <c r="AE3848" s="207"/>
    </row>
    <row r="3849" spans="14:31">
      <c r="N3849" s="473"/>
      <c r="V3849" s="254"/>
      <c r="W3849" s="281"/>
      <c r="X3849" s="207"/>
      <c r="Y3849" s="207"/>
      <c r="Z3849" s="207"/>
      <c r="AC3849" s="207"/>
      <c r="AD3849" s="207"/>
      <c r="AE3849" s="207"/>
    </row>
    <row r="3850" spans="14:31">
      <c r="N3850" s="473"/>
      <c r="V3850" s="254"/>
      <c r="W3850" s="281"/>
      <c r="X3850" s="207"/>
      <c r="Y3850" s="207"/>
      <c r="Z3850" s="207"/>
      <c r="AC3850" s="207"/>
      <c r="AD3850" s="207"/>
      <c r="AE3850" s="207"/>
    </row>
    <row r="3851" spans="14:31">
      <c r="N3851" s="473"/>
      <c r="V3851" s="254"/>
      <c r="W3851" s="281"/>
      <c r="X3851" s="207"/>
      <c r="Y3851" s="207"/>
      <c r="Z3851" s="207"/>
      <c r="AC3851" s="207"/>
      <c r="AD3851" s="207"/>
      <c r="AE3851" s="207"/>
    </row>
    <row r="3852" spans="14:31">
      <c r="N3852" s="473"/>
      <c r="V3852" s="254"/>
      <c r="W3852" s="281"/>
      <c r="X3852" s="207"/>
      <c r="Y3852" s="207"/>
      <c r="Z3852" s="207"/>
      <c r="AC3852" s="207"/>
      <c r="AD3852" s="207"/>
      <c r="AE3852" s="207"/>
    </row>
    <row r="3853" spans="14:31">
      <c r="N3853" s="473"/>
      <c r="V3853" s="254"/>
      <c r="W3853" s="281"/>
      <c r="X3853" s="207"/>
      <c r="Y3853" s="207"/>
      <c r="Z3853" s="207"/>
      <c r="AC3853" s="207"/>
      <c r="AD3853" s="207"/>
      <c r="AE3853" s="207"/>
    </row>
    <row r="3854" spans="14:31">
      <c r="N3854" s="473"/>
      <c r="V3854" s="254"/>
      <c r="W3854" s="281"/>
      <c r="X3854" s="207"/>
      <c r="Y3854" s="207"/>
      <c r="Z3854" s="207"/>
      <c r="AC3854" s="207"/>
      <c r="AD3854" s="207"/>
      <c r="AE3854" s="207"/>
    </row>
    <row r="3855" spans="14:31">
      <c r="N3855" s="473"/>
      <c r="V3855" s="254"/>
      <c r="W3855" s="281"/>
      <c r="X3855" s="207"/>
      <c r="Y3855" s="207"/>
      <c r="Z3855" s="207"/>
      <c r="AC3855" s="207"/>
      <c r="AD3855" s="207"/>
      <c r="AE3855" s="207"/>
    </row>
    <row r="3856" spans="14:31">
      <c r="N3856" s="473"/>
      <c r="V3856" s="254"/>
      <c r="W3856" s="281"/>
      <c r="X3856" s="207"/>
      <c r="Y3856" s="207"/>
      <c r="Z3856" s="207"/>
      <c r="AC3856" s="207"/>
      <c r="AD3856" s="207"/>
      <c r="AE3856" s="207"/>
    </row>
    <row r="3857" spans="14:31">
      <c r="N3857" s="473"/>
      <c r="V3857" s="254"/>
      <c r="W3857" s="281"/>
      <c r="X3857" s="207"/>
      <c r="Y3857" s="207"/>
      <c r="Z3857" s="207"/>
      <c r="AC3857" s="207"/>
      <c r="AD3857" s="207"/>
      <c r="AE3857" s="207"/>
    </row>
    <row r="3858" spans="14:31">
      <c r="N3858" s="473"/>
      <c r="V3858" s="254"/>
      <c r="W3858" s="281"/>
      <c r="X3858" s="207"/>
      <c r="Y3858" s="207"/>
      <c r="Z3858" s="207"/>
      <c r="AC3858" s="207"/>
      <c r="AD3858" s="207"/>
      <c r="AE3858" s="207"/>
    </row>
    <row r="3859" spans="14:31">
      <c r="N3859" s="473"/>
      <c r="V3859" s="254"/>
      <c r="W3859" s="281"/>
      <c r="X3859" s="207"/>
      <c r="Y3859" s="207"/>
      <c r="Z3859" s="207"/>
      <c r="AC3859" s="207"/>
      <c r="AD3859" s="207"/>
      <c r="AE3859" s="207"/>
    </row>
    <row r="3860" spans="14:31">
      <c r="N3860" s="473"/>
      <c r="V3860" s="254"/>
      <c r="W3860" s="281"/>
      <c r="X3860" s="207"/>
      <c r="Y3860" s="207"/>
      <c r="Z3860" s="207"/>
      <c r="AC3860" s="207"/>
      <c r="AD3860" s="207"/>
      <c r="AE3860" s="207"/>
    </row>
    <row r="3861" spans="14:31">
      <c r="N3861" s="473"/>
      <c r="V3861" s="254"/>
      <c r="W3861" s="281"/>
      <c r="X3861" s="207"/>
      <c r="Y3861" s="207"/>
      <c r="Z3861" s="207"/>
      <c r="AC3861" s="207"/>
      <c r="AD3861" s="207"/>
      <c r="AE3861" s="207"/>
    </row>
    <row r="3862" spans="14:31">
      <c r="N3862" s="473"/>
      <c r="V3862" s="254"/>
      <c r="W3862" s="281"/>
      <c r="X3862" s="207"/>
      <c r="Y3862" s="207"/>
      <c r="Z3862" s="207"/>
      <c r="AC3862" s="207"/>
      <c r="AD3862" s="207"/>
      <c r="AE3862" s="207"/>
    </row>
    <row r="3863" spans="14:31">
      <c r="N3863" s="473"/>
      <c r="V3863" s="254"/>
      <c r="W3863" s="281"/>
      <c r="X3863" s="207"/>
      <c r="Y3863" s="207"/>
      <c r="Z3863" s="207"/>
      <c r="AC3863" s="207"/>
      <c r="AD3863" s="207"/>
      <c r="AE3863" s="207"/>
    </row>
    <row r="3864" spans="14:31">
      <c r="N3864" s="473"/>
      <c r="V3864" s="254"/>
      <c r="W3864" s="281"/>
      <c r="X3864" s="207"/>
      <c r="Y3864" s="207"/>
      <c r="Z3864" s="207"/>
      <c r="AC3864" s="207"/>
      <c r="AD3864" s="207"/>
      <c r="AE3864" s="207"/>
    </row>
    <row r="3865" spans="14:31">
      <c r="N3865" s="473"/>
      <c r="V3865" s="254"/>
      <c r="W3865" s="281"/>
      <c r="X3865" s="207"/>
      <c r="Y3865" s="207"/>
      <c r="Z3865" s="207"/>
      <c r="AC3865" s="207"/>
      <c r="AD3865" s="207"/>
      <c r="AE3865" s="207"/>
    </row>
    <row r="3866" spans="14:31">
      <c r="N3866" s="473"/>
      <c r="V3866" s="254"/>
      <c r="W3866" s="281"/>
      <c r="X3866" s="207"/>
      <c r="Y3866" s="207"/>
      <c r="Z3866" s="207"/>
      <c r="AC3866" s="207"/>
      <c r="AD3866" s="207"/>
      <c r="AE3866" s="207"/>
    </row>
    <row r="3867" spans="14:31">
      <c r="N3867" s="473"/>
      <c r="V3867" s="254"/>
      <c r="W3867" s="281"/>
      <c r="X3867" s="207"/>
      <c r="Y3867" s="207"/>
      <c r="Z3867" s="207"/>
      <c r="AC3867" s="207"/>
      <c r="AD3867" s="207"/>
      <c r="AE3867" s="207"/>
    </row>
    <row r="3868" spans="14:31">
      <c r="N3868" s="473"/>
      <c r="V3868" s="254"/>
      <c r="W3868" s="281"/>
      <c r="X3868" s="207"/>
      <c r="Y3868" s="207"/>
      <c r="Z3868" s="207"/>
      <c r="AC3868" s="207"/>
      <c r="AD3868" s="207"/>
      <c r="AE3868" s="207"/>
    </row>
    <row r="3869" spans="14:31">
      <c r="N3869" s="473"/>
      <c r="V3869" s="254"/>
      <c r="W3869" s="281"/>
      <c r="X3869" s="207"/>
      <c r="Y3869" s="207"/>
      <c r="Z3869" s="207"/>
      <c r="AC3869" s="207"/>
      <c r="AD3869" s="207"/>
      <c r="AE3869" s="207"/>
    </row>
    <row r="3870" spans="14:31">
      <c r="N3870" s="473"/>
      <c r="V3870" s="254"/>
      <c r="W3870" s="281"/>
      <c r="X3870" s="207"/>
      <c r="Y3870" s="207"/>
      <c r="Z3870" s="207"/>
      <c r="AC3870" s="207"/>
      <c r="AD3870" s="207"/>
      <c r="AE3870" s="207"/>
    </row>
    <row r="3871" spans="14:31">
      <c r="N3871" s="473"/>
      <c r="V3871" s="254"/>
      <c r="W3871" s="281"/>
      <c r="X3871" s="207"/>
      <c r="Y3871" s="207"/>
      <c r="Z3871" s="207"/>
      <c r="AC3871" s="207"/>
      <c r="AD3871" s="207"/>
      <c r="AE3871" s="207"/>
    </row>
    <row r="3872" spans="14:31">
      <c r="N3872" s="473"/>
      <c r="V3872" s="254"/>
      <c r="W3872" s="281"/>
      <c r="X3872" s="207"/>
      <c r="Y3872" s="207"/>
      <c r="Z3872" s="207"/>
      <c r="AC3872" s="207"/>
      <c r="AD3872" s="207"/>
      <c r="AE3872" s="207"/>
    </row>
    <row r="3873" spans="14:31">
      <c r="N3873" s="473"/>
      <c r="V3873" s="254"/>
      <c r="W3873" s="281"/>
      <c r="X3873" s="207"/>
      <c r="Y3873" s="207"/>
      <c r="Z3873" s="207"/>
      <c r="AC3873" s="207"/>
      <c r="AD3873" s="207"/>
      <c r="AE3873" s="207"/>
    </row>
    <row r="3874" spans="14:31">
      <c r="N3874" s="473"/>
      <c r="V3874" s="254"/>
      <c r="W3874" s="281"/>
      <c r="X3874" s="207"/>
      <c r="Y3874" s="207"/>
      <c r="Z3874" s="207"/>
      <c r="AC3874" s="207"/>
      <c r="AD3874" s="207"/>
      <c r="AE3874" s="207"/>
    </row>
    <row r="3875" spans="14:31">
      <c r="N3875" s="473"/>
      <c r="V3875" s="254"/>
      <c r="W3875" s="281"/>
      <c r="X3875" s="207"/>
      <c r="Y3875" s="207"/>
      <c r="Z3875" s="207"/>
      <c r="AC3875" s="207"/>
      <c r="AD3875" s="207"/>
      <c r="AE3875" s="207"/>
    </row>
    <row r="3876" spans="14:31">
      <c r="N3876" s="473"/>
      <c r="V3876" s="254"/>
      <c r="W3876" s="281"/>
      <c r="X3876" s="207"/>
      <c r="Y3876" s="207"/>
      <c r="Z3876" s="207"/>
      <c r="AC3876" s="207"/>
      <c r="AD3876" s="207"/>
      <c r="AE3876" s="207"/>
    </row>
    <row r="3877" spans="14:31">
      <c r="N3877" s="473"/>
      <c r="V3877" s="254"/>
      <c r="W3877" s="281"/>
      <c r="X3877" s="207"/>
      <c r="Y3877" s="207"/>
      <c r="Z3877" s="207"/>
      <c r="AC3877" s="207"/>
      <c r="AD3877" s="207"/>
      <c r="AE3877" s="207"/>
    </row>
    <row r="3878" spans="14:31">
      <c r="N3878" s="473"/>
      <c r="V3878" s="254"/>
      <c r="W3878" s="281"/>
      <c r="X3878" s="207"/>
      <c r="Y3878" s="207"/>
      <c r="Z3878" s="207"/>
      <c r="AC3878" s="207"/>
      <c r="AD3878" s="207"/>
      <c r="AE3878" s="207"/>
    </row>
    <row r="3879" spans="14:31">
      <c r="N3879" s="473"/>
      <c r="V3879" s="254"/>
      <c r="W3879" s="281"/>
      <c r="X3879" s="207"/>
      <c r="Y3879" s="207"/>
      <c r="Z3879" s="207"/>
      <c r="AC3879" s="207"/>
      <c r="AD3879" s="207"/>
      <c r="AE3879" s="207"/>
    </row>
    <row r="3880" spans="14:31">
      <c r="N3880" s="473"/>
      <c r="V3880" s="254"/>
      <c r="W3880" s="281"/>
      <c r="X3880" s="207"/>
      <c r="Y3880" s="207"/>
      <c r="Z3880" s="207"/>
      <c r="AC3880" s="207"/>
      <c r="AD3880" s="207"/>
      <c r="AE3880" s="207"/>
    </row>
    <row r="3881" spans="14:31">
      <c r="N3881" s="473"/>
      <c r="V3881" s="254"/>
      <c r="W3881" s="281"/>
      <c r="X3881" s="207"/>
      <c r="Y3881" s="207"/>
      <c r="Z3881" s="207"/>
      <c r="AC3881" s="207"/>
      <c r="AD3881" s="207"/>
      <c r="AE3881" s="207"/>
    </row>
    <row r="3882" spans="14:31">
      <c r="N3882" s="473"/>
      <c r="V3882" s="254"/>
      <c r="W3882" s="281"/>
      <c r="X3882" s="207"/>
      <c r="Y3882" s="207"/>
      <c r="Z3882" s="207"/>
      <c r="AC3882" s="207"/>
      <c r="AD3882" s="207"/>
      <c r="AE3882" s="207"/>
    </row>
    <row r="3883" spans="14:31">
      <c r="N3883" s="473"/>
      <c r="V3883" s="254"/>
      <c r="W3883" s="281"/>
      <c r="X3883" s="207"/>
      <c r="Y3883" s="207"/>
      <c r="Z3883" s="207"/>
      <c r="AC3883" s="207"/>
      <c r="AD3883" s="207"/>
      <c r="AE3883" s="207"/>
    </row>
    <row r="3884" spans="14:31">
      <c r="N3884" s="473"/>
      <c r="V3884" s="254"/>
      <c r="W3884" s="281"/>
      <c r="X3884" s="207"/>
      <c r="Y3884" s="207"/>
      <c r="Z3884" s="207"/>
      <c r="AC3884" s="207"/>
      <c r="AD3884" s="207"/>
      <c r="AE3884" s="207"/>
    </row>
    <row r="3885" spans="14:31">
      <c r="N3885" s="473"/>
      <c r="V3885" s="254"/>
      <c r="W3885" s="281"/>
      <c r="X3885" s="207"/>
      <c r="Y3885" s="207"/>
      <c r="Z3885" s="207"/>
      <c r="AC3885" s="207"/>
      <c r="AD3885" s="207"/>
      <c r="AE3885" s="207"/>
    </row>
    <row r="3886" spans="14:31">
      <c r="N3886" s="473"/>
      <c r="V3886" s="254"/>
      <c r="W3886" s="281"/>
      <c r="X3886" s="207"/>
      <c r="Y3886" s="207"/>
      <c r="Z3886" s="207"/>
      <c r="AC3886" s="207"/>
      <c r="AD3886" s="207"/>
      <c r="AE3886" s="207"/>
    </row>
    <row r="3887" spans="14:31">
      <c r="N3887" s="473"/>
      <c r="V3887" s="254"/>
      <c r="W3887" s="281"/>
      <c r="X3887" s="207"/>
      <c r="Y3887" s="207"/>
      <c r="Z3887" s="207"/>
      <c r="AC3887" s="207"/>
      <c r="AD3887" s="207"/>
      <c r="AE3887" s="207"/>
    </row>
    <row r="3888" spans="14:31">
      <c r="N3888" s="473"/>
      <c r="V3888" s="254"/>
      <c r="W3888" s="281"/>
      <c r="X3888" s="207"/>
      <c r="Y3888" s="207"/>
      <c r="Z3888" s="207"/>
      <c r="AC3888" s="207"/>
      <c r="AD3888" s="207"/>
      <c r="AE3888" s="207"/>
    </row>
    <row r="3889" spans="14:31">
      <c r="N3889" s="473"/>
      <c r="V3889" s="254"/>
      <c r="W3889" s="281"/>
      <c r="X3889" s="207"/>
      <c r="Y3889" s="207"/>
      <c r="Z3889" s="207"/>
      <c r="AC3889" s="207"/>
      <c r="AD3889" s="207"/>
      <c r="AE3889" s="207"/>
    </row>
    <row r="3890" spans="14:31">
      <c r="N3890" s="473"/>
      <c r="V3890" s="254"/>
      <c r="W3890" s="281"/>
      <c r="X3890" s="207"/>
      <c r="Y3890" s="207"/>
      <c r="Z3890" s="207"/>
      <c r="AC3890" s="207"/>
      <c r="AD3890" s="207"/>
      <c r="AE3890" s="207"/>
    </row>
    <row r="3891" spans="14:31">
      <c r="N3891" s="473"/>
      <c r="V3891" s="254"/>
      <c r="W3891" s="281"/>
      <c r="X3891" s="207"/>
      <c r="Y3891" s="207"/>
      <c r="Z3891" s="207"/>
      <c r="AC3891" s="207"/>
      <c r="AD3891" s="207"/>
      <c r="AE3891" s="207"/>
    </row>
    <row r="3892" spans="14:31">
      <c r="N3892" s="473"/>
      <c r="V3892" s="254"/>
      <c r="W3892" s="281"/>
      <c r="X3892" s="207"/>
      <c r="Y3892" s="207"/>
      <c r="Z3892" s="207"/>
      <c r="AC3892" s="207"/>
      <c r="AD3892" s="207"/>
      <c r="AE3892" s="207"/>
    </row>
    <row r="3893" spans="14:31">
      <c r="N3893" s="473"/>
      <c r="V3893" s="254"/>
      <c r="W3893" s="281"/>
      <c r="X3893" s="207"/>
      <c r="Y3893" s="207"/>
      <c r="Z3893" s="207"/>
      <c r="AC3893" s="207"/>
      <c r="AD3893" s="207"/>
      <c r="AE3893" s="207"/>
    </row>
    <row r="3894" spans="14:31">
      <c r="N3894" s="473"/>
      <c r="V3894" s="254"/>
      <c r="W3894" s="281"/>
      <c r="X3894" s="207"/>
      <c r="Y3894" s="207"/>
      <c r="Z3894" s="207"/>
      <c r="AC3894" s="207"/>
      <c r="AD3894" s="207"/>
      <c r="AE3894" s="207"/>
    </row>
    <row r="3895" spans="14:31">
      <c r="N3895" s="473"/>
      <c r="V3895" s="254"/>
      <c r="W3895" s="281"/>
      <c r="X3895" s="207"/>
      <c r="Y3895" s="207"/>
      <c r="Z3895" s="207"/>
      <c r="AC3895" s="207"/>
      <c r="AD3895" s="207"/>
      <c r="AE3895" s="207"/>
    </row>
    <row r="3896" spans="14:31">
      <c r="N3896" s="473"/>
      <c r="V3896" s="254"/>
      <c r="W3896" s="281"/>
      <c r="X3896" s="207"/>
      <c r="Y3896" s="207"/>
      <c r="Z3896" s="207"/>
      <c r="AC3896" s="207"/>
      <c r="AD3896" s="207"/>
      <c r="AE3896" s="207"/>
    </row>
    <row r="3897" spans="14:31">
      <c r="N3897" s="473"/>
      <c r="V3897" s="254"/>
      <c r="W3897" s="281"/>
      <c r="X3897" s="207"/>
      <c r="Y3897" s="207"/>
      <c r="Z3897" s="207"/>
      <c r="AC3897" s="207"/>
      <c r="AD3897" s="207"/>
      <c r="AE3897" s="207"/>
    </row>
    <row r="3898" spans="14:31">
      <c r="N3898" s="473"/>
      <c r="V3898" s="254"/>
      <c r="W3898" s="281"/>
      <c r="X3898" s="207"/>
      <c r="Y3898" s="207"/>
      <c r="Z3898" s="207"/>
      <c r="AC3898" s="207"/>
      <c r="AD3898" s="207"/>
      <c r="AE3898" s="207"/>
    </row>
    <row r="3899" spans="14:31">
      <c r="N3899" s="473"/>
      <c r="V3899" s="254"/>
      <c r="W3899" s="281"/>
      <c r="X3899" s="207"/>
      <c r="Y3899" s="207"/>
      <c r="Z3899" s="207"/>
      <c r="AC3899" s="207"/>
      <c r="AD3899" s="207"/>
      <c r="AE3899" s="207"/>
    </row>
    <row r="3900" spans="14:31">
      <c r="N3900" s="473"/>
      <c r="V3900" s="254"/>
      <c r="W3900" s="281"/>
      <c r="X3900" s="207"/>
      <c r="Y3900" s="207"/>
      <c r="Z3900" s="207"/>
      <c r="AC3900" s="207"/>
      <c r="AD3900" s="207"/>
      <c r="AE3900" s="207"/>
    </row>
    <row r="3901" spans="14:31">
      <c r="N3901" s="473"/>
      <c r="V3901" s="254"/>
      <c r="W3901" s="281"/>
      <c r="X3901" s="207"/>
      <c r="Y3901" s="207"/>
      <c r="Z3901" s="207"/>
      <c r="AC3901" s="207"/>
      <c r="AD3901" s="207"/>
      <c r="AE3901" s="207"/>
    </row>
    <row r="3902" spans="14:31">
      <c r="N3902" s="473"/>
      <c r="V3902" s="254"/>
      <c r="W3902" s="281"/>
      <c r="X3902" s="207"/>
      <c r="Y3902" s="207"/>
      <c r="Z3902" s="207"/>
      <c r="AC3902" s="207"/>
      <c r="AD3902" s="207"/>
      <c r="AE3902" s="207"/>
    </row>
    <row r="3903" spans="14:31">
      <c r="N3903" s="473"/>
      <c r="V3903" s="254"/>
      <c r="W3903" s="281"/>
      <c r="X3903" s="207"/>
      <c r="Y3903" s="207"/>
      <c r="Z3903" s="207"/>
      <c r="AC3903" s="207"/>
      <c r="AD3903" s="207"/>
      <c r="AE3903" s="207"/>
    </row>
    <row r="3904" spans="14:31">
      <c r="N3904" s="473"/>
      <c r="V3904" s="254"/>
      <c r="W3904" s="281"/>
      <c r="X3904" s="207"/>
      <c r="Y3904" s="207"/>
      <c r="Z3904" s="207"/>
      <c r="AC3904" s="207"/>
      <c r="AD3904" s="207"/>
      <c r="AE3904" s="207"/>
    </row>
    <row r="3905" spans="14:31">
      <c r="N3905" s="473"/>
      <c r="V3905" s="254"/>
      <c r="W3905" s="281"/>
      <c r="X3905" s="207"/>
      <c r="Y3905" s="207"/>
      <c r="Z3905" s="207"/>
      <c r="AC3905" s="207"/>
      <c r="AD3905" s="207"/>
      <c r="AE3905" s="207"/>
    </row>
    <row r="3906" spans="14:31">
      <c r="N3906" s="473"/>
      <c r="V3906" s="254"/>
      <c r="W3906" s="281"/>
      <c r="X3906" s="207"/>
      <c r="Y3906" s="207"/>
      <c r="Z3906" s="207"/>
      <c r="AC3906" s="207"/>
      <c r="AD3906" s="207"/>
      <c r="AE3906" s="207"/>
    </row>
    <row r="3907" spans="14:31">
      <c r="N3907" s="473"/>
      <c r="V3907" s="254"/>
      <c r="W3907" s="281"/>
      <c r="X3907" s="207"/>
      <c r="Y3907" s="207"/>
      <c r="Z3907" s="207"/>
      <c r="AC3907" s="207"/>
      <c r="AD3907" s="207"/>
      <c r="AE3907" s="207"/>
    </row>
    <row r="3908" spans="14:31">
      <c r="N3908" s="473"/>
      <c r="V3908" s="254"/>
      <c r="W3908" s="281"/>
      <c r="X3908" s="207"/>
      <c r="Y3908" s="207"/>
      <c r="Z3908" s="207"/>
      <c r="AC3908" s="207"/>
      <c r="AD3908" s="207"/>
      <c r="AE3908" s="207"/>
    </row>
    <row r="3909" spans="14:31">
      <c r="N3909" s="473"/>
      <c r="V3909" s="254"/>
      <c r="W3909" s="281"/>
      <c r="X3909" s="207"/>
      <c r="Y3909" s="207"/>
      <c r="Z3909" s="207"/>
      <c r="AC3909" s="207"/>
      <c r="AD3909" s="207"/>
      <c r="AE3909" s="207"/>
    </row>
    <row r="3910" spans="14:31">
      <c r="N3910" s="473"/>
      <c r="V3910" s="254"/>
      <c r="W3910" s="281"/>
      <c r="X3910" s="207"/>
      <c r="Y3910" s="207"/>
      <c r="Z3910" s="207"/>
      <c r="AC3910" s="207"/>
      <c r="AD3910" s="207"/>
      <c r="AE3910" s="207"/>
    </row>
    <row r="3911" spans="14:31">
      <c r="N3911" s="473"/>
      <c r="V3911" s="254"/>
      <c r="W3911" s="281"/>
      <c r="X3911" s="207"/>
      <c r="Y3911" s="207"/>
      <c r="Z3911" s="207"/>
      <c r="AC3911" s="207"/>
      <c r="AD3911" s="207"/>
      <c r="AE3911" s="207"/>
    </row>
    <row r="3912" spans="14:31">
      <c r="N3912" s="473"/>
      <c r="V3912" s="254"/>
      <c r="W3912" s="281"/>
      <c r="X3912" s="207"/>
      <c r="Y3912" s="207"/>
      <c r="Z3912" s="207"/>
      <c r="AC3912" s="207"/>
      <c r="AD3912" s="207"/>
      <c r="AE3912" s="207"/>
    </row>
    <row r="3913" spans="14:31">
      <c r="N3913" s="473"/>
      <c r="V3913" s="254"/>
      <c r="W3913" s="281"/>
      <c r="X3913" s="207"/>
      <c r="Y3913" s="207"/>
      <c r="Z3913" s="207"/>
      <c r="AC3913" s="207"/>
      <c r="AD3913" s="207"/>
      <c r="AE3913" s="207"/>
    </row>
    <row r="3914" spans="14:31">
      <c r="N3914" s="473"/>
      <c r="V3914" s="254"/>
      <c r="W3914" s="281"/>
      <c r="X3914" s="207"/>
      <c r="Y3914" s="207"/>
      <c r="Z3914" s="207"/>
      <c r="AC3914" s="207"/>
      <c r="AD3914" s="207"/>
      <c r="AE3914" s="207"/>
    </row>
    <row r="3915" spans="14:31">
      <c r="N3915" s="473"/>
      <c r="V3915" s="254"/>
      <c r="W3915" s="281"/>
      <c r="X3915" s="207"/>
      <c r="Y3915" s="207"/>
      <c r="Z3915" s="207"/>
      <c r="AC3915" s="207"/>
      <c r="AD3915" s="207"/>
      <c r="AE3915" s="207"/>
    </row>
    <row r="3916" spans="14:31">
      <c r="N3916" s="473"/>
      <c r="V3916" s="254"/>
      <c r="W3916" s="281"/>
      <c r="X3916" s="207"/>
      <c r="Y3916" s="207"/>
      <c r="Z3916" s="207"/>
      <c r="AC3916" s="207"/>
      <c r="AD3916" s="207"/>
      <c r="AE3916" s="207"/>
    </row>
    <row r="3917" spans="14:31">
      <c r="N3917" s="473"/>
      <c r="V3917" s="254"/>
      <c r="W3917" s="281"/>
      <c r="X3917" s="207"/>
      <c r="Y3917" s="207"/>
      <c r="Z3917" s="207"/>
      <c r="AC3917" s="207"/>
      <c r="AD3917" s="207"/>
      <c r="AE3917" s="207"/>
    </row>
    <row r="3918" spans="14:31">
      <c r="N3918" s="473"/>
      <c r="V3918" s="254"/>
      <c r="W3918" s="281"/>
      <c r="X3918" s="207"/>
      <c r="Y3918" s="207"/>
      <c r="Z3918" s="207"/>
      <c r="AC3918" s="207"/>
      <c r="AD3918" s="207"/>
      <c r="AE3918" s="207"/>
    </row>
    <row r="3919" spans="14:31">
      <c r="N3919" s="473"/>
      <c r="V3919" s="254"/>
      <c r="W3919" s="281"/>
      <c r="X3919" s="207"/>
      <c r="Y3919" s="207"/>
      <c r="Z3919" s="207"/>
      <c r="AC3919" s="207"/>
      <c r="AD3919" s="207"/>
      <c r="AE3919" s="207"/>
    </row>
    <row r="3920" spans="14:31">
      <c r="N3920" s="473"/>
      <c r="V3920" s="254"/>
      <c r="W3920" s="281"/>
      <c r="X3920" s="207"/>
      <c r="Y3920" s="207"/>
      <c r="Z3920" s="207"/>
      <c r="AC3920" s="207"/>
      <c r="AD3920" s="207"/>
      <c r="AE3920" s="207"/>
    </row>
    <row r="3921" spans="14:31">
      <c r="N3921" s="473"/>
      <c r="V3921" s="254"/>
      <c r="W3921" s="281"/>
      <c r="X3921" s="207"/>
      <c r="Y3921" s="207"/>
      <c r="Z3921" s="207"/>
      <c r="AC3921" s="207"/>
      <c r="AD3921" s="207"/>
      <c r="AE3921" s="207"/>
    </row>
    <row r="3922" spans="14:31">
      <c r="N3922" s="473"/>
      <c r="V3922" s="254"/>
      <c r="W3922" s="281"/>
      <c r="X3922" s="207"/>
      <c r="Y3922" s="207"/>
      <c r="Z3922" s="207"/>
      <c r="AC3922" s="207"/>
      <c r="AD3922" s="207"/>
      <c r="AE3922" s="207"/>
    </row>
    <row r="3923" spans="14:31">
      <c r="N3923" s="473"/>
      <c r="V3923" s="254"/>
      <c r="W3923" s="281"/>
      <c r="X3923" s="207"/>
      <c r="Y3923" s="207"/>
      <c r="Z3923" s="207"/>
      <c r="AC3923" s="207"/>
      <c r="AD3923" s="207"/>
      <c r="AE3923" s="207"/>
    </row>
    <row r="3924" spans="14:31">
      <c r="N3924" s="473"/>
      <c r="V3924" s="254"/>
      <c r="W3924" s="281"/>
      <c r="X3924" s="207"/>
      <c r="Y3924" s="207"/>
      <c r="Z3924" s="207"/>
      <c r="AC3924" s="207"/>
      <c r="AD3924" s="207"/>
      <c r="AE3924" s="207"/>
    </row>
    <row r="3925" spans="14:31">
      <c r="N3925" s="473"/>
      <c r="V3925" s="254"/>
      <c r="W3925" s="281"/>
      <c r="X3925" s="207"/>
      <c r="Y3925" s="207"/>
      <c r="Z3925" s="207"/>
      <c r="AC3925" s="207"/>
      <c r="AD3925" s="207"/>
      <c r="AE3925" s="207"/>
    </row>
    <row r="3926" spans="14:31">
      <c r="N3926" s="473"/>
      <c r="V3926" s="254"/>
      <c r="W3926" s="281"/>
      <c r="X3926" s="207"/>
      <c r="Y3926" s="207"/>
      <c r="Z3926" s="207"/>
      <c r="AC3926" s="207"/>
      <c r="AD3926" s="207"/>
      <c r="AE3926" s="207"/>
    </row>
    <row r="3927" spans="14:31">
      <c r="N3927" s="473"/>
      <c r="V3927" s="254"/>
      <c r="W3927" s="281"/>
      <c r="X3927" s="207"/>
      <c r="Y3927" s="207"/>
      <c r="Z3927" s="207"/>
      <c r="AC3927" s="207"/>
      <c r="AD3927" s="207"/>
      <c r="AE3927" s="207"/>
    </row>
    <row r="3928" spans="14:31">
      <c r="N3928" s="473"/>
      <c r="V3928" s="254"/>
      <c r="W3928" s="281"/>
      <c r="X3928" s="207"/>
      <c r="Y3928" s="207"/>
      <c r="Z3928" s="207"/>
      <c r="AC3928" s="207"/>
      <c r="AD3928" s="207"/>
      <c r="AE3928" s="207"/>
    </row>
    <row r="3929" spans="14:31">
      <c r="N3929" s="473"/>
      <c r="V3929" s="254"/>
      <c r="W3929" s="281"/>
      <c r="X3929" s="207"/>
      <c r="Y3929" s="207"/>
      <c r="Z3929" s="207"/>
      <c r="AC3929" s="207"/>
      <c r="AD3929" s="207"/>
      <c r="AE3929" s="207"/>
    </row>
    <row r="3930" spans="14:31">
      <c r="N3930" s="473"/>
      <c r="V3930" s="254"/>
      <c r="W3930" s="281"/>
      <c r="X3930" s="207"/>
      <c r="Y3930" s="207"/>
      <c r="Z3930" s="207"/>
      <c r="AC3930" s="207"/>
      <c r="AD3930" s="207"/>
      <c r="AE3930" s="207"/>
    </row>
    <row r="3931" spans="14:31">
      <c r="N3931" s="473"/>
      <c r="V3931" s="254"/>
      <c r="W3931" s="281"/>
      <c r="X3931" s="207"/>
      <c r="Y3931" s="207"/>
      <c r="Z3931" s="207"/>
      <c r="AC3931" s="207"/>
      <c r="AD3931" s="207"/>
      <c r="AE3931" s="207"/>
    </row>
    <row r="3932" spans="14:31">
      <c r="N3932" s="473"/>
      <c r="V3932" s="254"/>
      <c r="W3932" s="281"/>
      <c r="X3932" s="207"/>
      <c r="Y3932" s="207"/>
      <c r="Z3932" s="207"/>
      <c r="AC3932" s="207"/>
      <c r="AD3932" s="207"/>
      <c r="AE3932" s="207"/>
    </row>
    <row r="3933" spans="14:31">
      <c r="N3933" s="473"/>
      <c r="V3933" s="254"/>
      <c r="W3933" s="281"/>
      <c r="X3933" s="207"/>
      <c r="Y3933" s="207"/>
      <c r="Z3933" s="207"/>
      <c r="AC3933" s="207"/>
      <c r="AD3933" s="207"/>
      <c r="AE3933" s="207"/>
    </row>
    <row r="3934" spans="14:31">
      <c r="N3934" s="473"/>
      <c r="V3934" s="254"/>
      <c r="W3934" s="281"/>
      <c r="X3934" s="207"/>
      <c r="Y3934" s="207"/>
      <c r="Z3934" s="207"/>
      <c r="AC3934" s="207"/>
      <c r="AD3934" s="207"/>
      <c r="AE3934" s="207"/>
    </row>
    <row r="3935" spans="14:31">
      <c r="N3935" s="473"/>
      <c r="V3935" s="254"/>
      <c r="W3935" s="281"/>
      <c r="X3935" s="207"/>
      <c r="Y3935" s="207"/>
      <c r="Z3935" s="207"/>
      <c r="AC3935" s="207"/>
      <c r="AD3935" s="207"/>
      <c r="AE3935" s="207"/>
    </row>
    <row r="3936" spans="14:31">
      <c r="N3936" s="473"/>
      <c r="V3936" s="254"/>
      <c r="W3936" s="281"/>
      <c r="X3936" s="207"/>
      <c r="Y3936" s="207"/>
      <c r="Z3936" s="207"/>
      <c r="AC3936" s="207"/>
      <c r="AD3936" s="207"/>
      <c r="AE3936" s="207"/>
    </row>
    <row r="3937" spans="14:31">
      <c r="N3937" s="473"/>
      <c r="V3937" s="254"/>
      <c r="W3937" s="281"/>
      <c r="X3937" s="207"/>
      <c r="Y3937" s="207"/>
      <c r="Z3937" s="207"/>
      <c r="AC3937" s="207"/>
      <c r="AD3937" s="207"/>
      <c r="AE3937" s="207"/>
    </row>
    <row r="3938" spans="14:31">
      <c r="N3938" s="473"/>
      <c r="V3938" s="254"/>
      <c r="W3938" s="281"/>
      <c r="X3938" s="207"/>
      <c r="Y3938" s="207"/>
      <c r="Z3938" s="207"/>
      <c r="AC3938" s="207"/>
      <c r="AD3938" s="207"/>
      <c r="AE3938" s="207"/>
    </row>
    <row r="3939" spans="14:31">
      <c r="N3939" s="473"/>
      <c r="V3939" s="254"/>
      <c r="W3939" s="281"/>
      <c r="X3939" s="207"/>
      <c r="Y3939" s="207"/>
      <c r="Z3939" s="207"/>
      <c r="AC3939" s="207"/>
      <c r="AD3939" s="207"/>
      <c r="AE3939" s="207"/>
    </row>
    <row r="3940" spans="14:31">
      <c r="N3940" s="473"/>
      <c r="V3940" s="254"/>
      <c r="W3940" s="281"/>
      <c r="X3940" s="207"/>
      <c r="Y3940" s="207"/>
      <c r="Z3940" s="207"/>
      <c r="AC3940" s="207"/>
      <c r="AD3940" s="207"/>
      <c r="AE3940" s="207"/>
    </row>
    <row r="3941" spans="14:31">
      <c r="N3941" s="473"/>
      <c r="V3941" s="254"/>
      <c r="W3941" s="281"/>
      <c r="X3941" s="207"/>
      <c r="Y3941" s="207"/>
      <c r="Z3941" s="207"/>
      <c r="AC3941" s="207"/>
      <c r="AD3941" s="207"/>
      <c r="AE3941" s="207"/>
    </row>
    <row r="3942" spans="14:31">
      <c r="N3942" s="473"/>
      <c r="V3942" s="254"/>
      <c r="W3942" s="281"/>
      <c r="X3942" s="207"/>
      <c r="Y3942" s="207"/>
      <c r="Z3942" s="207"/>
      <c r="AC3942" s="207"/>
      <c r="AD3942" s="207"/>
      <c r="AE3942" s="207"/>
    </row>
    <row r="3943" spans="14:31">
      <c r="N3943" s="473"/>
      <c r="V3943" s="254"/>
      <c r="W3943" s="281"/>
      <c r="X3943" s="207"/>
      <c r="Y3943" s="207"/>
      <c r="Z3943" s="207"/>
      <c r="AC3943" s="207"/>
      <c r="AD3943" s="207"/>
      <c r="AE3943" s="207"/>
    </row>
    <row r="3944" spans="14:31">
      <c r="N3944" s="473"/>
      <c r="V3944" s="254"/>
      <c r="W3944" s="281"/>
      <c r="X3944" s="207"/>
      <c r="Y3944" s="207"/>
      <c r="Z3944" s="207"/>
      <c r="AC3944" s="207"/>
      <c r="AD3944" s="207"/>
      <c r="AE3944" s="207"/>
    </row>
    <row r="3945" spans="14:31">
      <c r="N3945" s="473"/>
      <c r="V3945" s="254"/>
      <c r="W3945" s="281"/>
      <c r="X3945" s="207"/>
      <c r="Y3945" s="207"/>
      <c r="Z3945" s="207"/>
      <c r="AC3945" s="207"/>
      <c r="AD3945" s="207"/>
      <c r="AE3945" s="207"/>
    </row>
    <row r="3946" spans="14:31">
      <c r="N3946" s="473"/>
      <c r="V3946" s="254"/>
      <c r="W3946" s="281"/>
      <c r="X3946" s="207"/>
      <c r="Y3946" s="207"/>
      <c r="Z3946" s="207"/>
      <c r="AC3946" s="207"/>
      <c r="AD3946" s="207"/>
      <c r="AE3946" s="207"/>
    </row>
    <row r="3947" spans="14:31">
      <c r="N3947" s="473"/>
      <c r="V3947" s="254"/>
      <c r="W3947" s="281"/>
      <c r="X3947" s="207"/>
      <c r="Y3947" s="207"/>
      <c r="Z3947" s="207"/>
      <c r="AC3947" s="207"/>
      <c r="AD3947" s="207"/>
      <c r="AE3947" s="207"/>
    </row>
    <row r="3948" spans="14:31">
      <c r="N3948" s="473"/>
      <c r="V3948" s="254"/>
      <c r="W3948" s="281"/>
      <c r="X3948" s="207"/>
      <c r="Y3948" s="207"/>
      <c r="Z3948" s="207"/>
      <c r="AC3948" s="207"/>
      <c r="AD3948" s="207"/>
      <c r="AE3948" s="207"/>
    </row>
    <row r="3949" spans="14:31">
      <c r="N3949" s="473"/>
      <c r="V3949" s="254"/>
      <c r="W3949" s="281"/>
      <c r="X3949" s="207"/>
      <c r="Y3949" s="207"/>
      <c r="Z3949" s="207"/>
      <c r="AC3949" s="207"/>
      <c r="AD3949" s="207"/>
      <c r="AE3949" s="207"/>
    </row>
    <row r="3950" spans="14:31">
      <c r="N3950" s="473"/>
      <c r="V3950" s="254"/>
      <c r="W3950" s="281"/>
      <c r="X3950" s="207"/>
      <c r="Y3950" s="207"/>
      <c r="Z3950" s="207"/>
      <c r="AC3950" s="207"/>
      <c r="AD3950" s="207"/>
      <c r="AE3950" s="207"/>
    </row>
    <row r="3951" spans="14:31">
      <c r="N3951" s="473"/>
      <c r="V3951" s="254"/>
      <c r="W3951" s="281"/>
      <c r="X3951" s="207"/>
      <c r="Y3951" s="207"/>
      <c r="Z3951" s="207"/>
      <c r="AC3951" s="207"/>
      <c r="AD3951" s="207"/>
      <c r="AE3951" s="207"/>
    </row>
    <row r="3952" spans="14:31">
      <c r="N3952" s="473"/>
      <c r="V3952" s="254"/>
      <c r="W3952" s="281"/>
      <c r="X3952" s="207"/>
      <c r="Y3952" s="207"/>
      <c r="Z3952" s="207"/>
      <c r="AC3952" s="207"/>
      <c r="AD3952" s="207"/>
      <c r="AE3952" s="207"/>
    </row>
    <row r="3953" spans="14:31">
      <c r="N3953" s="473"/>
      <c r="V3953" s="254"/>
      <c r="W3953" s="281"/>
      <c r="X3953" s="207"/>
      <c r="Y3953" s="207"/>
      <c r="Z3953" s="207"/>
      <c r="AC3953" s="207"/>
      <c r="AD3953" s="207"/>
      <c r="AE3953" s="207"/>
    </row>
    <row r="3954" spans="14:31">
      <c r="N3954" s="473"/>
      <c r="V3954" s="254"/>
      <c r="W3954" s="281"/>
      <c r="X3954" s="207"/>
      <c r="Y3954" s="207"/>
      <c r="Z3954" s="207"/>
      <c r="AC3954" s="207"/>
      <c r="AD3954" s="207"/>
      <c r="AE3954" s="207"/>
    </row>
    <row r="3955" spans="14:31">
      <c r="N3955" s="473"/>
      <c r="V3955" s="254"/>
      <c r="W3955" s="281"/>
      <c r="X3955" s="207"/>
      <c r="Y3955" s="207"/>
      <c r="Z3955" s="207"/>
      <c r="AC3955" s="207"/>
      <c r="AD3955" s="207"/>
      <c r="AE3955" s="207"/>
    </row>
    <row r="3956" spans="14:31">
      <c r="N3956" s="473"/>
      <c r="V3956" s="254"/>
      <c r="W3956" s="281"/>
      <c r="X3956" s="207"/>
      <c r="Y3956" s="207"/>
      <c r="Z3956" s="207"/>
      <c r="AC3956" s="207"/>
      <c r="AD3956" s="207"/>
      <c r="AE3956" s="207"/>
    </row>
    <row r="3957" spans="14:31">
      <c r="N3957" s="473"/>
      <c r="V3957" s="254"/>
      <c r="W3957" s="281"/>
      <c r="X3957" s="207"/>
      <c r="Y3957" s="207"/>
      <c r="Z3957" s="207"/>
      <c r="AC3957" s="207"/>
      <c r="AD3957" s="207"/>
      <c r="AE3957" s="207"/>
    </row>
    <row r="3958" spans="14:31">
      <c r="N3958" s="473"/>
      <c r="V3958" s="254"/>
      <c r="W3958" s="281"/>
      <c r="X3958" s="207"/>
      <c r="Y3958" s="207"/>
      <c r="Z3958" s="207"/>
      <c r="AC3958" s="207"/>
      <c r="AD3958" s="207"/>
      <c r="AE3958" s="207"/>
    </row>
    <row r="3959" spans="14:31">
      <c r="N3959" s="473"/>
      <c r="V3959" s="254"/>
      <c r="W3959" s="281"/>
      <c r="X3959" s="207"/>
      <c r="Y3959" s="207"/>
      <c r="Z3959" s="207"/>
      <c r="AC3959" s="207"/>
      <c r="AD3959" s="207"/>
      <c r="AE3959" s="207"/>
    </row>
    <row r="3960" spans="14:31">
      <c r="N3960" s="473"/>
      <c r="V3960" s="254"/>
      <c r="W3960" s="281"/>
      <c r="X3960" s="207"/>
      <c r="Y3960" s="207"/>
      <c r="Z3960" s="207"/>
      <c r="AC3960" s="207"/>
      <c r="AD3960" s="207"/>
      <c r="AE3960" s="207"/>
    </row>
    <row r="3961" spans="14:31">
      <c r="N3961" s="473"/>
      <c r="V3961" s="254"/>
      <c r="W3961" s="281"/>
      <c r="X3961" s="207"/>
      <c r="Y3961" s="207"/>
      <c r="Z3961" s="207"/>
      <c r="AC3961" s="207"/>
      <c r="AD3961" s="207"/>
      <c r="AE3961" s="207"/>
    </row>
    <row r="3962" spans="14:31">
      <c r="N3962" s="473"/>
      <c r="V3962" s="254"/>
      <c r="W3962" s="281"/>
      <c r="X3962" s="207"/>
      <c r="Y3962" s="207"/>
      <c r="Z3962" s="207"/>
      <c r="AC3962" s="207"/>
      <c r="AD3962" s="207"/>
      <c r="AE3962" s="207"/>
    </row>
    <row r="3963" spans="14:31">
      <c r="N3963" s="473"/>
      <c r="V3963" s="254"/>
      <c r="W3963" s="281"/>
      <c r="X3963" s="207"/>
      <c r="Y3963" s="207"/>
      <c r="Z3963" s="207"/>
      <c r="AC3963" s="207"/>
      <c r="AD3963" s="207"/>
      <c r="AE3963" s="207"/>
    </row>
    <row r="3964" spans="14:31">
      <c r="N3964" s="473"/>
      <c r="V3964" s="254"/>
      <c r="W3964" s="281"/>
      <c r="X3964" s="207"/>
      <c r="Y3964" s="207"/>
      <c r="Z3964" s="207"/>
      <c r="AC3964" s="207"/>
      <c r="AD3964" s="207"/>
      <c r="AE3964" s="207"/>
    </row>
    <row r="3965" spans="14:31">
      <c r="N3965" s="473"/>
      <c r="V3965" s="254"/>
      <c r="W3965" s="281"/>
      <c r="X3965" s="207"/>
      <c r="Y3965" s="207"/>
      <c r="Z3965" s="207"/>
      <c r="AC3965" s="207"/>
      <c r="AD3965" s="207"/>
      <c r="AE3965" s="207"/>
    </row>
    <row r="3966" spans="14:31">
      <c r="N3966" s="473"/>
      <c r="V3966" s="254"/>
      <c r="W3966" s="281"/>
      <c r="X3966" s="207"/>
      <c r="Y3966" s="207"/>
      <c r="Z3966" s="207"/>
      <c r="AC3966" s="207"/>
      <c r="AD3966" s="207"/>
      <c r="AE3966" s="207"/>
    </row>
    <row r="3967" spans="14:31">
      <c r="N3967" s="473"/>
      <c r="V3967" s="254"/>
      <c r="W3967" s="281"/>
      <c r="X3967" s="207"/>
      <c r="Y3967" s="207"/>
      <c r="Z3967" s="207"/>
      <c r="AC3967" s="207"/>
      <c r="AD3967" s="207"/>
      <c r="AE3967" s="207"/>
    </row>
    <row r="3968" spans="14:31">
      <c r="N3968" s="473"/>
      <c r="V3968" s="254"/>
      <c r="W3968" s="281"/>
      <c r="X3968" s="207"/>
      <c r="Y3968" s="207"/>
      <c r="Z3968" s="207"/>
      <c r="AC3968" s="207"/>
      <c r="AD3968" s="207"/>
      <c r="AE3968" s="207"/>
    </row>
    <row r="3969" spans="14:31">
      <c r="N3969" s="473"/>
      <c r="V3969" s="254"/>
      <c r="W3969" s="281"/>
      <c r="X3969" s="207"/>
      <c r="Y3969" s="207"/>
      <c r="Z3969" s="207"/>
      <c r="AC3969" s="207"/>
      <c r="AD3969" s="207"/>
      <c r="AE3969" s="207"/>
    </row>
    <row r="3970" spans="14:31">
      <c r="N3970" s="473"/>
      <c r="V3970" s="254"/>
      <c r="W3970" s="281"/>
      <c r="X3970" s="207"/>
      <c r="Y3970" s="207"/>
      <c r="Z3970" s="207"/>
      <c r="AC3970" s="207"/>
      <c r="AD3970" s="207"/>
      <c r="AE3970" s="207"/>
    </row>
    <row r="3971" spans="14:31">
      <c r="N3971" s="473"/>
      <c r="V3971" s="254"/>
      <c r="W3971" s="281"/>
      <c r="X3971" s="207"/>
      <c r="Y3971" s="207"/>
      <c r="Z3971" s="207"/>
      <c r="AC3971" s="207"/>
      <c r="AD3971" s="207"/>
      <c r="AE3971" s="207"/>
    </row>
    <row r="3972" spans="14:31">
      <c r="N3972" s="473"/>
      <c r="V3972" s="254"/>
      <c r="W3972" s="281"/>
      <c r="X3972" s="207"/>
      <c r="Y3972" s="207"/>
      <c r="Z3972" s="207"/>
      <c r="AC3972" s="207"/>
      <c r="AD3972" s="207"/>
      <c r="AE3972" s="207"/>
    </row>
    <row r="3973" spans="14:31">
      <c r="N3973" s="473"/>
      <c r="V3973" s="254"/>
      <c r="W3973" s="281"/>
      <c r="X3973" s="207"/>
      <c r="Y3973" s="207"/>
      <c r="Z3973" s="207"/>
      <c r="AC3973" s="207"/>
      <c r="AD3973" s="207"/>
      <c r="AE3973" s="207"/>
    </row>
    <row r="3974" spans="14:31">
      <c r="N3974" s="473"/>
      <c r="V3974" s="254"/>
      <c r="W3974" s="281"/>
      <c r="X3974" s="207"/>
      <c r="Y3974" s="207"/>
      <c r="Z3974" s="207"/>
      <c r="AC3974" s="207"/>
      <c r="AD3974" s="207"/>
      <c r="AE3974" s="207"/>
    </row>
    <row r="3975" spans="14:31">
      <c r="N3975" s="473"/>
      <c r="V3975" s="254"/>
      <c r="W3975" s="281"/>
      <c r="X3975" s="207"/>
      <c r="Y3975" s="207"/>
      <c r="Z3975" s="207"/>
      <c r="AC3975" s="207"/>
      <c r="AD3975" s="207"/>
      <c r="AE3975" s="207"/>
    </row>
    <row r="3976" spans="14:31">
      <c r="N3976" s="473"/>
      <c r="V3976" s="254"/>
      <c r="W3976" s="281"/>
      <c r="X3976" s="207"/>
      <c r="Y3976" s="207"/>
      <c r="Z3976" s="207"/>
      <c r="AC3976" s="207"/>
      <c r="AD3976" s="207"/>
      <c r="AE3976" s="207"/>
    </row>
    <row r="3977" spans="14:31">
      <c r="N3977" s="473"/>
      <c r="V3977" s="254"/>
      <c r="W3977" s="281"/>
      <c r="X3977" s="207"/>
      <c r="Y3977" s="207"/>
      <c r="Z3977" s="207"/>
      <c r="AC3977" s="207"/>
      <c r="AD3977" s="207"/>
      <c r="AE3977" s="207"/>
    </row>
    <row r="3978" spans="14:31">
      <c r="N3978" s="473"/>
      <c r="V3978" s="254"/>
      <c r="W3978" s="281"/>
      <c r="X3978" s="207"/>
      <c r="Y3978" s="207"/>
      <c r="Z3978" s="207"/>
      <c r="AC3978" s="207"/>
      <c r="AD3978" s="207"/>
      <c r="AE3978" s="207"/>
    </row>
    <row r="3979" spans="14:31">
      <c r="N3979" s="473"/>
      <c r="V3979" s="254"/>
      <c r="W3979" s="281"/>
      <c r="X3979" s="207"/>
      <c r="Y3979" s="207"/>
      <c r="Z3979" s="207"/>
      <c r="AC3979" s="207"/>
      <c r="AD3979" s="207"/>
      <c r="AE3979" s="207"/>
    </row>
    <row r="3980" spans="14:31">
      <c r="N3980" s="473"/>
      <c r="V3980" s="254"/>
      <c r="W3980" s="281"/>
      <c r="X3980" s="207"/>
      <c r="Y3980" s="207"/>
      <c r="Z3980" s="207"/>
      <c r="AC3980" s="207"/>
      <c r="AD3980" s="207"/>
      <c r="AE3980" s="207"/>
    </row>
    <row r="3981" spans="14:31">
      <c r="N3981" s="473"/>
      <c r="V3981" s="254"/>
      <c r="W3981" s="281"/>
      <c r="X3981" s="207"/>
      <c r="Y3981" s="207"/>
      <c r="Z3981" s="207"/>
      <c r="AC3981" s="207"/>
      <c r="AD3981" s="207"/>
      <c r="AE3981" s="207"/>
    </row>
    <row r="3982" spans="14:31">
      <c r="N3982" s="473"/>
      <c r="V3982" s="254"/>
      <c r="W3982" s="281"/>
      <c r="X3982" s="207"/>
      <c r="Y3982" s="207"/>
      <c r="Z3982" s="207"/>
      <c r="AC3982" s="207"/>
      <c r="AD3982" s="207"/>
      <c r="AE3982" s="207"/>
    </row>
    <row r="3983" spans="14:31">
      <c r="N3983" s="473"/>
      <c r="V3983" s="254"/>
      <c r="W3983" s="281"/>
      <c r="X3983" s="207"/>
      <c r="Y3983" s="207"/>
      <c r="Z3983" s="207"/>
      <c r="AC3983" s="207"/>
      <c r="AD3983" s="207"/>
      <c r="AE3983" s="207"/>
    </row>
    <row r="3984" spans="14:31">
      <c r="N3984" s="473"/>
      <c r="V3984" s="254"/>
      <c r="W3984" s="281"/>
      <c r="X3984" s="207"/>
      <c r="Y3984" s="207"/>
      <c r="Z3984" s="207"/>
      <c r="AC3984" s="207"/>
      <c r="AD3984" s="207"/>
      <c r="AE3984" s="207"/>
    </row>
    <row r="3985" spans="14:31">
      <c r="N3985" s="473"/>
      <c r="V3985" s="254"/>
      <c r="W3985" s="281"/>
      <c r="X3985" s="207"/>
      <c r="Y3985" s="207"/>
      <c r="Z3985" s="207"/>
      <c r="AC3985" s="207"/>
      <c r="AD3985" s="207"/>
      <c r="AE3985" s="207"/>
    </row>
    <row r="3986" spans="14:31">
      <c r="N3986" s="473"/>
      <c r="V3986" s="254"/>
      <c r="W3986" s="281"/>
      <c r="X3986" s="207"/>
      <c r="Y3986" s="207"/>
      <c r="Z3986" s="207"/>
      <c r="AC3986" s="207"/>
      <c r="AD3986" s="207"/>
      <c r="AE3986" s="207"/>
    </row>
    <row r="3987" spans="14:31">
      <c r="N3987" s="473"/>
      <c r="V3987" s="254"/>
      <c r="W3987" s="281"/>
      <c r="X3987" s="207"/>
      <c r="Y3987" s="207"/>
      <c r="Z3987" s="207"/>
      <c r="AC3987" s="207"/>
      <c r="AD3987" s="207"/>
      <c r="AE3987" s="207"/>
    </row>
    <row r="3988" spans="14:31">
      <c r="N3988" s="473"/>
      <c r="V3988" s="254"/>
      <c r="W3988" s="281"/>
      <c r="X3988" s="207"/>
      <c r="Y3988" s="207"/>
      <c r="Z3988" s="207"/>
      <c r="AC3988" s="207"/>
      <c r="AD3988" s="207"/>
      <c r="AE3988" s="207"/>
    </row>
    <row r="3989" spans="14:31">
      <c r="N3989" s="473"/>
      <c r="V3989" s="254"/>
      <c r="W3989" s="281"/>
      <c r="X3989" s="207"/>
      <c r="Y3989" s="207"/>
      <c r="Z3989" s="207"/>
      <c r="AC3989" s="207"/>
      <c r="AD3989" s="207"/>
      <c r="AE3989" s="207"/>
    </row>
    <row r="3990" spans="14:31">
      <c r="N3990" s="473"/>
      <c r="V3990" s="254"/>
      <c r="W3990" s="281"/>
      <c r="X3990" s="207"/>
      <c r="Y3990" s="207"/>
      <c r="Z3990" s="207"/>
      <c r="AC3990" s="207"/>
      <c r="AD3990" s="207"/>
      <c r="AE3990" s="207"/>
    </row>
    <row r="3991" spans="14:31">
      <c r="N3991" s="473"/>
      <c r="V3991" s="254"/>
      <c r="W3991" s="281"/>
      <c r="X3991" s="207"/>
      <c r="Y3991" s="207"/>
      <c r="Z3991" s="207"/>
      <c r="AC3991" s="207"/>
      <c r="AD3991" s="207"/>
      <c r="AE3991" s="207"/>
    </row>
    <row r="3992" spans="14:31">
      <c r="N3992" s="473"/>
      <c r="V3992" s="254"/>
      <c r="W3992" s="281"/>
      <c r="X3992" s="207"/>
      <c r="Y3992" s="207"/>
      <c r="Z3992" s="207"/>
      <c r="AC3992" s="207"/>
      <c r="AD3992" s="207"/>
      <c r="AE3992" s="207"/>
    </row>
    <row r="3993" spans="14:31">
      <c r="N3993" s="473"/>
      <c r="V3993" s="254"/>
      <c r="W3993" s="281"/>
      <c r="X3993" s="207"/>
      <c r="Y3993" s="207"/>
      <c r="Z3993" s="207"/>
      <c r="AC3993" s="207"/>
      <c r="AD3993" s="207"/>
      <c r="AE3993" s="207"/>
    </row>
    <row r="3994" spans="14:31">
      <c r="N3994" s="473"/>
      <c r="V3994" s="254"/>
      <c r="W3994" s="281"/>
      <c r="X3994" s="207"/>
      <c r="Y3994" s="207"/>
      <c r="Z3994" s="207"/>
      <c r="AC3994" s="207"/>
      <c r="AD3994" s="207"/>
      <c r="AE3994" s="207"/>
    </row>
    <row r="3995" spans="14:31">
      <c r="N3995" s="473"/>
      <c r="V3995" s="254"/>
      <c r="W3995" s="281"/>
      <c r="X3995" s="207"/>
      <c r="Y3995" s="207"/>
      <c r="Z3995" s="207"/>
      <c r="AC3995" s="207"/>
      <c r="AD3995" s="207"/>
      <c r="AE3995" s="207"/>
    </row>
    <row r="3996" spans="14:31">
      <c r="N3996" s="473"/>
      <c r="V3996" s="254"/>
      <c r="W3996" s="281"/>
      <c r="X3996" s="207"/>
      <c r="Y3996" s="207"/>
      <c r="Z3996" s="207"/>
      <c r="AC3996" s="207"/>
      <c r="AD3996" s="207"/>
      <c r="AE3996" s="207"/>
    </row>
    <row r="3997" spans="14:31">
      <c r="N3997" s="473"/>
      <c r="V3997" s="254"/>
      <c r="W3997" s="281"/>
      <c r="X3997" s="207"/>
      <c r="Y3997" s="207"/>
      <c r="Z3997" s="207"/>
      <c r="AC3997" s="207"/>
      <c r="AD3997" s="207"/>
      <c r="AE3997" s="207"/>
    </row>
    <row r="3998" spans="14:31">
      <c r="N3998" s="473"/>
      <c r="V3998" s="254"/>
      <c r="W3998" s="281"/>
      <c r="X3998" s="207"/>
      <c r="Y3998" s="207"/>
      <c r="Z3998" s="207"/>
      <c r="AC3998" s="207"/>
      <c r="AD3998" s="207"/>
      <c r="AE3998" s="207"/>
    </row>
    <row r="3999" spans="14:31">
      <c r="N3999" s="473"/>
      <c r="V3999" s="254"/>
      <c r="W3999" s="281"/>
      <c r="X3999" s="207"/>
      <c r="Y3999" s="207"/>
      <c r="Z3999" s="207"/>
      <c r="AC3999" s="207"/>
      <c r="AD3999" s="207"/>
      <c r="AE3999" s="207"/>
    </row>
    <row r="4000" spans="14:31">
      <c r="N4000" s="473"/>
      <c r="V4000" s="254"/>
      <c r="W4000" s="281"/>
      <c r="X4000" s="207"/>
      <c r="Y4000" s="207"/>
      <c r="Z4000" s="207"/>
      <c r="AC4000" s="207"/>
      <c r="AD4000" s="207"/>
      <c r="AE4000" s="207"/>
    </row>
    <row r="4001" spans="14:31">
      <c r="N4001" s="473"/>
      <c r="V4001" s="254"/>
      <c r="W4001" s="281"/>
      <c r="X4001" s="207"/>
      <c r="Y4001" s="207"/>
      <c r="Z4001" s="207"/>
      <c r="AC4001" s="207"/>
      <c r="AD4001" s="207"/>
      <c r="AE4001" s="207"/>
    </row>
    <row r="4002" spans="14:31">
      <c r="N4002" s="473"/>
      <c r="V4002" s="254"/>
      <c r="W4002" s="281"/>
      <c r="X4002" s="207"/>
      <c r="Y4002" s="207"/>
      <c r="Z4002" s="207"/>
      <c r="AC4002" s="207"/>
      <c r="AD4002" s="207"/>
      <c r="AE4002" s="207"/>
    </row>
    <row r="4003" spans="14:31">
      <c r="N4003" s="473"/>
      <c r="V4003" s="254"/>
      <c r="W4003" s="281"/>
      <c r="X4003" s="207"/>
      <c r="Y4003" s="207"/>
      <c r="Z4003" s="207"/>
      <c r="AC4003" s="207"/>
      <c r="AD4003" s="207"/>
      <c r="AE4003" s="207"/>
    </row>
    <row r="4004" spans="14:31">
      <c r="N4004" s="473"/>
      <c r="V4004" s="254"/>
      <c r="W4004" s="281"/>
      <c r="X4004" s="207"/>
      <c r="Y4004" s="207"/>
      <c r="Z4004" s="207"/>
      <c r="AC4004" s="207"/>
      <c r="AD4004" s="207"/>
      <c r="AE4004" s="207"/>
    </row>
    <row r="4005" spans="14:31">
      <c r="N4005" s="473"/>
      <c r="V4005" s="254"/>
      <c r="W4005" s="281"/>
      <c r="X4005" s="207"/>
      <c r="Y4005" s="207"/>
      <c r="Z4005" s="207"/>
      <c r="AC4005" s="207"/>
      <c r="AD4005" s="207"/>
      <c r="AE4005" s="207"/>
    </row>
    <row r="4006" spans="14:31">
      <c r="N4006" s="473"/>
      <c r="V4006" s="254"/>
      <c r="W4006" s="281"/>
      <c r="X4006" s="207"/>
      <c r="Y4006" s="207"/>
      <c r="Z4006" s="207"/>
      <c r="AC4006" s="207"/>
      <c r="AD4006" s="207"/>
      <c r="AE4006" s="207"/>
    </row>
    <row r="4007" spans="14:31">
      <c r="N4007" s="473"/>
      <c r="V4007" s="254"/>
      <c r="W4007" s="281"/>
      <c r="X4007" s="207"/>
      <c r="Y4007" s="207"/>
      <c r="Z4007" s="207"/>
      <c r="AC4007" s="207"/>
      <c r="AD4007" s="207"/>
      <c r="AE4007" s="207"/>
    </row>
    <row r="4008" spans="14:31">
      <c r="N4008" s="473"/>
      <c r="V4008" s="254"/>
      <c r="W4008" s="281"/>
      <c r="X4008" s="207"/>
      <c r="Y4008" s="207"/>
      <c r="Z4008" s="207"/>
      <c r="AC4008" s="207"/>
      <c r="AD4008" s="207"/>
      <c r="AE4008" s="207"/>
    </row>
    <row r="4009" spans="14:31">
      <c r="N4009" s="473"/>
      <c r="V4009" s="254"/>
      <c r="W4009" s="281"/>
      <c r="X4009" s="207"/>
      <c r="Y4009" s="207"/>
      <c r="Z4009" s="207"/>
      <c r="AC4009" s="207"/>
      <c r="AD4009" s="207"/>
      <c r="AE4009" s="207"/>
    </row>
    <row r="4010" spans="14:31">
      <c r="N4010" s="473"/>
      <c r="V4010" s="254"/>
      <c r="W4010" s="281"/>
      <c r="X4010" s="207"/>
      <c r="Y4010" s="207"/>
      <c r="Z4010" s="207"/>
      <c r="AC4010" s="207"/>
      <c r="AD4010" s="207"/>
      <c r="AE4010" s="207"/>
    </row>
    <row r="4011" spans="14:31">
      <c r="N4011" s="473"/>
      <c r="V4011" s="254"/>
      <c r="W4011" s="281"/>
      <c r="X4011" s="207"/>
      <c r="Y4011" s="207"/>
      <c r="Z4011" s="207"/>
      <c r="AC4011" s="207"/>
      <c r="AD4011" s="207"/>
      <c r="AE4011" s="207"/>
    </row>
    <row r="4012" spans="14:31">
      <c r="N4012" s="473"/>
      <c r="V4012" s="254"/>
      <c r="W4012" s="281"/>
      <c r="X4012" s="207"/>
      <c r="Y4012" s="207"/>
      <c r="Z4012" s="207"/>
      <c r="AC4012" s="207"/>
      <c r="AD4012" s="207"/>
      <c r="AE4012" s="207"/>
    </row>
    <row r="4013" spans="14:31">
      <c r="N4013" s="473"/>
      <c r="V4013" s="254"/>
      <c r="W4013" s="281"/>
      <c r="X4013" s="207"/>
      <c r="Y4013" s="207"/>
      <c r="Z4013" s="207"/>
      <c r="AC4013" s="207"/>
      <c r="AD4013" s="207"/>
      <c r="AE4013" s="207"/>
    </row>
    <row r="4014" spans="14:31">
      <c r="N4014" s="473"/>
      <c r="V4014" s="254"/>
      <c r="W4014" s="281"/>
      <c r="X4014" s="207"/>
      <c r="Y4014" s="207"/>
      <c r="Z4014" s="207"/>
      <c r="AC4014" s="207"/>
      <c r="AD4014" s="207"/>
      <c r="AE4014" s="207"/>
    </row>
    <row r="4015" spans="14:31">
      <c r="N4015" s="473"/>
      <c r="V4015" s="254"/>
      <c r="W4015" s="281"/>
      <c r="X4015" s="207"/>
      <c r="Y4015" s="207"/>
      <c r="Z4015" s="207"/>
      <c r="AC4015" s="207"/>
      <c r="AD4015" s="207"/>
      <c r="AE4015" s="207"/>
    </row>
    <row r="4016" spans="14:31">
      <c r="N4016" s="473"/>
      <c r="V4016" s="254"/>
      <c r="W4016" s="281"/>
      <c r="X4016" s="207"/>
      <c r="Y4016" s="207"/>
      <c r="Z4016" s="207"/>
      <c r="AC4016" s="207"/>
      <c r="AD4016" s="207"/>
      <c r="AE4016" s="207"/>
    </row>
    <row r="4017" spans="14:31">
      <c r="N4017" s="473"/>
      <c r="V4017" s="254"/>
      <c r="W4017" s="281"/>
      <c r="X4017" s="207"/>
      <c r="Y4017" s="207"/>
      <c r="Z4017" s="207"/>
      <c r="AC4017" s="207"/>
      <c r="AD4017" s="207"/>
      <c r="AE4017" s="207"/>
    </row>
    <row r="4018" spans="14:31">
      <c r="N4018" s="473"/>
      <c r="V4018" s="254"/>
      <c r="W4018" s="281"/>
      <c r="X4018" s="207"/>
      <c r="Y4018" s="207"/>
      <c r="Z4018" s="207"/>
      <c r="AC4018" s="207"/>
      <c r="AD4018" s="207"/>
      <c r="AE4018" s="207"/>
    </row>
    <row r="4019" spans="14:31">
      <c r="N4019" s="473"/>
      <c r="V4019" s="254"/>
      <c r="W4019" s="281"/>
      <c r="X4019" s="207"/>
      <c r="Y4019" s="207"/>
      <c r="Z4019" s="207"/>
      <c r="AC4019" s="207"/>
      <c r="AD4019" s="207"/>
      <c r="AE4019" s="207"/>
    </row>
    <row r="4020" spans="14:31">
      <c r="N4020" s="473"/>
      <c r="V4020" s="254"/>
      <c r="W4020" s="281"/>
      <c r="X4020" s="207"/>
      <c r="Y4020" s="207"/>
      <c r="Z4020" s="207"/>
      <c r="AC4020" s="207"/>
      <c r="AD4020" s="207"/>
      <c r="AE4020" s="207"/>
    </row>
    <row r="4021" spans="14:31">
      <c r="N4021" s="473"/>
      <c r="V4021" s="254"/>
      <c r="W4021" s="281"/>
      <c r="X4021" s="207"/>
      <c r="Y4021" s="207"/>
      <c r="Z4021" s="207"/>
      <c r="AC4021" s="207"/>
      <c r="AD4021" s="207"/>
      <c r="AE4021" s="207"/>
    </row>
    <row r="4022" spans="14:31">
      <c r="N4022" s="473"/>
      <c r="V4022" s="254"/>
      <c r="W4022" s="281"/>
      <c r="X4022" s="207"/>
      <c r="Y4022" s="207"/>
      <c r="Z4022" s="207"/>
      <c r="AC4022" s="207"/>
      <c r="AD4022" s="207"/>
      <c r="AE4022" s="207"/>
    </row>
    <row r="4023" spans="14:31">
      <c r="N4023" s="473"/>
      <c r="V4023" s="254"/>
      <c r="W4023" s="281"/>
      <c r="X4023" s="207"/>
      <c r="Y4023" s="207"/>
      <c r="Z4023" s="207"/>
      <c r="AC4023" s="207"/>
      <c r="AD4023" s="207"/>
      <c r="AE4023" s="207"/>
    </row>
    <row r="4024" spans="14:31">
      <c r="N4024" s="473"/>
      <c r="V4024" s="254"/>
      <c r="W4024" s="281"/>
      <c r="X4024" s="207"/>
      <c r="Y4024" s="207"/>
      <c r="Z4024" s="207"/>
      <c r="AC4024" s="207"/>
      <c r="AD4024" s="207"/>
      <c r="AE4024" s="207"/>
    </row>
    <row r="4025" spans="14:31">
      <c r="N4025" s="473"/>
      <c r="V4025" s="254"/>
      <c r="W4025" s="281"/>
      <c r="X4025" s="207"/>
      <c r="Y4025" s="207"/>
      <c r="Z4025" s="207"/>
      <c r="AC4025" s="207"/>
      <c r="AD4025" s="207"/>
      <c r="AE4025" s="207"/>
    </row>
    <row r="4026" spans="14:31">
      <c r="N4026" s="473"/>
      <c r="V4026" s="254"/>
      <c r="W4026" s="281"/>
      <c r="X4026" s="207"/>
      <c r="Y4026" s="207"/>
      <c r="Z4026" s="207"/>
      <c r="AC4026" s="207"/>
      <c r="AD4026" s="207"/>
      <c r="AE4026" s="207"/>
    </row>
    <row r="4027" spans="14:31">
      <c r="N4027" s="473"/>
      <c r="V4027" s="254"/>
      <c r="W4027" s="281"/>
      <c r="X4027" s="207"/>
      <c r="Y4027" s="207"/>
      <c r="Z4027" s="207"/>
      <c r="AC4027" s="207"/>
      <c r="AD4027" s="207"/>
      <c r="AE4027" s="207"/>
    </row>
    <row r="4028" spans="14:31">
      <c r="N4028" s="473"/>
      <c r="V4028" s="254"/>
      <c r="W4028" s="281"/>
      <c r="X4028" s="207"/>
      <c r="Y4028" s="207"/>
      <c r="Z4028" s="207"/>
      <c r="AC4028" s="207"/>
      <c r="AD4028" s="207"/>
      <c r="AE4028" s="207"/>
    </row>
    <row r="4029" spans="14:31">
      <c r="N4029" s="473"/>
      <c r="V4029" s="254"/>
      <c r="W4029" s="281"/>
      <c r="X4029" s="207"/>
      <c r="Y4029" s="207"/>
      <c r="Z4029" s="207"/>
      <c r="AC4029" s="207"/>
      <c r="AD4029" s="207"/>
      <c r="AE4029" s="207"/>
    </row>
    <row r="4030" spans="14:31">
      <c r="N4030" s="473"/>
      <c r="V4030" s="254"/>
      <c r="W4030" s="281"/>
      <c r="X4030" s="207"/>
      <c r="Y4030" s="207"/>
      <c r="Z4030" s="207"/>
      <c r="AC4030" s="207"/>
      <c r="AD4030" s="207"/>
      <c r="AE4030" s="207"/>
    </row>
    <row r="4031" spans="14:31">
      <c r="N4031" s="473"/>
      <c r="V4031" s="254"/>
      <c r="W4031" s="281"/>
      <c r="X4031" s="207"/>
      <c r="Y4031" s="207"/>
      <c r="Z4031" s="207"/>
      <c r="AC4031" s="207"/>
      <c r="AD4031" s="207"/>
      <c r="AE4031" s="207"/>
    </row>
    <row r="4032" spans="14:31">
      <c r="N4032" s="473"/>
      <c r="V4032" s="254"/>
      <c r="W4032" s="281"/>
      <c r="X4032" s="207"/>
      <c r="Y4032" s="207"/>
      <c r="Z4032" s="207"/>
      <c r="AC4032" s="207"/>
      <c r="AD4032" s="207"/>
      <c r="AE4032" s="207"/>
    </row>
    <row r="4033" spans="14:31">
      <c r="N4033" s="473"/>
      <c r="V4033" s="254"/>
      <c r="W4033" s="281"/>
      <c r="X4033" s="207"/>
      <c r="Y4033" s="207"/>
      <c r="Z4033" s="207"/>
      <c r="AC4033" s="207"/>
      <c r="AD4033" s="207"/>
      <c r="AE4033" s="207"/>
    </row>
    <row r="4034" spans="14:31">
      <c r="N4034" s="473"/>
      <c r="V4034" s="254"/>
      <c r="W4034" s="281"/>
      <c r="X4034" s="207"/>
      <c r="Y4034" s="207"/>
      <c r="Z4034" s="207"/>
      <c r="AC4034" s="207"/>
      <c r="AD4034" s="207"/>
      <c r="AE4034" s="207"/>
    </row>
    <row r="4035" spans="14:31">
      <c r="N4035" s="473"/>
      <c r="V4035" s="254"/>
      <c r="W4035" s="281"/>
      <c r="X4035" s="207"/>
      <c r="Y4035" s="207"/>
      <c r="Z4035" s="207"/>
      <c r="AC4035" s="207"/>
      <c r="AD4035" s="207"/>
      <c r="AE4035" s="207"/>
    </row>
    <row r="4036" spans="14:31">
      <c r="N4036" s="473"/>
      <c r="V4036" s="254"/>
      <c r="W4036" s="281"/>
      <c r="X4036" s="207"/>
      <c r="Y4036" s="207"/>
      <c r="Z4036" s="207"/>
      <c r="AC4036" s="207"/>
      <c r="AD4036" s="207"/>
      <c r="AE4036" s="207"/>
    </row>
    <row r="4037" spans="14:31">
      <c r="N4037" s="473"/>
      <c r="V4037" s="254"/>
      <c r="W4037" s="281"/>
      <c r="X4037" s="207"/>
      <c r="Y4037" s="207"/>
      <c r="Z4037" s="207"/>
      <c r="AC4037" s="207"/>
      <c r="AD4037" s="207"/>
      <c r="AE4037" s="207"/>
    </row>
    <row r="4038" spans="14:31">
      <c r="N4038" s="473"/>
      <c r="V4038" s="254"/>
      <c r="W4038" s="281"/>
      <c r="X4038" s="207"/>
      <c r="Y4038" s="207"/>
      <c r="Z4038" s="207"/>
      <c r="AC4038" s="207"/>
      <c r="AD4038" s="207"/>
      <c r="AE4038" s="207"/>
    </row>
    <row r="4039" spans="14:31">
      <c r="N4039" s="473"/>
      <c r="V4039" s="254"/>
      <c r="W4039" s="281"/>
      <c r="X4039" s="207"/>
      <c r="Y4039" s="207"/>
      <c r="Z4039" s="207"/>
      <c r="AC4039" s="207"/>
      <c r="AD4039" s="207"/>
      <c r="AE4039" s="207"/>
    </row>
    <row r="4040" spans="14:31">
      <c r="N4040" s="473"/>
      <c r="V4040" s="254"/>
      <c r="W4040" s="281"/>
      <c r="X4040" s="207"/>
      <c r="Y4040" s="207"/>
      <c r="Z4040" s="207"/>
      <c r="AC4040" s="207"/>
      <c r="AD4040" s="207"/>
      <c r="AE4040" s="207"/>
    </row>
    <row r="4041" spans="14:31">
      <c r="N4041" s="473"/>
      <c r="V4041" s="254"/>
      <c r="W4041" s="281"/>
      <c r="X4041" s="207"/>
      <c r="Y4041" s="207"/>
      <c r="Z4041" s="207"/>
      <c r="AC4041" s="207"/>
      <c r="AD4041" s="207"/>
      <c r="AE4041" s="207"/>
    </row>
    <row r="4042" spans="14:31">
      <c r="N4042" s="473"/>
      <c r="V4042" s="254"/>
      <c r="W4042" s="281"/>
      <c r="X4042" s="207"/>
      <c r="Y4042" s="207"/>
      <c r="Z4042" s="207"/>
      <c r="AC4042" s="207"/>
      <c r="AD4042" s="207"/>
      <c r="AE4042" s="207"/>
    </row>
    <row r="4043" spans="14:31">
      <c r="N4043" s="473"/>
      <c r="V4043" s="254"/>
      <c r="W4043" s="281"/>
      <c r="X4043" s="207"/>
      <c r="Y4043" s="207"/>
      <c r="Z4043" s="207"/>
      <c r="AC4043" s="207"/>
      <c r="AD4043" s="207"/>
      <c r="AE4043" s="207"/>
    </row>
    <row r="4044" spans="14:31">
      <c r="N4044" s="473"/>
      <c r="V4044" s="254"/>
      <c r="W4044" s="281"/>
      <c r="X4044" s="207"/>
      <c r="Y4044" s="207"/>
      <c r="Z4044" s="207"/>
      <c r="AC4044" s="207"/>
      <c r="AD4044" s="207"/>
      <c r="AE4044" s="207"/>
    </row>
    <row r="4045" spans="14:31">
      <c r="N4045" s="473"/>
      <c r="V4045" s="254"/>
      <c r="W4045" s="281"/>
      <c r="X4045" s="207"/>
      <c r="Y4045" s="207"/>
      <c r="Z4045" s="207"/>
      <c r="AC4045" s="207"/>
      <c r="AD4045" s="207"/>
      <c r="AE4045" s="207"/>
    </row>
    <row r="4046" spans="14:31">
      <c r="N4046" s="473"/>
      <c r="V4046" s="254"/>
      <c r="W4046" s="281"/>
      <c r="X4046" s="207"/>
      <c r="Y4046" s="207"/>
      <c r="Z4046" s="207"/>
      <c r="AC4046" s="207"/>
      <c r="AD4046" s="207"/>
      <c r="AE4046" s="207"/>
    </row>
    <row r="4047" spans="14:31">
      <c r="N4047" s="473"/>
      <c r="V4047" s="254"/>
      <c r="W4047" s="281"/>
      <c r="X4047" s="207"/>
      <c r="Y4047" s="207"/>
      <c r="Z4047" s="207"/>
      <c r="AC4047" s="207"/>
      <c r="AD4047" s="207"/>
      <c r="AE4047" s="207"/>
    </row>
    <row r="4048" spans="14:31">
      <c r="N4048" s="473"/>
      <c r="V4048" s="254"/>
      <c r="W4048" s="281"/>
      <c r="X4048" s="207"/>
      <c r="Y4048" s="207"/>
      <c r="Z4048" s="207"/>
      <c r="AC4048" s="207"/>
      <c r="AD4048" s="207"/>
      <c r="AE4048" s="207"/>
    </row>
    <row r="4049" spans="14:31">
      <c r="N4049" s="473"/>
      <c r="V4049" s="254"/>
      <c r="W4049" s="281"/>
      <c r="X4049" s="207"/>
      <c r="Y4049" s="207"/>
      <c r="Z4049" s="207"/>
      <c r="AC4049" s="207"/>
      <c r="AD4049" s="207"/>
      <c r="AE4049" s="207"/>
    </row>
    <row r="4050" spans="14:31">
      <c r="N4050" s="473"/>
      <c r="V4050" s="254"/>
      <c r="W4050" s="281"/>
      <c r="X4050" s="207"/>
      <c r="Y4050" s="207"/>
      <c r="Z4050" s="207"/>
      <c r="AC4050" s="207"/>
      <c r="AD4050" s="207"/>
      <c r="AE4050" s="207"/>
    </row>
    <row r="4051" spans="14:31">
      <c r="N4051" s="473"/>
      <c r="V4051" s="254"/>
      <c r="W4051" s="281"/>
      <c r="X4051" s="207"/>
      <c r="Y4051" s="207"/>
      <c r="Z4051" s="207"/>
      <c r="AC4051" s="207"/>
      <c r="AD4051" s="207"/>
      <c r="AE4051" s="207"/>
    </row>
    <row r="4052" spans="14:31">
      <c r="N4052" s="473"/>
      <c r="V4052" s="254"/>
      <c r="W4052" s="281"/>
      <c r="X4052" s="207"/>
      <c r="Y4052" s="207"/>
      <c r="Z4052" s="207"/>
      <c r="AC4052" s="207"/>
      <c r="AD4052" s="207"/>
      <c r="AE4052" s="207"/>
    </row>
    <row r="4053" spans="14:31">
      <c r="N4053" s="473"/>
      <c r="V4053" s="254"/>
      <c r="W4053" s="281"/>
      <c r="X4053" s="207"/>
      <c r="Y4053" s="207"/>
      <c r="Z4053" s="207"/>
      <c r="AC4053" s="207"/>
      <c r="AD4053" s="207"/>
      <c r="AE4053" s="207"/>
    </row>
    <row r="4054" spans="14:31">
      <c r="N4054" s="473"/>
      <c r="V4054" s="254"/>
      <c r="W4054" s="281"/>
      <c r="X4054" s="207"/>
      <c r="Y4054" s="207"/>
      <c r="Z4054" s="207"/>
      <c r="AC4054" s="207"/>
      <c r="AD4054" s="207"/>
      <c r="AE4054" s="207"/>
    </row>
    <row r="4055" spans="14:31">
      <c r="N4055" s="473"/>
      <c r="V4055" s="254"/>
      <c r="W4055" s="281"/>
      <c r="X4055" s="207"/>
      <c r="Y4055" s="207"/>
      <c r="Z4055" s="207"/>
      <c r="AC4055" s="207"/>
      <c r="AD4055" s="207"/>
      <c r="AE4055" s="207"/>
    </row>
    <row r="4056" spans="14:31">
      <c r="N4056" s="473"/>
      <c r="V4056" s="254"/>
      <c r="W4056" s="281"/>
      <c r="X4056" s="207"/>
      <c r="Y4056" s="207"/>
      <c r="Z4056" s="207"/>
      <c r="AC4056" s="207"/>
      <c r="AD4056" s="207"/>
      <c r="AE4056" s="207"/>
    </row>
    <row r="4057" spans="14:31">
      <c r="N4057" s="473"/>
      <c r="V4057" s="254"/>
      <c r="W4057" s="281"/>
      <c r="X4057" s="207"/>
      <c r="Y4057" s="207"/>
      <c r="Z4057" s="207"/>
      <c r="AC4057" s="207"/>
      <c r="AD4057" s="207"/>
      <c r="AE4057" s="207"/>
    </row>
    <row r="4058" spans="14:31">
      <c r="N4058" s="473"/>
      <c r="V4058" s="254"/>
      <c r="W4058" s="281"/>
      <c r="X4058" s="207"/>
      <c r="Y4058" s="207"/>
      <c r="Z4058" s="207"/>
      <c r="AC4058" s="207"/>
      <c r="AD4058" s="207"/>
      <c r="AE4058" s="207"/>
    </row>
    <row r="4059" spans="14:31">
      <c r="N4059" s="473"/>
      <c r="V4059" s="254"/>
      <c r="W4059" s="281"/>
      <c r="X4059" s="207"/>
      <c r="Y4059" s="207"/>
      <c r="Z4059" s="207"/>
      <c r="AC4059" s="207"/>
      <c r="AD4059" s="207"/>
      <c r="AE4059" s="207"/>
    </row>
    <row r="4060" spans="14:31">
      <c r="N4060" s="473"/>
      <c r="V4060" s="254"/>
      <c r="W4060" s="281"/>
      <c r="X4060" s="207"/>
      <c r="Y4060" s="207"/>
      <c r="Z4060" s="207"/>
      <c r="AC4060" s="207"/>
      <c r="AD4060" s="207"/>
      <c r="AE4060" s="207"/>
    </row>
    <row r="4061" spans="14:31">
      <c r="N4061" s="473"/>
      <c r="V4061" s="254"/>
      <c r="W4061" s="281"/>
      <c r="X4061" s="207"/>
      <c r="Y4061" s="207"/>
      <c r="Z4061" s="207"/>
      <c r="AC4061" s="207"/>
      <c r="AD4061" s="207"/>
      <c r="AE4061" s="207"/>
    </row>
    <row r="4062" spans="14:31">
      <c r="N4062" s="473"/>
      <c r="V4062" s="254"/>
      <c r="W4062" s="281"/>
      <c r="X4062" s="207"/>
      <c r="Y4062" s="207"/>
      <c r="Z4062" s="207"/>
      <c r="AC4062" s="207"/>
      <c r="AD4062" s="207"/>
      <c r="AE4062" s="207"/>
    </row>
    <row r="4063" spans="14:31">
      <c r="N4063" s="473"/>
      <c r="V4063" s="254"/>
      <c r="W4063" s="281"/>
      <c r="X4063" s="207"/>
      <c r="Y4063" s="207"/>
      <c r="Z4063" s="207"/>
      <c r="AC4063" s="207"/>
      <c r="AD4063" s="207"/>
      <c r="AE4063" s="207"/>
    </row>
    <row r="4064" spans="14:31">
      <c r="N4064" s="473"/>
      <c r="V4064" s="254"/>
      <c r="W4064" s="281"/>
      <c r="X4064" s="207"/>
      <c r="Y4064" s="207"/>
      <c r="Z4064" s="207"/>
      <c r="AC4064" s="207"/>
      <c r="AD4064" s="207"/>
      <c r="AE4064" s="207"/>
    </row>
    <row r="4065" spans="14:31">
      <c r="N4065" s="473"/>
      <c r="V4065" s="254"/>
      <c r="W4065" s="281"/>
      <c r="X4065" s="207"/>
      <c r="Y4065" s="207"/>
      <c r="Z4065" s="207"/>
      <c r="AC4065" s="207"/>
      <c r="AD4065" s="207"/>
      <c r="AE4065" s="207"/>
    </row>
    <row r="4066" spans="14:31">
      <c r="N4066" s="473"/>
      <c r="V4066" s="254"/>
      <c r="W4066" s="281"/>
      <c r="X4066" s="207"/>
      <c r="Y4066" s="207"/>
      <c r="Z4066" s="207"/>
      <c r="AC4066" s="207"/>
      <c r="AD4066" s="207"/>
      <c r="AE4066" s="207"/>
    </row>
    <row r="4067" spans="14:31">
      <c r="N4067" s="473"/>
      <c r="V4067" s="254"/>
      <c r="W4067" s="281"/>
      <c r="X4067" s="207"/>
      <c r="Y4067" s="207"/>
      <c r="Z4067" s="207"/>
      <c r="AC4067" s="207"/>
      <c r="AD4067" s="207"/>
      <c r="AE4067" s="207"/>
    </row>
    <row r="4068" spans="14:31">
      <c r="N4068" s="473"/>
      <c r="V4068" s="254"/>
      <c r="W4068" s="281"/>
      <c r="X4068" s="207"/>
      <c r="Y4068" s="207"/>
      <c r="Z4068" s="207"/>
      <c r="AC4068" s="207"/>
      <c r="AD4068" s="207"/>
      <c r="AE4068" s="207"/>
    </row>
    <row r="4069" spans="14:31">
      <c r="N4069" s="473"/>
      <c r="V4069" s="254"/>
      <c r="W4069" s="281"/>
      <c r="X4069" s="207"/>
      <c r="Y4069" s="207"/>
      <c r="Z4069" s="207"/>
      <c r="AC4069" s="207"/>
      <c r="AD4069" s="207"/>
      <c r="AE4069" s="207"/>
    </row>
    <row r="4070" spans="14:31">
      <c r="N4070" s="473"/>
      <c r="V4070" s="254"/>
      <c r="W4070" s="281"/>
      <c r="X4070" s="207"/>
      <c r="Y4070" s="207"/>
      <c r="Z4070" s="207"/>
      <c r="AC4070" s="207"/>
      <c r="AD4070" s="207"/>
      <c r="AE4070" s="207"/>
    </row>
    <row r="4071" spans="14:31">
      <c r="N4071" s="473"/>
      <c r="V4071" s="254"/>
      <c r="W4071" s="281"/>
      <c r="X4071" s="207"/>
      <c r="Y4071" s="207"/>
      <c r="Z4071" s="207"/>
      <c r="AC4071" s="207"/>
      <c r="AD4071" s="207"/>
      <c r="AE4071" s="207"/>
    </row>
    <row r="4072" spans="14:31">
      <c r="N4072" s="473"/>
      <c r="V4072" s="254"/>
      <c r="W4072" s="281"/>
      <c r="X4072" s="207"/>
      <c r="Y4072" s="207"/>
      <c r="Z4072" s="207"/>
      <c r="AC4072" s="207"/>
      <c r="AD4072" s="207"/>
      <c r="AE4072" s="207"/>
    </row>
    <row r="4073" spans="14:31">
      <c r="N4073" s="473"/>
      <c r="V4073" s="254"/>
      <c r="W4073" s="281"/>
      <c r="X4073" s="207"/>
      <c r="Y4073" s="207"/>
      <c r="Z4073" s="207"/>
      <c r="AC4073" s="207"/>
      <c r="AD4073" s="207"/>
      <c r="AE4073" s="207"/>
    </row>
    <row r="4074" spans="14:31">
      <c r="N4074" s="473"/>
      <c r="V4074" s="254"/>
      <c r="W4074" s="281"/>
      <c r="X4074" s="207"/>
      <c r="Y4074" s="207"/>
      <c r="Z4074" s="207"/>
      <c r="AC4074" s="207"/>
      <c r="AD4074" s="207"/>
      <c r="AE4074" s="207"/>
    </row>
    <row r="4075" spans="14:31">
      <c r="N4075" s="473"/>
      <c r="V4075" s="254"/>
      <c r="W4075" s="281"/>
      <c r="X4075" s="207"/>
      <c r="Y4075" s="207"/>
      <c r="Z4075" s="207"/>
      <c r="AC4075" s="207"/>
      <c r="AD4075" s="207"/>
      <c r="AE4075" s="207"/>
    </row>
    <row r="4076" spans="14:31">
      <c r="N4076" s="473"/>
      <c r="V4076" s="254"/>
      <c r="W4076" s="281"/>
      <c r="X4076" s="207"/>
      <c r="Y4076" s="207"/>
      <c r="Z4076" s="207"/>
      <c r="AC4076" s="207"/>
      <c r="AD4076" s="207"/>
      <c r="AE4076" s="207"/>
    </row>
    <row r="4077" spans="14:31">
      <c r="N4077" s="473"/>
      <c r="V4077" s="254"/>
      <c r="W4077" s="281"/>
      <c r="X4077" s="207"/>
      <c r="Y4077" s="207"/>
      <c r="Z4077" s="207"/>
      <c r="AC4077" s="207"/>
      <c r="AD4077" s="207"/>
      <c r="AE4077" s="207"/>
    </row>
    <row r="4078" spans="14:31">
      <c r="N4078" s="473"/>
      <c r="V4078" s="254"/>
      <c r="W4078" s="281"/>
      <c r="X4078" s="207"/>
      <c r="Y4078" s="207"/>
      <c r="Z4078" s="207"/>
      <c r="AC4078" s="207"/>
      <c r="AD4078" s="207"/>
      <c r="AE4078" s="207"/>
    </row>
    <row r="4079" spans="14:31">
      <c r="N4079" s="473"/>
      <c r="V4079" s="254"/>
      <c r="W4079" s="281"/>
      <c r="X4079" s="207"/>
      <c r="Y4079" s="207"/>
      <c r="Z4079" s="207"/>
      <c r="AC4079" s="207"/>
      <c r="AD4079" s="207"/>
      <c r="AE4079" s="207"/>
    </row>
    <row r="4080" spans="14:31">
      <c r="N4080" s="473"/>
      <c r="V4080" s="254"/>
      <c r="W4080" s="281"/>
      <c r="X4080" s="207"/>
      <c r="Y4080" s="207"/>
      <c r="Z4080" s="207"/>
      <c r="AC4080" s="207"/>
      <c r="AD4080" s="207"/>
      <c r="AE4080" s="207"/>
    </row>
    <row r="4081" spans="14:31">
      <c r="N4081" s="473"/>
      <c r="V4081" s="254"/>
      <c r="W4081" s="281"/>
      <c r="X4081" s="207"/>
      <c r="Y4081" s="207"/>
      <c r="Z4081" s="207"/>
      <c r="AC4081" s="207"/>
      <c r="AD4081" s="207"/>
      <c r="AE4081" s="207"/>
    </row>
    <row r="4082" spans="14:31">
      <c r="N4082" s="473"/>
      <c r="V4082" s="254"/>
      <c r="W4082" s="281"/>
      <c r="X4082" s="207"/>
      <c r="Y4082" s="207"/>
      <c r="Z4082" s="207"/>
      <c r="AC4082" s="207"/>
      <c r="AD4082" s="207"/>
      <c r="AE4082" s="207"/>
    </row>
    <row r="4083" spans="14:31">
      <c r="N4083" s="473"/>
      <c r="V4083" s="254"/>
      <c r="W4083" s="281"/>
      <c r="X4083" s="207"/>
      <c r="Y4083" s="207"/>
      <c r="Z4083" s="207"/>
      <c r="AC4083" s="207"/>
      <c r="AD4083" s="207"/>
      <c r="AE4083" s="207"/>
    </row>
    <row r="4084" spans="14:31">
      <c r="N4084" s="473"/>
      <c r="V4084" s="254"/>
      <c r="W4084" s="281"/>
      <c r="X4084" s="207"/>
      <c r="Y4084" s="207"/>
      <c r="Z4084" s="207"/>
      <c r="AC4084" s="207"/>
      <c r="AD4084" s="207"/>
      <c r="AE4084" s="207"/>
    </row>
    <row r="4085" spans="14:31">
      <c r="N4085" s="473"/>
      <c r="V4085" s="254"/>
      <c r="W4085" s="281"/>
      <c r="X4085" s="207"/>
      <c r="Y4085" s="207"/>
      <c r="Z4085" s="207"/>
      <c r="AC4085" s="207"/>
      <c r="AD4085" s="207"/>
      <c r="AE4085" s="207"/>
    </row>
    <row r="4086" spans="14:31">
      <c r="N4086" s="473"/>
      <c r="V4086" s="254"/>
      <c r="W4086" s="281"/>
      <c r="X4086" s="207"/>
      <c r="Y4086" s="207"/>
      <c r="Z4086" s="207"/>
      <c r="AC4086" s="207"/>
      <c r="AD4086" s="207"/>
      <c r="AE4086" s="207"/>
    </row>
    <row r="4087" spans="14:31">
      <c r="N4087" s="473"/>
      <c r="V4087" s="254"/>
      <c r="W4087" s="281"/>
      <c r="X4087" s="207"/>
      <c r="Y4087" s="207"/>
      <c r="Z4087" s="207"/>
      <c r="AC4087" s="207"/>
      <c r="AD4087" s="207"/>
      <c r="AE4087" s="207"/>
    </row>
    <row r="4088" spans="14:31">
      <c r="N4088" s="473"/>
      <c r="V4088" s="254"/>
      <c r="W4088" s="281"/>
      <c r="X4088" s="207"/>
      <c r="Y4088" s="207"/>
      <c r="Z4088" s="207"/>
      <c r="AC4088" s="207"/>
      <c r="AD4088" s="207"/>
      <c r="AE4088" s="207"/>
    </row>
    <row r="4089" spans="14:31">
      <c r="N4089" s="473"/>
      <c r="V4089" s="254"/>
      <c r="W4089" s="281"/>
      <c r="X4089" s="207"/>
      <c r="Y4089" s="207"/>
      <c r="Z4089" s="207"/>
      <c r="AC4089" s="207"/>
      <c r="AD4089" s="207"/>
      <c r="AE4089" s="207"/>
    </row>
    <row r="4090" spans="14:31">
      <c r="N4090" s="473"/>
      <c r="V4090" s="254"/>
      <c r="W4090" s="281"/>
      <c r="X4090" s="207"/>
      <c r="Y4090" s="207"/>
      <c r="Z4090" s="207"/>
      <c r="AC4090" s="207"/>
      <c r="AD4090" s="207"/>
      <c r="AE4090" s="207"/>
    </row>
    <row r="4091" spans="14:31">
      <c r="N4091" s="473"/>
      <c r="V4091" s="254"/>
      <c r="W4091" s="281"/>
      <c r="X4091" s="207"/>
      <c r="Y4091" s="207"/>
      <c r="Z4091" s="207"/>
      <c r="AC4091" s="207"/>
      <c r="AD4091" s="207"/>
      <c r="AE4091" s="207"/>
    </row>
    <row r="4092" spans="14:31">
      <c r="N4092" s="473"/>
      <c r="V4092" s="254"/>
      <c r="W4092" s="281"/>
      <c r="X4092" s="207"/>
      <c r="Y4092" s="207"/>
      <c r="Z4092" s="207"/>
      <c r="AC4092" s="207"/>
      <c r="AD4092" s="207"/>
      <c r="AE4092" s="207"/>
    </row>
    <row r="4093" spans="14:31">
      <c r="N4093" s="473"/>
      <c r="V4093" s="254"/>
      <c r="W4093" s="281"/>
      <c r="X4093" s="207"/>
      <c r="Y4093" s="207"/>
      <c r="Z4093" s="207"/>
      <c r="AC4093" s="207"/>
      <c r="AD4093" s="207"/>
      <c r="AE4093" s="207"/>
    </row>
    <row r="4094" spans="14:31">
      <c r="N4094" s="473"/>
      <c r="V4094" s="254"/>
      <c r="W4094" s="281"/>
      <c r="X4094" s="207"/>
      <c r="Y4094" s="207"/>
      <c r="Z4094" s="207"/>
      <c r="AC4094" s="207"/>
      <c r="AD4094" s="207"/>
      <c r="AE4094" s="207"/>
    </row>
    <row r="4095" spans="14:31">
      <c r="N4095" s="473"/>
      <c r="V4095" s="254"/>
      <c r="W4095" s="281"/>
      <c r="X4095" s="207"/>
      <c r="Y4095" s="207"/>
      <c r="Z4095" s="207"/>
      <c r="AC4095" s="207"/>
      <c r="AD4095" s="207"/>
      <c r="AE4095" s="207"/>
    </row>
    <row r="4096" spans="14:31">
      <c r="N4096" s="473"/>
      <c r="V4096" s="254"/>
      <c r="W4096" s="281"/>
      <c r="X4096" s="207"/>
      <c r="Y4096" s="207"/>
      <c r="Z4096" s="207"/>
      <c r="AC4096" s="207"/>
      <c r="AD4096" s="207"/>
      <c r="AE4096" s="207"/>
    </row>
    <row r="4097" spans="14:31">
      <c r="N4097" s="473"/>
      <c r="V4097" s="254"/>
      <c r="W4097" s="281"/>
      <c r="X4097" s="207"/>
      <c r="Y4097" s="207"/>
      <c r="Z4097" s="207"/>
      <c r="AC4097" s="207"/>
      <c r="AD4097" s="207"/>
      <c r="AE4097" s="207"/>
    </row>
    <row r="4098" spans="14:31">
      <c r="N4098" s="473"/>
      <c r="V4098" s="254"/>
      <c r="W4098" s="281"/>
      <c r="X4098" s="207"/>
      <c r="Y4098" s="207"/>
      <c r="Z4098" s="207"/>
      <c r="AC4098" s="207"/>
      <c r="AD4098" s="207"/>
      <c r="AE4098" s="207"/>
    </row>
    <row r="4099" spans="14:31">
      <c r="N4099" s="473"/>
      <c r="V4099" s="254"/>
      <c r="W4099" s="281"/>
      <c r="X4099" s="207"/>
      <c r="Y4099" s="207"/>
      <c r="Z4099" s="207"/>
      <c r="AC4099" s="207"/>
      <c r="AD4099" s="207"/>
      <c r="AE4099" s="207"/>
    </row>
    <row r="4100" spans="14:31">
      <c r="N4100" s="473"/>
      <c r="V4100" s="254"/>
      <c r="W4100" s="281"/>
      <c r="X4100" s="207"/>
      <c r="Y4100" s="207"/>
      <c r="Z4100" s="207"/>
      <c r="AC4100" s="207"/>
      <c r="AD4100" s="207"/>
      <c r="AE4100" s="207"/>
    </row>
    <row r="4101" spans="14:31">
      <c r="N4101" s="473"/>
      <c r="V4101" s="254"/>
      <c r="W4101" s="281"/>
      <c r="X4101" s="207"/>
      <c r="Y4101" s="207"/>
      <c r="Z4101" s="207"/>
      <c r="AC4101" s="207"/>
      <c r="AD4101" s="207"/>
      <c r="AE4101" s="207"/>
    </row>
    <row r="4102" spans="14:31">
      <c r="N4102" s="473"/>
      <c r="V4102" s="254"/>
      <c r="W4102" s="281"/>
      <c r="X4102" s="207"/>
      <c r="Y4102" s="207"/>
      <c r="Z4102" s="207"/>
      <c r="AC4102" s="207"/>
      <c r="AD4102" s="207"/>
      <c r="AE4102" s="207"/>
    </row>
    <row r="4103" spans="14:31">
      <c r="N4103" s="473"/>
      <c r="V4103" s="254"/>
      <c r="W4103" s="281"/>
      <c r="X4103" s="207"/>
      <c r="Y4103" s="207"/>
      <c r="Z4103" s="207"/>
      <c r="AC4103" s="207"/>
      <c r="AD4103" s="207"/>
      <c r="AE4103" s="207"/>
    </row>
    <row r="4104" spans="14:31">
      <c r="N4104" s="473"/>
      <c r="V4104" s="254"/>
      <c r="W4104" s="281"/>
      <c r="X4104" s="207"/>
      <c r="Y4104" s="207"/>
      <c r="Z4104" s="207"/>
      <c r="AC4104" s="207"/>
      <c r="AD4104" s="207"/>
      <c r="AE4104" s="207"/>
    </row>
    <row r="4105" spans="14:31">
      <c r="N4105" s="473"/>
      <c r="V4105" s="254"/>
      <c r="W4105" s="281"/>
      <c r="X4105" s="207"/>
      <c r="Y4105" s="207"/>
      <c r="Z4105" s="207"/>
      <c r="AC4105" s="207"/>
      <c r="AD4105" s="207"/>
      <c r="AE4105" s="207"/>
    </row>
    <row r="4106" spans="14:31">
      <c r="N4106" s="473"/>
      <c r="V4106" s="254"/>
      <c r="W4106" s="281"/>
      <c r="X4106" s="207"/>
      <c r="Y4106" s="207"/>
      <c r="Z4106" s="207"/>
      <c r="AC4106" s="207"/>
      <c r="AD4106" s="207"/>
      <c r="AE4106" s="207"/>
    </row>
    <row r="4107" spans="14:31">
      <c r="N4107" s="473"/>
      <c r="V4107" s="254"/>
      <c r="W4107" s="281"/>
      <c r="X4107" s="207"/>
      <c r="Y4107" s="207"/>
      <c r="Z4107" s="207"/>
      <c r="AC4107" s="207"/>
      <c r="AD4107" s="207"/>
      <c r="AE4107" s="207"/>
    </row>
    <row r="4108" spans="14:31">
      <c r="N4108" s="473"/>
      <c r="V4108" s="254"/>
      <c r="W4108" s="281"/>
      <c r="X4108" s="207"/>
      <c r="Y4108" s="207"/>
      <c r="Z4108" s="207"/>
      <c r="AC4108" s="207"/>
      <c r="AD4108" s="207"/>
      <c r="AE4108" s="207"/>
    </row>
    <row r="4109" spans="14:31">
      <c r="N4109" s="473"/>
      <c r="V4109" s="254"/>
      <c r="W4109" s="281"/>
      <c r="X4109" s="207"/>
      <c r="Y4109" s="207"/>
      <c r="Z4109" s="207"/>
      <c r="AC4109" s="207"/>
      <c r="AD4109" s="207"/>
      <c r="AE4109" s="207"/>
    </row>
    <row r="4110" spans="14:31">
      <c r="N4110" s="473"/>
      <c r="V4110" s="254"/>
      <c r="W4110" s="281"/>
      <c r="X4110" s="207"/>
      <c r="Y4110" s="207"/>
      <c r="Z4110" s="207"/>
      <c r="AC4110" s="207"/>
      <c r="AD4110" s="207"/>
      <c r="AE4110" s="207"/>
    </row>
    <row r="4111" spans="14:31">
      <c r="N4111" s="473"/>
      <c r="V4111" s="254"/>
      <c r="W4111" s="281"/>
      <c r="X4111" s="207"/>
      <c r="Y4111" s="207"/>
      <c r="Z4111" s="207"/>
      <c r="AC4111" s="207"/>
      <c r="AD4111" s="207"/>
      <c r="AE4111" s="207"/>
    </row>
    <row r="4112" spans="14:31">
      <c r="N4112" s="473"/>
      <c r="V4112" s="254"/>
      <c r="W4112" s="281"/>
      <c r="X4112" s="207"/>
      <c r="Y4112" s="207"/>
      <c r="Z4112" s="207"/>
      <c r="AC4112" s="207"/>
      <c r="AD4112" s="207"/>
      <c r="AE4112" s="207"/>
    </row>
    <row r="4113" spans="14:31">
      <c r="N4113" s="473"/>
      <c r="V4113" s="254"/>
      <c r="W4113" s="281"/>
      <c r="X4113" s="207"/>
      <c r="Y4113" s="207"/>
      <c r="Z4113" s="207"/>
      <c r="AC4113" s="207"/>
      <c r="AD4113" s="207"/>
      <c r="AE4113" s="207"/>
    </row>
    <row r="4114" spans="14:31">
      <c r="N4114" s="473"/>
      <c r="V4114" s="254"/>
      <c r="W4114" s="281"/>
      <c r="X4114" s="207"/>
      <c r="Y4114" s="207"/>
      <c r="Z4114" s="207"/>
      <c r="AC4114" s="207"/>
      <c r="AD4114" s="207"/>
      <c r="AE4114" s="207"/>
    </row>
    <row r="4115" spans="14:31">
      <c r="N4115" s="473"/>
      <c r="V4115" s="254"/>
      <c r="W4115" s="281"/>
      <c r="X4115" s="207"/>
      <c r="Y4115" s="207"/>
      <c r="Z4115" s="207"/>
      <c r="AC4115" s="207"/>
      <c r="AD4115" s="207"/>
      <c r="AE4115" s="207"/>
    </row>
    <row r="4116" spans="14:31">
      <c r="N4116" s="473"/>
      <c r="V4116" s="254"/>
      <c r="W4116" s="281"/>
      <c r="X4116" s="207"/>
      <c r="Y4116" s="207"/>
      <c r="Z4116" s="207"/>
      <c r="AC4116" s="207"/>
      <c r="AD4116" s="207"/>
      <c r="AE4116" s="207"/>
    </row>
    <row r="4117" spans="14:31">
      <c r="N4117" s="473"/>
      <c r="V4117" s="254"/>
      <c r="W4117" s="281"/>
      <c r="X4117" s="207"/>
      <c r="Y4117" s="207"/>
      <c r="Z4117" s="207"/>
      <c r="AC4117" s="207"/>
      <c r="AD4117" s="207"/>
      <c r="AE4117" s="207"/>
    </row>
    <row r="4118" spans="14:31">
      <c r="N4118" s="473"/>
      <c r="V4118" s="254"/>
      <c r="W4118" s="281"/>
      <c r="X4118" s="207"/>
      <c r="Y4118" s="207"/>
      <c r="Z4118" s="207"/>
      <c r="AC4118" s="207"/>
      <c r="AD4118" s="207"/>
      <c r="AE4118" s="207"/>
    </row>
    <row r="4119" spans="14:31">
      <c r="N4119" s="473"/>
      <c r="V4119" s="254"/>
      <c r="W4119" s="281"/>
      <c r="X4119" s="207"/>
      <c r="Y4119" s="207"/>
      <c r="Z4119" s="207"/>
      <c r="AC4119" s="207"/>
      <c r="AD4119" s="207"/>
      <c r="AE4119" s="207"/>
    </row>
    <row r="4120" spans="14:31">
      <c r="N4120" s="473"/>
      <c r="V4120" s="254"/>
      <c r="W4120" s="281"/>
      <c r="X4120" s="207"/>
      <c r="Y4120" s="207"/>
      <c r="Z4120" s="207"/>
      <c r="AC4120" s="207"/>
      <c r="AD4120" s="207"/>
      <c r="AE4120" s="207"/>
    </row>
    <row r="4121" spans="14:31">
      <c r="N4121" s="473"/>
      <c r="V4121" s="254"/>
      <c r="W4121" s="281"/>
      <c r="X4121" s="207"/>
      <c r="Y4121" s="207"/>
      <c r="Z4121" s="207"/>
      <c r="AC4121" s="207"/>
      <c r="AD4121" s="207"/>
      <c r="AE4121" s="207"/>
    </row>
    <row r="4122" spans="14:31">
      <c r="N4122" s="473"/>
      <c r="V4122" s="254"/>
      <c r="W4122" s="281"/>
      <c r="X4122" s="207"/>
      <c r="Y4122" s="207"/>
      <c r="Z4122" s="207"/>
      <c r="AC4122" s="207"/>
      <c r="AD4122" s="207"/>
      <c r="AE4122" s="207"/>
    </row>
    <row r="4123" spans="14:31">
      <c r="N4123" s="473"/>
      <c r="V4123" s="254"/>
      <c r="W4123" s="281"/>
      <c r="X4123" s="207"/>
      <c r="Y4123" s="207"/>
      <c r="Z4123" s="207"/>
      <c r="AC4123" s="207"/>
      <c r="AD4123" s="207"/>
      <c r="AE4123" s="207"/>
    </row>
    <row r="4124" spans="14:31">
      <c r="N4124" s="473"/>
      <c r="V4124" s="254"/>
      <c r="W4124" s="281"/>
      <c r="X4124" s="207"/>
      <c r="Y4124" s="207"/>
      <c r="Z4124" s="207"/>
      <c r="AC4124" s="207"/>
      <c r="AD4124" s="207"/>
      <c r="AE4124" s="207"/>
    </row>
    <row r="4125" spans="14:31">
      <c r="N4125" s="473"/>
      <c r="V4125" s="254"/>
      <c r="W4125" s="281"/>
      <c r="X4125" s="207"/>
      <c r="Y4125" s="207"/>
      <c r="Z4125" s="207"/>
      <c r="AC4125" s="207"/>
      <c r="AD4125" s="207"/>
      <c r="AE4125" s="207"/>
    </row>
    <row r="4126" spans="14:31">
      <c r="N4126" s="473"/>
      <c r="V4126" s="254"/>
      <c r="W4126" s="281"/>
      <c r="X4126" s="207"/>
      <c r="Y4126" s="207"/>
      <c r="Z4126" s="207"/>
      <c r="AC4126" s="207"/>
      <c r="AD4126" s="207"/>
      <c r="AE4126" s="207"/>
    </row>
    <row r="4127" spans="14:31">
      <c r="N4127" s="473"/>
      <c r="V4127" s="254"/>
      <c r="W4127" s="281"/>
      <c r="X4127" s="207"/>
      <c r="Y4127" s="207"/>
      <c r="Z4127" s="207"/>
      <c r="AC4127" s="207"/>
      <c r="AD4127" s="207"/>
      <c r="AE4127" s="207"/>
    </row>
    <row r="4128" spans="14:31">
      <c r="N4128" s="473"/>
      <c r="V4128" s="254"/>
      <c r="W4128" s="281"/>
      <c r="X4128" s="207"/>
      <c r="Y4128" s="207"/>
      <c r="Z4128" s="207"/>
      <c r="AC4128" s="207"/>
      <c r="AD4128" s="207"/>
      <c r="AE4128" s="207"/>
    </row>
    <row r="4129" spans="14:31">
      <c r="N4129" s="473"/>
      <c r="V4129" s="254"/>
      <c r="W4129" s="281"/>
      <c r="X4129" s="207"/>
      <c r="Y4129" s="207"/>
      <c r="Z4129" s="207"/>
      <c r="AC4129" s="207"/>
      <c r="AD4129" s="207"/>
      <c r="AE4129" s="207"/>
    </row>
    <row r="4130" spans="14:31">
      <c r="N4130" s="473"/>
      <c r="V4130" s="254"/>
      <c r="W4130" s="281"/>
      <c r="X4130" s="207"/>
      <c r="Y4130" s="207"/>
      <c r="Z4130" s="207"/>
      <c r="AC4130" s="207"/>
      <c r="AD4130" s="207"/>
      <c r="AE4130" s="207"/>
    </row>
    <row r="4131" spans="14:31">
      <c r="N4131" s="473"/>
      <c r="V4131" s="254"/>
      <c r="W4131" s="281"/>
      <c r="X4131" s="207"/>
      <c r="Y4131" s="207"/>
      <c r="Z4131" s="207"/>
      <c r="AC4131" s="207"/>
      <c r="AD4131" s="207"/>
      <c r="AE4131" s="207"/>
    </row>
    <row r="4132" spans="14:31">
      <c r="N4132" s="473"/>
      <c r="V4132" s="254"/>
      <c r="W4132" s="281"/>
      <c r="X4132" s="207"/>
      <c r="Y4132" s="207"/>
      <c r="Z4132" s="207"/>
      <c r="AC4132" s="207"/>
      <c r="AD4132" s="207"/>
      <c r="AE4132" s="207"/>
    </row>
    <row r="4133" spans="14:31">
      <c r="N4133" s="473"/>
      <c r="V4133" s="254"/>
      <c r="W4133" s="281"/>
      <c r="X4133" s="207"/>
      <c r="Y4133" s="207"/>
      <c r="Z4133" s="207"/>
      <c r="AC4133" s="207"/>
      <c r="AD4133" s="207"/>
      <c r="AE4133" s="207"/>
    </row>
    <row r="4134" spans="14:31">
      <c r="N4134" s="473"/>
      <c r="V4134" s="254"/>
      <c r="W4134" s="281"/>
      <c r="X4134" s="207"/>
      <c r="Y4134" s="207"/>
      <c r="Z4134" s="207"/>
      <c r="AC4134" s="207"/>
      <c r="AD4134" s="207"/>
      <c r="AE4134" s="207"/>
    </row>
    <row r="4135" spans="14:31">
      <c r="N4135" s="473"/>
      <c r="V4135" s="254"/>
      <c r="W4135" s="281"/>
      <c r="X4135" s="207"/>
      <c r="Y4135" s="207"/>
      <c r="Z4135" s="207"/>
      <c r="AC4135" s="207"/>
      <c r="AD4135" s="207"/>
      <c r="AE4135" s="207"/>
    </row>
    <row r="4136" spans="14:31">
      <c r="N4136" s="473"/>
      <c r="V4136" s="254"/>
      <c r="W4136" s="281"/>
      <c r="X4136" s="207"/>
      <c r="Y4136" s="207"/>
      <c r="Z4136" s="207"/>
      <c r="AC4136" s="207"/>
      <c r="AD4136" s="207"/>
      <c r="AE4136" s="207"/>
    </row>
    <row r="4137" spans="14:31">
      <c r="N4137" s="473"/>
      <c r="V4137" s="254"/>
      <c r="W4137" s="281"/>
      <c r="X4137" s="207"/>
      <c r="Y4137" s="207"/>
      <c r="Z4137" s="207"/>
      <c r="AC4137" s="207"/>
      <c r="AD4137" s="207"/>
      <c r="AE4137" s="207"/>
    </row>
    <row r="4138" spans="14:31">
      <c r="N4138" s="473"/>
      <c r="V4138" s="254"/>
      <c r="W4138" s="281"/>
      <c r="X4138" s="207"/>
      <c r="Y4138" s="207"/>
      <c r="Z4138" s="207"/>
      <c r="AC4138" s="207"/>
      <c r="AD4138" s="207"/>
      <c r="AE4138" s="207"/>
    </row>
    <row r="4139" spans="14:31">
      <c r="N4139" s="473"/>
      <c r="V4139" s="254"/>
      <c r="W4139" s="281"/>
      <c r="X4139" s="207"/>
      <c r="Y4139" s="207"/>
      <c r="Z4139" s="207"/>
      <c r="AC4139" s="207"/>
      <c r="AD4139" s="207"/>
      <c r="AE4139" s="207"/>
    </row>
    <row r="4140" spans="14:31">
      <c r="N4140" s="473"/>
      <c r="V4140" s="254"/>
      <c r="W4140" s="281"/>
      <c r="X4140" s="207"/>
      <c r="Y4140" s="207"/>
      <c r="Z4140" s="207"/>
      <c r="AC4140" s="207"/>
      <c r="AD4140" s="207"/>
      <c r="AE4140" s="207"/>
    </row>
    <row r="4141" spans="14:31">
      <c r="N4141" s="473"/>
      <c r="V4141" s="254"/>
      <c r="W4141" s="281"/>
      <c r="X4141" s="207"/>
      <c r="Y4141" s="207"/>
      <c r="Z4141" s="207"/>
      <c r="AC4141" s="207"/>
      <c r="AD4141" s="207"/>
      <c r="AE4141" s="207"/>
    </row>
    <row r="4142" spans="14:31">
      <c r="N4142" s="473"/>
      <c r="V4142" s="254"/>
      <c r="W4142" s="281"/>
      <c r="X4142" s="207"/>
      <c r="Y4142" s="207"/>
      <c r="Z4142" s="207"/>
      <c r="AC4142" s="207"/>
      <c r="AD4142" s="207"/>
      <c r="AE4142" s="207"/>
    </row>
    <row r="4143" spans="14:31">
      <c r="N4143" s="473"/>
      <c r="V4143" s="254"/>
      <c r="W4143" s="281"/>
      <c r="X4143" s="207"/>
      <c r="Y4143" s="207"/>
      <c r="Z4143" s="207"/>
      <c r="AC4143" s="207"/>
      <c r="AD4143" s="207"/>
      <c r="AE4143" s="207"/>
    </row>
    <row r="4144" spans="14:31">
      <c r="N4144" s="473"/>
      <c r="V4144" s="254"/>
      <c r="W4144" s="281"/>
      <c r="X4144" s="207"/>
      <c r="Y4144" s="207"/>
      <c r="Z4144" s="207"/>
      <c r="AC4144" s="207"/>
      <c r="AD4144" s="207"/>
      <c r="AE4144" s="207"/>
    </row>
    <row r="4145" spans="14:31">
      <c r="N4145" s="473"/>
      <c r="V4145" s="254"/>
      <c r="W4145" s="281"/>
      <c r="X4145" s="207"/>
      <c r="Y4145" s="207"/>
      <c r="Z4145" s="207"/>
      <c r="AC4145" s="207"/>
      <c r="AD4145" s="207"/>
      <c r="AE4145" s="207"/>
    </row>
    <row r="4146" spans="14:31">
      <c r="N4146" s="473"/>
      <c r="V4146" s="254"/>
      <c r="W4146" s="281"/>
      <c r="X4146" s="207"/>
      <c r="Y4146" s="207"/>
      <c r="Z4146" s="207"/>
      <c r="AC4146" s="207"/>
      <c r="AD4146" s="207"/>
      <c r="AE4146" s="207"/>
    </row>
    <row r="4147" spans="14:31">
      <c r="N4147" s="473"/>
      <c r="V4147" s="254"/>
      <c r="W4147" s="281"/>
      <c r="X4147" s="207"/>
      <c r="Y4147" s="207"/>
      <c r="Z4147" s="207"/>
      <c r="AC4147" s="207"/>
      <c r="AD4147" s="207"/>
      <c r="AE4147" s="207"/>
    </row>
    <row r="4148" spans="14:31">
      <c r="N4148" s="473"/>
      <c r="V4148" s="254"/>
      <c r="W4148" s="281"/>
      <c r="X4148" s="207"/>
      <c r="Y4148" s="207"/>
      <c r="Z4148" s="207"/>
      <c r="AC4148" s="207"/>
      <c r="AD4148" s="207"/>
      <c r="AE4148" s="207"/>
    </row>
    <row r="4149" spans="14:31">
      <c r="N4149" s="473"/>
      <c r="V4149" s="254"/>
      <c r="W4149" s="281"/>
      <c r="X4149" s="207"/>
      <c r="Y4149" s="207"/>
      <c r="Z4149" s="207"/>
      <c r="AC4149" s="207"/>
      <c r="AD4149" s="207"/>
      <c r="AE4149" s="207"/>
    </row>
    <row r="4150" spans="14:31">
      <c r="N4150" s="473"/>
      <c r="V4150" s="254"/>
      <c r="W4150" s="281"/>
      <c r="X4150" s="207"/>
      <c r="Y4150" s="207"/>
      <c r="Z4150" s="207"/>
      <c r="AC4150" s="207"/>
      <c r="AD4150" s="207"/>
      <c r="AE4150" s="207"/>
    </row>
    <row r="4151" spans="14:31">
      <c r="N4151" s="473"/>
      <c r="V4151" s="254"/>
      <c r="W4151" s="281"/>
      <c r="X4151" s="207"/>
      <c r="Y4151" s="207"/>
      <c r="Z4151" s="207"/>
      <c r="AC4151" s="207"/>
      <c r="AD4151" s="207"/>
      <c r="AE4151" s="207"/>
    </row>
    <row r="4152" spans="14:31">
      <c r="N4152" s="473"/>
      <c r="V4152" s="254"/>
      <c r="W4152" s="281"/>
      <c r="X4152" s="207"/>
      <c r="Y4152" s="207"/>
      <c r="Z4152" s="207"/>
      <c r="AC4152" s="207"/>
      <c r="AD4152" s="207"/>
      <c r="AE4152" s="207"/>
    </row>
    <row r="4153" spans="14:31">
      <c r="N4153" s="473"/>
      <c r="V4153" s="254"/>
      <c r="W4153" s="281"/>
      <c r="X4153" s="207"/>
      <c r="Y4153" s="207"/>
      <c r="Z4153" s="207"/>
      <c r="AC4153" s="207"/>
      <c r="AD4153" s="207"/>
      <c r="AE4153" s="207"/>
    </row>
    <row r="4154" spans="14:31">
      <c r="N4154" s="473"/>
      <c r="V4154" s="254"/>
      <c r="W4154" s="281"/>
      <c r="X4154" s="207"/>
      <c r="Y4154" s="207"/>
      <c r="Z4154" s="207"/>
      <c r="AC4154" s="207"/>
      <c r="AD4154" s="207"/>
      <c r="AE4154" s="207"/>
    </row>
    <row r="4155" spans="14:31">
      <c r="N4155" s="473"/>
      <c r="V4155" s="254"/>
      <c r="W4155" s="281"/>
      <c r="X4155" s="207"/>
      <c r="Y4155" s="207"/>
      <c r="Z4155" s="207"/>
      <c r="AC4155" s="207"/>
      <c r="AD4155" s="207"/>
      <c r="AE4155" s="207"/>
    </row>
    <row r="4156" spans="14:31">
      <c r="N4156" s="473"/>
      <c r="V4156" s="254"/>
      <c r="W4156" s="281"/>
      <c r="X4156" s="207"/>
      <c r="Y4156" s="207"/>
      <c r="Z4156" s="207"/>
      <c r="AC4156" s="207"/>
      <c r="AD4156" s="207"/>
      <c r="AE4156" s="207"/>
    </row>
    <row r="4157" spans="14:31">
      <c r="N4157" s="473"/>
      <c r="V4157" s="254"/>
      <c r="W4157" s="281"/>
      <c r="X4157" s="207"/>
      <c r="Y4157" s="207"/>
      <c r="Z4157" s="207"/>
      <c r="AC4157" s="207"/>
      <c r="AD4157" s="207"/>
      <c r="AE4157" s="207"/>
    </row>
    <row r="4158" spans="14:31">
      <c r="N4158" s="473"/>
      <c r="V4158" s="254"/>
      <c r="W4158" s="281"/>
      <c r="X4158" s="207"/>
      <c r="Y4158" s="207"/>
      <c r="Z4158" s="207"/>
      <c r="AC4158" s="207"/>
      <c r="AD4158" s="207"/>
      <c r="AE4158" s="207"/>
    </row>
    <row r="4159" spans="14:31">
      <c r="N4159" s="473"/>
      <c r="V4159" s="254"/>
      <c r="W4159" s="281"/>
      <c r="X4159" s="207"/>
      <c r="Y4159" s="207"/>
      <c r="Z4159" s="207"/>
      <c r="AC4159" s="207"/>
      <c r="AD4159" s="207"/>
      <c r="AE4159" s="207"/>
    </row>
    <row r="4160" spans="14:31">
      <c r="N4160" s="473"/>
      <c r="V4160" s="254"/>
      <c r="W4160" s="281"/>
      <c r="X4160" s="207"/>
      <c r="Y4160" s="207"/>
      <c r="Z4160" s="207"/>
      <c r="AC4160" s="207"/>
      <c r="AD4160" s="207"/>
      <c r="AE4160" s="207"/>
    </row>
    <row r="4161" spans="14:31">
      <c r="N4161" s="473"/>
      <c r="V4161" s="254"/>
      <c r="W4161" s="281"/>
      <c r="X4161" s="207"/>
      <c r="Y4161" s="207"/>
      <c r="Z4161" s="207"/>
      <c r="AC4161" s="207"/>
      <c r="AD4161" s="207"/>
      <c r="AE4161" s="207"/>
    </row>
    <row r="4162" spans="14:31">
      <c r="N4162" s="473"/>
      <c r="V4162" s="254"/>
      <c r="W4162" s="281"/>
      <c r="X4162" s="207"/>
      <c r="Y4162" s="207"/>
      <c r="Z4162" s="207"/>
      <c r="AC4162" s="207"/>
      <c r="AD4162" s="207"/>
      <c r="AE4162" s="207"/>
    </row>
    <row r="4163" spans="14:31">
      <c r="N4163" s="473"/>
      <c r="V4163" s="254"/>
      <c r="W4163" s="281"/>
      <c r="X4163" s="207"/>
      <c r="Y4163" s="207"/>
      <c r="Z4163" s="207"/>
      <c r="AC4163" s="207"/>
      <c r="AD4163" s="207"/>
      <c r="AE4163" s="207"/>
    </row>
    <row r="4164" spans="14:31">
      <c r="N4164" s="473"/>
      <c r="V4164" s="254"/>
      <c r="W4164" s="281"/>
      <c r="X4164" s="207"/>
      <c r="Y4164" s="207"/>
      <c r="Z4164" s="207"/>
      <c r="AC4164" s="207"/>
      <c r="AD4164" s="207"/>
      <c r="AE4164" s="207"/>
    </row>
    <row r="4165" spans="14:31">
      <c r="N4165" s="473"/>
      <c r="V4165" s="254"/>
      <c r="W4165" s="281"/>
      <c r="X4165" s="207"/>
      <c r="Y4165" s="207"/>
      <c r="Z4165" s="207"/>
      <c r="AC4165" s="207"/>
      <c r="AD4165" s="207"/>
      <c r="AE4165" s="207"/>
    </row>
    <row r="4166" spans="14:31">
      <c r="N4166" s="473"/>
      <c r="V4166" s="254"/>
      <c r="W4166" s="281"/>
      <c r="X4166" s="207"/>
      <c r="Y4166" s="207"/>
      <c r="Z4166" s="207"/>
      <c r="AC4166" s="207"/>
      <c r="AD4166" s="207"/>
      <c r="AE4166" s="207"/>
    </row>
    <row r="4167" spans="14:31">
      <c r="N4167" s="473"/>
      <c r="V4167" s="254"/>
      <c r="W4167" s="281"/>
      <c r="X4167" s="207"/>
      <c r="Y4167" s="207"/>
      <c r="Z4167" s="207"/>
      <c r="AC4167" s="207"/>
      <c r="AD4167" s="207"/>
      <c r="AE4167" s="207"/>
    </row>
    <row r="4168" spans="14:31">
      <c r="N4168" s="473"/>
      <c r="V4168" s="254"/>
      <c r="W4168" s="281"/>
      <c r="X4168" s="207"/>
      <c r="Y4168" s="207"/>
      <c r="Z4168" s="207"/>
      <c r="AC4168" s="207"/>
      <c r="AD4168" s="207"/>
      <c r="AE4168" s="207"/>
    </row>
    <row r="4169" spans="14:31">
      <c r="N4169" s="473"/>
      <c r="V4169" s="254"/>
      <c r="W4169" s="281"/>
      <c r="X4169" s="207"/>
      <c r="Y4169" s="207"/>
      <c r="Z4169" s="207"/>
      <c r="AC4169" s="207"/>
      <c r="AD4169" s="207"/>
      <c r="AE4169" s="207"/>
    </row>
    <row r="4170" spans="14:31">
      <c r="N4170" s="473"/>
      <c r="V4170" s="254"/>
      <c r="W4170" s="281"/>
      <c r="X4170" s="207"/>
      <c r="Y4170" s="207"/>
      <c r="Z4170" s="207"/>
      <c r="AC4170" s="207"/>
      <c r="AD4170" s="207"/>
      <c r="AE4170" s="207"/>
    </row>
    <row r="4171" spans="14:31">
      <c r="N4171" s="473"/>
      <c r="V4171" s="254"/>
      <c r="W4171" s="281"/>
      <c r="X4171" s="207"/>
      <c r="Y4171" s="207"/>
      <c r="Z4171" s="207"/>
      <c r="AC4171" s="207"/>
      <c r="AD4171" s="207"/>
      <c r="AE4171" s="207"/>
    </row>
    <row r="4172" spans="14:31">
      <c r="N4172" s="473"/>
      <c r="V4172" s="254"/>
      <c r="W4172" s="281"/>
      <c r="X4172" s="207"/>
      <c r="Y4172" s="207"/>
      <c r="Z4172" s="207"/>
      <c r="AC4172" s="207"/>
      <c r="AD4172" s="207"/>
      <c r="AE4172" s="207"/>
    </row>
    <row r="4173" spans="14:31">
      <c r="N4173" s="473"/>
      <c r="V4173" s="254"/>
      <c r="W4173" s="281"/>
      <c r="X4173" s="207"/>
      <c r="Y4173" s="207"/>
      <c r="Z4173" s="207"/>
      <c r="AC4173" s="207"/>
      <c r="AD4173" s="207"/>
      <c r="AE4173" s="207"/>
    </row>
    <row r="4174" spans="14:31">
      <c r="N4174" s="473"/>
      <c r="V4174" s="254"/>
      <c r="W4174" s="281"/>
      <c r="X4174" s="207"/>
      <c r="Y4174" s="207"/>
      <c r="Z4174" s="207"/>
      <c r="AC4174" s="207"/>
      <c r="AD4174" s="207"/>
      <c r="AE4174" s="207"/>
    </row>
    <row r="4175" spans="14:31">
      <c r="N4175" s="473"/>
      <c r="V4175" s="254"/>
      <c r="W4175" s="281"/>
      <c r="X4175" s="207"/>
      <c r="Y4175" s="207"/>
      <c r="Z4175" s="207"/>
      <c r="AC4175" s="207"/>
      <c r="AD4175" s="207"/>
      <c r="AE4175" s="207"/>
    </row>
    <row r="4176" spans="14:31">
      <c r="N4176" s="473"/>
      <c r="V4176" s="254"/>
      <c r="W4176" s="281"/>
      <c r="X4176" s="207"/>
      <c r="Y4176" s="207"/>
      <c r="Z4176" s="207"/>
      <c r="AC4176" s="207"/>
      <c r="AD4176" s="207"/>
      <c r="AE4176" s="207"/>
    </row>
    <row r="4177" spans="14:31">
      <c r="N4177" s="473"/>
      <c r="V4177" s="254"/>
      <c r="W4177" s="281"/>
      <c r="X4177" s="207"/>
      <c r="Y4177" s="207"/>
      <c r="Z4177" s="207"/>
      <c r="AC4177" s="207"/>
      <c r="AD4177" s="207"/>
      <c r="AE4177" s="207"/>
    </row>
    <row r="4178" spans="14:31">
      <c r="N4178" s="473"/>
      <c r="V4178" s="254"/>
      <c r="W4178" s="281"/>
      <c r="X4178" s="207"/>
      <c r="Y4178" s="207"/>
      <c r="Z4178" s="207"/>
      <c r="AC4178" s="207"/>
      <c r="AD4178" s="207"/>
      <c r="AE4178" s="207"/>
    </row>
    <row r="4179" spans="14:31">
      <c r="N4179" s="473"/>
      <c r="V4179" s="254"/>
      <c r="W4179" s="281"/>
      <c r="X4179" s="207"/>
      <c r="Y4179" s="207"/>
      <c r="Z4179" s="207"/>
      <c r="AC4179" s="207"/>
      <c r="AD4179" s="207"/>
      <c r="AE4179" s="207"/>
    </row>
    <row r="4180" spans="14:31">
      <c r="N4180" s="473"/>
      <c r="V4180" s="254"/>
      <c r="W4180" s="281"/>
      <c r="X4180" s="207"/>
      <c r="Y4180" s="207"/>
      <c r="Z4180" s="207"/>
      <c r="AC4180" s="207"/>
      <c r="AD4180" s="207"/>
      <c r="AE4180" s="207"/>
    </row>
    <row r="4181" spans="14:31">
      <c r="N4181" s="473"/>
      <c r="V4181" s="254"/>
      <c r="W4181" s="281"/>
      <c r="X4181" s="207"/>
      <c r="Y4181" s="207"/>
      <c r="Z4181" s="207"/>
      <c r="AC4181" s="207"/>
      <c r="AD4181" s="207"/>
      <c r="AE4181" s="207"/>
    </row>
    <row r="4182" spans="14:31">
      <c r="N4182" s="473"/>
      <c r="V4182" s="254"/>
      <c r="W4182" s="281"/>
      <c r="X4182" s="207"/>
      <c r="Y4182" s="207"/>
      <c r="Z4182" s="207"/>
      <c r="AC4182" s="207"/>
      <c r="AD4182" s="207"/>
      <c r="AE4182" s="207"/>
    </row>
    <row r="4183" spans="14:31">
      <c r="N4183" s="473"/>
      <c r="V4183" s="254"/>
      <c r="W4183" s="281"/>
      <c r="X4183" s="207"/>
      <c r="Y4183" s="207"/>
      <c r="Z4183" s="207"/>
      <c r="AC4183" s="207"/>
      <c r="AD4183" s="207"/>
      <c r="AE4183" s="207"/>
    </row>
    <row r="4184" spans="14:31">
      <c r="N4184" s="473"/>
      <c r="V4184" s="254"/>
      <c r="W4184" s="281"/>
      <c r="X4184" s="207"/>
      <c r="Y4184" s="207"/>
      <c r="Z4184" s="207"/>
      <c r="AC4184" s="207"/>
      <c r="AD4184" s="207"/>
      <c r="AE4184" s="207"/>
    </row>
    <row r="4185" spans="14:31">
      <c r="N4185" s="473"/>
      <c r="V4185" s="254"/>
      <c r="W4185" s="281"/>
      <c r="X4185" s="207"/>
      <c r="Y4185" s="207"/>
      <c r="Z4185" s="207"/>
      <c r="AC4185" s="207"/>
      <c r="AD4185" s="207"/>
      <c r="AE4185" s="207"/>
    </row>
    <row r="4186" spans="14:31">
      <c r="N4186" s="473"/>
      <c r="V4186" s="254"/>
      <c r="W4186" s="281"/>
      <c r="X4186" s="207"/>
      <c r="Y4186" s="207"/>
      <c r="Z4186" s="207"/>
      <c r="AC4186" s="207"/>
      <c r="AD4186" s="207"/>
      <c r="AE4186" s="207"/>
    </row>
    <row r="4187" spans="14:31">
      <c r="N4187" s="473"/>
      <c r="V4187" s="254"/>
      <c r="W4187" s="281"/>
      <c r="X4187" s="207"/>
      <c r="Y4187" s="207"/>
      <c r="Z4187" s="207"/>
      <c r="AC4187" s="207"/>
      <c r="AD4187" s="207"/>
      <c r="AE4187" s="207"/>
    </row>
    <row r="4188" spans="14:31">
      <c r="N4188" s="473"/>
      <c r="V4188" s="254"/>
      <c r="W4188" s="281"/>
      <c r="X4188" s="207"/>
      <c r="Y4188" s="207"/>
      <c r="Z4188" s="207"/>
      <c r="AC4188" s="207"/>
      <c r="AD4188" s="207"/>
      <c r="AE4188" s="207"/>
    </row>
    <row r="4189" spans="14:31">
      <c r="N4189" s="473"/>
      <c r="V4189" s="254"/>
      <c r="W4189" s="281"/>
      <c r="X4189" s="207"/>
      <c r="Y4189" s="207"/>
      <c r="Z4189" s="207"/>
      <c r="AC4189" s="207"/>
      <c r="AD4189" s="207"/>
      <c r="AE4189" s="207"/>
    </row>
    <row r="4190" spans="14:31">
      <c r="N4190" s="473"/>
      <c r="V4190" s="254"/>
      <c r="W4190" s="281"/>
      <c r="X4190" s="207"/>
      <c r="Y4190" s="207"/>
      <c r="Z4190" s="207"/>
      <c r="AC4190" s="207"/>
      <c r="AD4190" s="207"/>
      <c r="AE4190" s="207"/>
    </row>
    <row r="4191" spans="14:31">
      <c r="N4191" s="473"/>
      <c r="V4191" s="254"/>
      <c r="W4191" s="281"/>
      <c r="X4191" s="207"/>
      <c r="Y4191" s="207"/>
      <c r="Z4191" s="207"/>
      <c r="AC4191" s="207"/>
      <c r="AD4191" s="207"/>
      <c r="AE4191" s="207"/>
    </row>
    <row r="4192" spans="14:31">
      <c r="N4192" s="473"/>
      <c r="V4192" s="254"/>
      <c r="W4192" s="281"/>
      <c r="X4192" s="207"/>
      <c r="Y4192" s="207"/>
      <c r="Z4192" s="207"/>
      <c r="AC4192" s="207"/>
      <c r="AD4192" s="207"/>
      <c r="AE4192" s="207"/>
    </row>
    <row r="4193" spans="14:31">
      <c r="N4193" s="473"/>
      <c r="V4193" s="254"/>
      <c r="W4193" s="281"/>
      <c r="X4193" s="207"/>
      <c r="Y4193" s="207"/>
      <c r="Z4193" s="207"/>
      <c r="AC4193" s="207"/>
      <c r="AD4193" s="207"/>
      <c r="AE4193" s="207"/>
    </row>
    <row r="4194" spans="14:31">
      <c r="N4194" s="473"/>
      <c r="V4194" s="254"/>
      <c r="W4194" s="281"/>
      <c r="X4194" s="207"/>
      <c r="Y4194" s="207"/>
      <c r="Z4194" s="207"/>
      <c r="AC4194" s="207"/>
      <c r="AD4194" s="207"/>
      <c r="AE4194" s="207"/>
    </row>
    <row r="4195" spans="14:31">
      <c r="N4195" s="473"/>
      <c r="V4195" s="254"/>
      <c r="W4195" s="281"/>
      <c r="X4195" s="207"/>
      <c r="Y4195" s="207"/>
      <c r="Z4195" s="207"/>
      <c r="AC4195" s="207"/>
      <c r="AD4195" s="207"/>
      <c r="AE4195" s="207"/>
    </row>
    <row r="4196" spans="14:31">
      <c r="N4196" s="473"/>
      <c r="V4196" s="254"/>
      <c r="W4196" s="281"/>
      <c r="X4196" s="207"/>
      <c r="Y4196" s="207"/>
      <c r="Z4196" s="207"/>
      <c r="AC4196" s="207"/>
      <c r="AD4196" s="207"/>
      <c r="AE4196" s="207"/>
    </row>
    <row r="4197" spans="14:31">
      <c r="N4197" s="473"/>
      <c r="V4197" s="254"/>
      <c r="W4197" s="281"/>
      <c r="X4197" s="207"/>
      <c r="Y4197" s="207"/>
      <c r="Z4197" s="207"/>
      <c r="AC4197" s="207"/>
      <c r="AD4197" s="207"/>
      <c r="AE4197" s="207"/>
    </row>
    <row r="4198" spans="14:31">
      <c r="N4198" s="473"/>
      <c r="V4198" s="254"/>
      <c r="W4198" s="281"/>
      <c r="X4198" s="207"/>
      <c r="Y4198" s="207"/>
      <c r="Z4198" s="207"/>
      <c r="AC4198" s="207"/>
      <c r="AD4198" s="207"/>
      <c r="AE4198" s="207"/>
    </row>
    <row r="4199" spans="14:31">
      <c r="N4199" s="473"/>
      <c r="V4199" s="254"/>
      <c r="W4199" s="281"/>
      <c r="X4199" s="207"/>
      <c r="Y4199" s="207"/>
      <c r="Z4199" s="207"/>
      <c r="AC4199" s="207"/>
      <c r="AD4199" s="207"/>
      <c r="AE4199" s="207"/>
    </row>
    <row r="4200" spans="14:31">
      <c r="N4200" s="473"/>
      <c r="V4200" s="254"/>
      <c r="W4200" s="281"/>
      <c r="X4200" s="207"/>
      <c r="Y4200" s="207"/>
      <c r="Z4200" s="207"/>
      <c r="AC4200" s="207"/>
      <c r="AD4200" s="207"/>
      <c r="AE4200" s="207"/>
    </row>
    <row r="4201" spans="14:31">
      <c r="N4201" s="473"/>
      <c r="V4201" s="254"/>
      <c r="W4201" s="281"/>
      <c r="X4201" s="207"/>
      <c r="Y4201" s="207"/>
      <c r="Z4201" s="207"/>
      <c r="AC4201" s="207"/>
      <c r="AD4201" s="207"/>
      <c r="AE4201" s="207"/>
    </row>
    <row r="4202" spans="14:31">
      <c r="N4202" s="473"/>
      <c r="V4202" s="254"/>
      <c r="W4202" s="281"/>
      <c r="X4202" s="207"/>
      <c r="Y4202" s="207"/>
      <c r="Z4202" s="207"/>
      <c r="AC4202" s="207"/>
      <c r="AD4202" s="207"/>
      <c r="AE4202" s="207"/>
    </row>
    <row r="4203" spans="14:31">
      <c r="N4203" s="473"/>
      <c r="V4203" s="254"/>
      <c r="W4203" s="281"/>
      <c r="X4203" s="207"/>
      <c r="Y4203" s="207"/>
      <c r="Z4203" s="207"/>
      <c r="AC4203" s="207"/>
      <c r="AD4203" s="207"/>
      <c r="AE4203" s="207"/>
    </row>
    <row r="4204" spans="14:31">
      <c r="N4204" s="473"/>
      <c r="V4204" s="254"/>
      <c r="W4204" s="281"/>
      <c r="X4204" s="207"/>
      <c r="Y4204" s="207"/>
      <c r="Z4204" s="207"/>
      <c r="AC4204" s="207"/>
      <c r="AD4204" s="207"/>
      <c r="AE4204" s="207"/>
    </row>
    <row r="4205" spans="14:31">
      <c r="N4205" s="473"/>
      <c r="V4205" s="254"/>
      <c r="W4205" s="281"/>
      <c r="X4205" s="207"/>
      <c r="Y4205" s="207"/>
      <c r="Z4205" s="207"/>
      <c r="AC4205" s="207"/>
      <c r="AD4205" s="207"/>
      <c r="AE4205" s="207"/>
    </row>
    <row r="4206" spans="14:31">
      <c r="N4206" s="473"/>
      <c r="V4206" s="254"/>
      <c r="W4206" s="281"/>
      <c r="X4206" s="207"/>
      <c r="Y4206" s="207"/>
      <c r="Z4206" s="207"/>
      <c r="AC4206" s="207"/>
      <c r="AD4206" s="207"/>
      <c r="AE4206" s="207"/>
    </row>
    <row r="4207" spans="14:31">
      <c r="N4207" s="473"/>
      <c r="V4207" s="254"/>
      <c r="W4207" s="281"/>
      <c r="X4207" s="207"/>
      <c r="Y4207" s="207"/>
      <c r="Z4207" s="207"/>
      <c r="AC4207" s="207"/>
      <c r="AD4207" s="207"/>
      <c r="AE4207" s="207"/>
    </row>
    <row r="4208" spans="14:31">
      <c r="N4208" s="473"/>
      <c r="V4208" s="254"/>
      <c r="W4208" s="281"/>
      <c r="X4208" s="207"/>
      <c r="Y4208" s="207"/>
      <c r="Z4208" s="207"/>
      <c r="AC4208" s="207"/>
      <c r="AD4208" s="207"/>
      <c r="AE4208" s="207"/>
    </row>
    <row r="4209" spans="14:31">
      <c r="N4209" s="473"/>
      <c r="V4209" s="254"/>
      <c r="W4209" s="281"/>
      <c r="X4209" s="207"/>
      <c r="Y4209" s="207"/>
      <c r="Z4209" s="207"/>
      <c r="AC4209" s="207"/>
      <c r="AD4209" s="207"/>
      <c r="AE4209" s="207"/>
    </row>
    <row r="4210" spans="14:31">
      <c r="N4210" s="473"/>
      <c r="V4210" s="254"/>
      <c r="W4210" s="281"/>
      <c r="X4210" s="207"/>
      <c r="Y4210" s="207"/>
      <c r="Z4210" s="207"/>
      <c r="AC4210" s="207"/>
      <c r="AD4210" s="207"/>
      <c r="AE4210" s="207"/>
    </row>
    <row r="4211" spans="14:31">
      <c r="N4211" s="473"/>
      <c r="V4211" s="254"/>
      <c r="W4211" s="281"/>
      <c r="X4211" s="207"/>
      <c r="Y4211" s="207"/>
      <c r="Z4211" s="207"/>
      <c r="AC4211" s="207"/>
      <c r="AD4211" s="207"/>
      <c r="AE4211" s="207"/>
    </row>
    <row r="4212" spans="14:31">
      <c r="N4212" s="473"/>
      <c r="V4212" s="254"/>
      <c r="W4212" s="281"/>
      <c r="X4212" s="207"/>
      <c r="Y4212" s="207"/>
      <c r="Z4212" s="207"/>
      <c r="AC4212" s="207"/>
      <c r="AD4212" s="207"/>
      <c r="AE4212" s="207"/>
    </row>
    <row r="4213" spans="14:31">
      <c r="N4213" s="473"/>
      <c r="V4213" s="254"/>
      <c r="W4213" s="281"/>
      <c r="X4213" s="207"/>
      <c r="Y4213" s="207"/>
      <c r="Z4213" s="207"/>
      <c r="AC4213" s="207"/>
      <c r="AD4213" s="207"/>
      <c r="AE4213" s="207"/>
    </row>
    <row r="4214" spans="14:31">
      <c r="N4214" s="473"/>
      <c r="V4214" s="254"/>
      <c r="W4214" s="281"/>
      <c r="X4214" s="207"/>
      <c r="Y4214" s="207"/>
      <c r="Z4214" s="207"/>
      <c r="AC4214" s="207"/>
      <c r="AD4214" s="207"/>
      <c r="AE4214" s="207"/>
    </row>
    <row r="4215" spans="14:31">
      <c r="N4215" s="473"/>
      <c r="V4215" s="254"/>
      <c r="W4215" s="281"/>
      <c r="X4215" s="207"/>
      <c r="Y4215" s="207"/>
      <c r="Z4215" s="207"/>
      <c r="AC4215" s="207"/>
      <c r="AD4215" s="207"/>
      <c r="AE4215" s="207"/>
    </row>
    <row r="4216" spans="14:31">
      <c r="N4216" s="473"/>
      <c r="V4216" s="254"/>
      <c r="W4216" s="281"/>
      <c r="X4216" s="207"/>
      <c r="Y4216" s="207"/>
      <c r="Z4216" s="207"/>
      <c r="AC4216" s="207"/>
      <c r="AD4216" s="207"/>
      <c r="AE4216" s="207"/>
    </row>
    <row r="4217" spans="14:31">
      <c r="N4217" s="473"/>
      <c r="V4217" s="254"/>
      <c r="W4217" s="281"/>
      <c r="X4217" s="207"/>
      <c r="Y4217" s="207"/>
      <c r="Z4217" s="207"/>
      <c r="AC4217" s="207"/>
      <c r="AD4217" s="207"/>
      <c r="AE4217" s="207"/>
    </row>
    <row r="4218" spans="14:31">
      <c r="N4218" s="473"/>
      <c r="V4218" s="254"/>
      <c r="W4218" s="281"/>
      <c r="X4218" s="207"/>
      <c r="Y4218" s="207"/>
      <c r="Z4218" s="207"/>
      <c r="AC4218" s="207"/>
      <c r="AD4218" s="207"/>
      <c r="AE4218" s="207"/>
    </row>
    <row r="4219" spans="14:31">
      <c r="N4219" s="473"/>
      <c r="V4219" s="254"/>
      <c r="W4219" s="281"/>
      <c r="X4219" s="207"/>
      <c r="Y4219" s="207"/>
      <c r="Z4219" s="207"/>
      <c r="AC4219" s="207"/>
      <c r="AD4219" s="207"/>
      <c r="AE4219" s="207"/>
    </row>
    <row r="4220" spans="14:31">
      <c r="N4220" s="473"/>
      <c r="V4220" s="254"/>
      <c r="W4220" s="281"/>
      <c r="X4220" s="207"/>
      <c r="Y4220" s="207"/>
      <c r="Z4220" s="207"/>
      <c r="AC4220" s="207"/>
      <c r="AD4220" s="207"/>
      <c r="AE4220" s="207"/>
    </row>
    <row r="4221" spans="14:31">
      <c r="N4221" s="473"/>
      <c r="V4221" s="254"/>
      <c r="W4221" s="281"/>
      <c r="X4221" s="207"/>
      <c r="Y4221" s="207"/>
      <c r="Z4221" s="207"/>
      <c r="AC4221" s="207"/>
      <c r="AD4221" s="207"/>
      <c r="AE4221" s="207"/>
    </row>
    <row r="4222" spans="14:31">
      <c r="N4222" s="473"/>
      <c r="V4222" s="254"/>
      <c r="W4222" s="281"/>
      <c r="X4222" s="207"/>
      <c r="Y4222" s="207"/>
      <c r="Z4222" s="207"/>
      <c r="AC4222" s="207"/>
      <c r="AD4222" s="207"/>
      <c r="AE4222" s="207"/>
    </row>
    <row r="4223" spans="14:31">
      <c r="N4223" s="473"/>
      <c r="V4223" s="254"/>
      <c r="W4223" s="281"/>
      <c r="X4223" s="207"/>
      <c r="Y4223" s="207"/>
      <c r="Z4223" s="207"/>
      <c r="AC4223" s="207"/>
      <c r="AD4223" s="207"/>
      <c r="AE4223" s="207"/>
    </row>
    <row r="4224" spans="14:31">
      <c r="N4224" s="473"/>
      <c r="V4224" s="254"/>
      <c r="W4224" s="281"/>
      <c r="X4224" s="207"/>
      <c r="Y4224" s="207"/>
      <c r="Z4224" s="207"/>
      <c r="AC4224" s="207"/>
      <c r="AD4224" s="207"/>
      <c r="AE4224" s="207"/>
    </row>
    <row r="4225" spans="14:31">
      <c r="N4225" s="473"/>
      <c r="V4225" s="254"/>
      <c r="W4225" s="281"/>
      <c r="X4225" s="207"/>
      <c r="Y4225" s="207"/>
      <c r="Z4225" s="207"/>
      <c r="AC4225" s="207"/>
      <c r="AD4225" s="207"/>
      <c r="AE4225" s="207"/>
    </row>
    <row r="4226" spans="14:31">
      <c r="N4226" s="473"/>
      <c r="V4226" s="254"/>
      <c r="W4226" s="281"/>
      <c r="X4226" s="207"/>
      <c r="Y4226" s="207"/>
      <c r="Z4226" s="207"/>
      <c r="AC4226" s="207"/>
      <c r="AD4226" s="207"/>
      <c r="AE4226" s="207"/>
    </row>
    <row r="4227" spans="14:31">
      <c r="N4227" s="473"/>
      <c r="V4227" s="254"/>
      <c r="W4227" s="281"/>
      <c r="X4227" s="207"/>
      <c r="Y4227" s="207"/>
      <c r="Z4227" s="207"/>
      <c r="AC4227" s="207"/>
      <c r="AD4227" s="207"/>
      <c r="AE4227" s="207"/>
    </row>
    <row r="4228" spans="14:31">
      <c r="N4228" s="473"/>
      <c r="V4228" s="254"/>
      <c r="W4228" s="281"/>
      <c r="X4228" s="207"/>
      <c r="Y4228" s="207"/>
      <c r="Z4228" s="207"/>
      <c r="AC4228" s="207"/>
      <c r="AD4228" s="207"/>
      <c r="AE4228" s="207"/>
    </row>
    <row r="4229" spans="14:31">
      <c r="N4229" s="473"/>
      <c r="V4229" s="254"/>
      <c r="W4229" s="281"/>
      <c r="X4229" s="207"/>
      <c r="Y4229" s="207"/>
      <c r="Z4229" s="207"/>
      <c r="AC4229" s="207"/>
      <c r="AD4229" s="207"/>
      <c r="AE4229" s="207"/>
    </row>
    <row r="4230" spans="14:31">
      <c r="N4230" s="473"/>
      <c r="V4230" s="254"/>
      <c r="W4230" s="281"/>
      <c r="X4230" s="207"/>
      <c r="Y4230" s="207"/>
      <c r="Z4230" s="207"/>
      <c r="AC4230" s="207"/>
      <c r="AD4230" s="207"/>
      <c r="AE4230" s="207"/>
    </row>
    <row r="4231" spans="14:31">
      <c r="N4231" s="473"/>
      <c r="V4231" s="254"/>
      <c r="W4231" s="281"/>
      <c r="X4231" s="207"/>
      <c r="Y4231" s="207"/>
      <c r="Z4231" s="207"/>
      <c r="AC4231" s="207"/>
      <c r="AD4231" s="207"/>
      <c r="AE4231" s="207"/>
    </row>
    <row r="4232" spans="14:31">
      <c r="N4232" s="473"/>
      <c r="V4232" s="254"/>
      <c r="W4232" s="281"/>
      <c r="X4232" s="207"/>
      <c r="Y4232" s="207"/>
      <c r="Z4232" s="207"/>
      <c r="AC4232" s="207"/>
      <c r="AD4232" s="207"/>
      <c r="AE4232" s="207"/>
    </row>
    <row r="4233" spans="14:31">
      <c r="N4233" s="473"/>
      <c r="V4233" s="254"/>
      <c r="W4233" s="281"/>
      <c r="X4233" s="207"/>
      <c r="Y4233" s="207"/>
      <c r="Z4233" s="207"/>
      <c r="AC4233" s="207"/>
      <c r="AD4233" s="207"/>
      <c r="AE4233" s="207"/>
    </row>
    <row r="4234" spans="14:31">
      <c r="N4234" s="473"/>
      <c r="V4234" s="254"/>
      <c r="W4234" s="281"/>
      <c r="X4234" s="207"/>
      <c r="Y4234" s="207"/>
      <c r="Z4234" s="207"/>
      <c r="AC4234" s="207"/>
      <c r="AD4234" s="207"/>
      <c r="AE4234" s="207"/>
    </row>
    <row r="4235" spans="14:31">
      <c r="N4235" s="473"/>
      <c r="V4235" s="254"/>
      <c r="W4235" s="281"/>
      <c r="X4235" s="207"/>
      <c r="Y4235" s="207"/>
      <c r="Z4235" s="207"/>
      <c r="AC4235" s="207"/>
      <c r="AD4235" s="207"/>
      <c r="AE4235" s="207"/>
    </row>
    <row r="4236" spans="14:31">
      <c r="N4236" s="473"/>
      <c r="V4236" s="254"/>
      <c r="W4236" s="281"/>
      <c r="X4236" s="207"/>
      <c r="Y4236" s="207"/>
      <c r="Z4236" s="207"/>
      <c r="AC4236" s="207"/>
      <c r="AD4236" s="207"/>
      <c r="AE4236" s="207"/>
    </row>
    <row r="4237" spans="14:31">
      <c r="N4237" s="473"/>
      <c r="V4237" s="254"/>
      <c r="W4237" s="281"/>
      <c r="X4237" s="207"/>
      <c r="Y4237" s="207"/>
      <c r="Z4237" s="207"/>
      <c r="AC4237" s="207"/>
      <c r="AD4237" s="207"/>
      <c r="AE4237" s="207"/>
    </row>
    <row r="4238" spans="14:31">
      <c r="N4238" s="473"/>
      <c r="V4238" s="254"/>
      <c r="W4238" s="281"/>
      <c r="X4238" s="207"/>
      <c r="Y4238" s="207"/>
      <c r="Z4238" s="207"/>
      <c r="AC4238" s="207"/>
      <c r="AD4238" s="207"/>
      <c r="AE4238" s="207"/>
    </row>
    <row r="4239" spans="14:31">
      <c r="N4239" s="473"/>
      <c r="V4239" s="254"/>
      <c r="W4239" s="281"/>
      <c r="X4239" s="207"/>
      <c r="Y4239" s="207"/>
      <c r="Z4239" s="207"/>
      <c r="AC4239" s="207"/>
      <c r="AD4239" s="207"/>
      <c r="AE4239" s="207"/>
    </row>
    <row r="4240" spans="14:31">
      <c r="N4240" s="473"/>
      <c r="V4240" s="254"/>
      <c r="W4240" s="281"/>
      <c r="X4240" s="207"/>
      <c r="Y4240" s="207"/>
      <c r="Z4240" s="207"/>
      <c r="AC4240" s="207"/>
      <c r="AD4240" s="207"/>
      <c r="AE4240" s="207"/>
    </row>
    <row r="4241" spans="14:31">
      <c r="N4241" s="473"/>
      <c r="V4241" s="254"/>
      <c r="W4241" s="281"/>
      <c r="X4241" s="207"/>
      <c r="Y4241" s="207"/>
      <c r="Z4241" s="207"/>
      <c r="AC4241" s="207"/>
      <c r="AD4241" s="207"/>
      <c r="AE4241" s="207"/>
    </row>
    <row r="4242" spans="14:31">
      <c r="N4242" s="473"/>
      <c r="V4242" s="254"/>
      <c r="W4242" s="281"/>
      <c r="X4242" s="207"/>
      <c r="Y4242" s="207"/>
      <c r="Z4242" s="207"/>
      <c r="AC4242" s="207"/>
      <c r="AD4242" s="207"/>
      <c r="AE4242" s="207"/>
    </row>
    <row r="4243" spans="14:31">
      <c r="N4243" s="473"/>
      <c r="V4243" s="254"/>
      <c r="W4243" s="281"/>
      <c r="X4243" s="207"/>
      <c r="Y4243" s="207"/>
      <c r="Z4243" s="207"/>
      <c r="AC4243" s="207"/>
      <c r="AD4243" s="207"/>
      <c r="AE4243" s="207"/>
    </row>
    <row r="4244" spans="14:31">
      <c r="N4244" s="473"/>
      <c r="V4244" s="254"/>
      <c r="W4244" s="281"/>
      <c r="X4244" s="207"/>
      <c r="Y4244" s="207"/>
      <c r="Z4244" s="207"/>
      <c r="AC4244" s="207"/>
      <c r="AD4244" s="207"/>
      <c r="AE4244" s="207"/>
    </row>
    <row r="4245" spans="14:31">
      <c r="N4245" s="473"/>
      <c r="V4245" s="254"/>
      <c r="W4245" s="281"/>
      <c r="X4245" s="207"/>
      <c r="Y4245" s="207"/>
      <c r="Z4245" s="207"/>
      <c r="AC4245" s="207"/>
      <c r="AD4245" s="207"/>
      <c r="AE4245" s="207"/>
    </row>
    <row r="4246" spans="14:31">
      <c r="N4246" s="473"/>
      <c r="V4246" s="254"/>
      <c r="W4246" s="281"/>
      <c r="X4246" s="207"/>
      <c r="Y4246" s="207"/>
      <c r="Z4246" s="207"/>
      <c r="AC4246" s="207"/>
      <c r="AD4246" s="207"/>
      <c r="AE4246" s="207"/>
    </row>
    <row r="4247" spans="14:31">
      <c r="N4247" s="473"/>
      <c r="V4247" s="254"/>
      <c r="W4247" s="281"/>
      <c r="X4247" s="207"/>
      <c r="Y4247" s="207"/>
      <c r="Z4247" s="207"/>
      <c r="AC4247" s="207"/>
      <c r="AD4247" s="207"/>
      <c r="AE4247" s="207"/>
    </row>
    <row r="4248" spans="14:31">
      <c r="N4248" s="473"/>
      <c r="V4248" s="254"/>
      <c r="W4248" s="281"/>
      <c r="X4248" s="207"/>
      <c r="Y4248" s="207"/>
      <c r="Z4248" s="207"/>
      <c r="AC4248" s="207"/>
      <c r="AD4248" s="207"/>
      <c r="AE4248" s="207"/>
    </row>
    <row r="4249" spans="14:31">
      <c r="N4249" s="473"/>
      <c r="V4249" s="254"/>
      <c r="W4249" s="281"/>
      <c r="X4249" s="207"/>
      <c r="Y4249" s="207"/>
      <c r="Z4249" s="207"/>
      <c r="AC4249" s="207"/>
      <c r="AD4249" s="207"/>
      <c r="AE4249" s="207"/>
    </row>
    <row r="4250" spans="14:31">
      <c r="N4250" s="473"/>
      <c r="V4250" s="254"/>
      <c r="W4250" s="281"/>
      <c r="X4250" s="207"/>
      <c r="Y4250" s="207"/>
      <c r="Z4250" s="207"/>
      <c r="AC4250" s="207"/>
      <c r="AD4250" s="207"/>
      <c r="AE4250" s="207"/>
    </row>
    <row r="4251" spans="14:31">
      <c r="N4251" s="473"/>
      <c r="V4251" s="254"/>
      <c r="W4251" s="281"/>
      <c r="X4251" s="207"/>
      <c r="Y4251" s="207"/>
      <c r="Z4251" s="207"/>
      <c r="AC4251" s="207"/>
      <c r="AD4251" s="207"/>
      <c r="AE4251" s="207"/>
    </row>
    <row r="4252" spans="14:31">
      <c r="N4252" s="473"/>
      <c r="V4252" s="254"/>
      <c r="W4252" s="281"/>
      <c r="X4252" s="207"/>
      <c r="Y4252" s="207"/>
      <c r="Z4252" s="207"/>
      <c r="AC4252" s="207"/>
      <c r="AD4252" s="207"/>
      <c r="AE4252" s="207"/>
    </row>
    <row r="4253" spans="14:31">
      <c r="N4253" s="473"/>
      <c r="V4253" s="254"/>
      <c r="W4253" s="281"/>
      <c r="X4253" s="207"/>
      <c r="Y4253" s="207"/>
      <c r="Z4253" s="207"/>
      <c r="AC4253" s="207"/>
      <c r="AD4253" s="207"/>
      <c r="AE4253" s="207"/>
    </row>
    <row r="4254" spans="14:31">
      <c r="N4254" s="473"/>
      <c r="V4254" s="254"/>
      <c r="W4254" s="281"/>
      <c r="X4254" s="207"/>
      <c r="Y4254" s="207"/>
      <c r="Z4254" s="207"/>
      <c r="AC4254" s="207"/>
      <c r="AD4254" s="207"/>
      <c r="AE4254" s="207"/>
    </row>
    <row r="4255" spans="14:31">
      <c r="N4255" s="473"/>
      <c r="V4255" s="254"/>
      <c r="W4255" s="281"/>
      <c r="X4255" s="207"/>
      <c r="Y4255" s="207"/>
      <c r="Z4255" s="207"/>
      <c r="AC4255" s="207"/>
      <c r="AD4255" s="207"/>
      <c r="AE4255" s="207"/>
    </row>
    <row r="4256" spans="14:31">
      <c r="N4256" s="473"/>
      <c r="V4256" s="254"/>
      <c r="W4256" s="281"/>
      <c r="X4256" s="207"/>
      <c r="Y4256" s="207"/>
      <c r="Z4256" s="207"/>
      <c r="AC4256" s="207"/>
      <c r="AD4256" s="207"/>
      <c r="AE4256" s="207"/>
    </row>
    <row r="4257" spans="14:31">
      <c r="N4257" s="473"/>
      <c r="V4257" s="254"/>
      <c r="W4257" s="281"/>
      <c r="X4257" s="207"/>
      <c r="Y4257" s="207"/>
      <c r="Z4257" s="207"/>
      <c r="AC4257" s="207"/>
      <c r="AD4257" s="207"/>
      <c r="AE4257" s="207"/>
    </row>
    <row r="4258" spans="14:31">
      <c r="N4258" s="473"/>
      <c r="V4258" s="254"/>
      <c r="W4258" s="281"/>
      <c r="X4258" s="207"/>
      <c r="Y4258" s="207"/>
      <c r="Z4258" s="207"/>
      <c r="AC4258" s="207"/>
      <c r="AD4258" s="207"/>
      <c r="AE4258" s="207"/>
    </row>
    <row r="4259" spans="14:31">
      <c r="N4259" s="473"/>
      <c r="V4259" s="254"/>
      <c r="W4259" s="281"/>
      <c r="X4259" s="207"/>
      <c r="Y4259" s="207"/>
      <c r="Z4259" s="207"/>
      <c r="AC4259" s="207"/>
      <c r="AD4259" s="207"/>
      <c r="AE4259" s="207"/>
    </row>
    <row r="4260" spans="14:31">
      <c r="N4260" s="473"/>
      <c r="V4260" s="254"/>
      <c r="W4260" s="281"/>
      <c r="X4260" s="207"/>
      <c r="Y4260" s="207"/>
      <c r="Z4260" s="207"/>
      <c r="AC4260" s="207"/>
      <c r="AD4260" s="207"/>
      <c r="AE4260" s="207"/>
    </row>
    <row r="4261" spans="14:31">
      <c r="N4261" s="473"/>
      <c r="V4261" s="254"/>
      <c r="W4261" s="281"/>
      <c r="X4261" s="207"/>
      <c r="Y4261" s="207"/>
      <c r="Z4261" s="207"/>
      <c r="AC4261" s="207"/>
      <c r="AD4261" s="207"/>
      <c r="AE4261" s="207"/>
    </row>
    <row r="4262" spans="14:31">
      <c r="N4262" s="473"/>
      <c r="V4262" s="254"/>
      <c r="W4262" s="281"/>
      <c r="X4262" s="207"/>
      <c r="Y4262" s="207"/>
      <c r="Z4262" s="207"/>
      <c r="AC4262" s="207"/>
      <c r="AD4262" s="207"/>
      <c r="AE4262" s="207"/>
    </row>
    <row r="4263" spans="14:31">
      <c r="N4263" s="473"/>
      <c r="V4263" s="254"/>
      <c r="W4263" s="281"/>
      <c r="X4263" s="207"/>
      <c r="Y4263" s="207"/>
      <c r="Z4263" s="207"/>
      <c r="AC4263" s="207"/>
      <c r="AD4263" s="207"/>
      <c r="AE4263" s="207"/>
    </row>
    <row r="4264" spans="14:31">
      <c r="N4264" s="473"/>
      <c r="V4264" s="254"/>
      <c r="W4264" s="281"/>
      <c r="X4264" s="207"/>
      <c r="Y4264" s="207"/>
      <c r="Z4264" s="207"/>
      <c r="AC4264" s="207"/>
      <c r="AD4264" s="207"/>
      <c r="AE4264" s="207"/>
    </row>
    <row r="4265" spans="14:31">
      <c r="N4265" s="473"/>
      <c r="V4265" s="254"/>
      <c r="W4265" s="281"/>
      <c r="X4265" s="207"/>
      <c r="Y4265" s="207"/>
      <c r="Z4265" s="207"/>
      <c r="AC4265" s="207"/>
      <c r="AD4265" s="207"/>
      <c r="AE4265" s="207"/>
    </row>
    <row r="4266" spans="14:31">
      <c r="N4266" s="473"/>
      <c r="V4266" s="254"/>
      <c r="W4266" s="281"/>
      <c r="X4266" s="207"/>
      <c r="Y4266" s="207"/>
      <c r="Z4266" s="207"/>
      <c r="AC4266" s="207"/>
      <c r="AD4266" s="207"/>
      <c r="AE4266" s="207"/>
    </row>
    <row r="4267" spans="14:31">
      <c r="N4267" s="473"/>
      <c r="V4267" s="254"/>
      <c r="W4267" s="281"/>
      <c r="X4267" s="207"/>
      <c r="Y4267" s="207"/>
      <c r="Z4267" s="207"/>
      <c r="AC4267" s="207"/>
      <c r="AD4267" s="207"/>
      <c r="AE4267" s="207"/>
    </row>
    <row r="4268" spans="14:31">
      <c r="N4268" s="473"/>
      <c r="V4268" s="254"/>
      <c r="W4268" s="281"/>
      <c r="X4268" s="207"/>
      <c r="Y4268" s="207"/>
      <c r="Z4268" s="207"/>
      <c r="AC4268" s="207"/>
      <c r="AD4268" s="207"/>
      <c r="AE4268" s="207"/>
    </row>
    <row r="4269" spans="14:31">
      <c r="N4269" s="473"/>
      <c r="V4269" s="254"/>
      <c r="W4269" s="281"/>
      <c r="X4269" s="207"/>
      <c r="Y4269" s="207"/>
      <c r="Z4269" s="207"/>
      <c r="AC4269" s="207"/>
      <c r="AD4269" s="207"/>
      <c r="AE4269" s="207"/>
    </row>
    <row r="4270" spans="14:31">
      <c r="N4270" s="473"/>
      <c r="V4270" s="254"/>
      <c r="W4270" s="281"/>
      <c r="X4270" s="207"/>
      <c r="Y4270" s="207"/>
      <c r="Z4270" s="207"/>
      <c r="AC4270" s="207"/>
      <c r="AD4270" s="207"/>
      <c r="AE4270" s="207"/>
    </row>
    <row r="4271" spans="14:31">
      <c r="N4271" s="473"/>
      <c r="V4271" s="254"/>
      <c r="W4271" s="281"/>
      <c r="X4271" s="207"/>
      <c r="Y4271" s="207"/>
      <c r="Z4271" s="207"/>
      <c r="AC4271" s="207"/>
      <c r="AD4271" s="207"/>
      <c r="AE4271" s="207"/>
    </row>
    <row r="4272" spans="14:31">
      <c r="N4272" s="473"/>
      <c r="V4272" s="254"/>
      <c r="W4272" s="281"/>
      <c r="X4272" s="207"/>
      <c r="Y4272" s="207"/>
      <c r="Z4272" s="207"/>
      <c r="AC4272" s="207"/>
      <c r="AD4272" s="207"/>
      <c r="AE4272" s="207"/>
    </row>
    <row r="4273" spans="14:31">
      <c r="N4273" s="473"/>
      <c r="V4273" s="254"/>
      <c r="W4273" s="281"/>
      <c r="X4273" s="207"/>
      <c r="Y4273" s="207"/>
      <c r="Z4273" s="207"/>
      <c r="AC4273" s="207"/>
      <c r="AD4273" s="207"/>
      <c r="AE4273" s="207"/>
    </row>
    <row r="4274" spans="14:31">
      <c r="N4274" s="473"/>
      <c r="V4274" s="254"/>
      <c r="W4274" s="281"/>
      <c r="X4274" s="207"/>
      <c r="Y4274" s="207"/>
      <c r="Z4274" s="207"/>
      <c r="AC4274" s="207"/>
      <c r="AD4274" s="207"/>
      <c r="AE4274" s="207"/>
    </row>
    <row r="4275" spans="14:31">
      <c r="N4275" s="473"/>
      <c r="V4275" s="254"/>
      <c r="W4275" s="281"/>
      <c r="X4275" s="207"/>
      <c r="Y4275" s="207"/>
      <c r="Z4275" s="207"/>
      <c r="AC4275" s="207"/>
      <c r="AD4275" s="207"/>
      <c r="AE4275" s="207"/>
    </row>
    <row r="4276" spans="14:31">
      <c r="N4276" s="473"/>
      <c r="V4276" s="254"/>
      <c r="W4276" s="281"/>
      <c r="X4276" s="207"/>
      <c r="Y4276" s="207"/>
      <c r="Z4276" s="207"/>
      <c r="AC4276" s="207"/>
      <c r="AD4276" s="207"/>
      <c r="AE4276" s="207"/>
    </row>
    <row r="4277" spans="14:31">
      <c r="N4277" s="473"/>
      <c r="V4277" s="254"/>
      <c r="W4277" s="281"/>
      <c r="X4277" s="207"/>
      <c r="Y4277" s="207"/>
      <c r="Z4277" s="207"/>
      <c r="AC4277" s="207"/>
      <c r="AD4277" s="207"/>
      <c r="AE4277" s="207"/>
    </row>
    <row r="4278" spans="14:31">
      <c r="N4278" s="473"/>
      <c r="V4278" s="254"/>
      <c r="W4278" s="281"/>
      <c r="X4278" s="207"/>
      <c r="Y4278" s="207"/>
      <c r="Z4278" s="207"/>
      <c r="AC4278" s="207"/>
      <c r="AD4278" s="207"/>
      <c r="AE4278" s="207"/>
    </row>
    <row r="4279" spans="14:31">
      <c r="N4279" s="473"/>
      <c r="V4279" s="254"/>
      <c r="W4279" s="281"/>
      <c r="X4279" s="207"/>
      <c r="Y4279" s="207"/>
      <c r="Z4279" s="207"/>
      <c r="AC4279" s="207"/>
      <c r="AD4279" s="207"/>
      <c r="AE4279" s="207"/>
    </row>
    <row r="4280" spans="14:31">
      <c r="N4280" s="473"/>
      <c r="V4280" s="254"/>
      <c r="W4280" s="281"/>
      <c r="X4280" s="207"/>
      <c r="Y4280" s="207"/>
      <c r="Z4280" s="207"/>
      <c r="AC4280" s="207"/>
      <c r="AD4280" s="207"/>
      <c r="AE4280" s="207"/>
    </row>
    <row r="4281" spans="14:31">
      <c r="N4281" s="473"/>
      <c r="V4281" s="254"/>
      <c r="W4281" s="281"/>
      <c r="X4281" s="207"/>
      <c r="Y4281" s="207"/>
      <c r="Z4281" s="207"/>
      <c r="AC4281" s="207"/>
      <c r="AD4281" s="207"/>
      <c r="AE4281" s="207"/>
    </row>
    <row r="4282" spans="14:31">
      <c r="N4282" s="473"/>
      <c r="V4282" s="254"/>
      <c r="W4282" s="281"/>
      <c r="X4282" s="207"/>
      <c r="Y4282" s="207"/>
      <c r="Z4282" s="207"/>
      <c r="AC4282" s="207"/>
      <c r="AD4282" s="207"/>
      <c r="AE4282" s="207"/>
    </row>
    <row r="4283" spans="14:31">
      <c r="N4283" s="473"/>
      <c r="V4283" s="254"/>
      <c r="W4283" s="281"/>
      <c r="X4283" s="207"/>
      <c r="Y4283" s="207"/>
      <c r="Z4283" s="207"/>
      <c r="AC4283" s="207"/>
      <c r="AD4283" s="207"/>
      <c r="AE4283" s="207"/>
    </row>
    <row r="4284" spans="14:31">
      <c r="N4284" s="473"/>
      <c r="V4284" s="254"/>
      <c r="W4284" s="281"/>
      <c r="X4284" s="207"/>
      <c r="Y4284" s="207"/>
      <c r="Z4284" s="207"/>
      <c r="AC4284" s="207"/>
      <c r="AD4284" s="207"/>
      <c r="AE4284" s="207"/>
    </row>
    <row r="4285" spans="14:31">
      <c r="N4285" s="473"/>
      <c r="V4285" s="254"/>
      <c r="W4285" s="281"/>
      <c r="X4285" s="207"/>
      <c r="Y4285" s="207"/>
      <c r="Z4285" s="207"/>
      <c r="AC4285" s="207"/>
      <c r="AD4285" s="207"/>
      <c r="AE4285" s="207"/>
    </row>
    <row r="4286" spans="14:31">
      <c r="N4286" s="473"/>
      <c r="V4286" s="254"/>
      <c r="W4286" s="281"/>
      <c r="X4286" s="207"/>
      <c r="Y4286" s="207"/>
      <c r="Z4286" s="207"/>
      <c r="AC4286" s="207"/>
      <c r="AD4286" s="207"/>
      <c r="AE4286" s="207"/>
    </row>
    <row r="4287" spans="14:31">
      <c r="N4287" s="473"/>
      <c r="V4287" s="254"/>
      <c r="W4287" s="281"/>
      <c r="X4287" s="207"/>
      <c r="Y4287" s="207"/>
      <c r="Z4287" s="207"/>
      <c r="AC4287" s="207"/>
      <c r="AD4287" s="207"/>
      <c r="AE4287" s="207"/>
    </row>
    <row r="4288" spans="14:31">
      <c r="N4288" s="473"/>
      <c r="V4288" s="254"/>
      <c r="W4288" s="281"/>
      <c r="X4288" s="207"/>
      <c r="Y4288" s="207"/>
      <c r="Z4288" s="207"/>
      <c r="AC4288" s="207"/>
      <c r="AD4288" s="207"/>
      <c r="AE4288" s="207"/>
    </row>
    <row r="4289" spans="14:31">
      <c r="N4289" s="473"/>
      <c r="V4289" s="254"/>
      <c r="W4289" s="281"/>
      <c r="X4289" s="207"/>
      <c r="Y4289" s="207"/>
      <c r="Z4289" s="207"/>
      <c r="AC4289" s="207"/>
      <c r="AD4289" s="207"/>
      <c r="AE4289" s="207"/>
    </row>
    <row r="4290" spans="14:31">
      <c r="N4290" s="473"/>
      <c r="V4290" s="254"/>
      <c r="W4290" s="281"/>
      <c r="X4290" s="207"/>
      <c r="Y4290" s="207"/>
      <c r="Z4290" s="207"/>
      <c r="AC4290" s="207"/>
      <c r="AD4290" s="207"/>
      <c r="AE4290" s="207"/>
    </row>
    <row r="4291" spans="14:31">
      <c r="N4291" s="473"/>
      <c r="V4291" s="254"/>
      <c r="W4291" s="281"/>
      <c r="X4291" s="207"/>
      <c r="Y4291" s="207"/>
      <c r="Z4291" s="207"/>
      <c r="AC4291" s="207"/>
      <c r="AD4291" s="207"/>
      <c r="AE4291" s="207"/>
    </row>
    <row r="4292" spans="14:31">
      <c r="N4292" s="473"/>
      <c r="V4292" s="254"/>
      <c r="W4292" s="281"/>
      <c r="X4292" s="207"/>
      <c r="Y4292" s="207"/>
      <c r="Z4292" s="207"/>
      <c r="AC4292" s="207"/>
      <c r="AD4292" s="207"/>
      <c r="AE4292" s="207"/>
    </row>
    <row r="4293" spans="14:31">
      <c r="N4293" s="473"/>
      <c r="V4293" s="254"/>
      <c r="W4293" s="281"/>
      <c r="X4293" s="207"/>
      <c r="Y4293" s="207"/>
      <c r="Z4293" s="207"/>
      <c r="AC4293" s="207"/>
      <c r="AD4293" s="207"/>
      <c r="AE4293" s="207"/>
    </row>
    <row r="4294" spans="14:31">
      <c r="N4294" s="473"/>
      <c r="V4294" s="254"/>
      <c r="W4294" s="281"/>
      <c r="X4294" s="207"/>
      <c r="Y4294" s="207"/>
      <c r="Z4294" s="207"/>
      <c r="AC4294" s="207"/>
      <c r="AD4294" s="207"/>
      <c r="AE4294" s="207"/>
    </row>
    <row r="4295" spans="14:31">
      <c r="N4295" s="473"/>
      <c r="V4295" s="254"/>
      <c r="W4295" s="281"/>
      <c r="X4295" s="207"/>
      <c r="Y4295" s="207"/>
      <c r="Z4295" s="207"/>
      <c r="AC4295" s="207"/>
      <c r="AD4295" s="207"/>
      <c r="AE4295" s="207"/>
    </row>
    <row r="4296" spans="14:31">
      <c r="N4296" s="473"/>
      <c r="V4296" s="254"/>
      <c r="W4296" s="281"/>
      <c r="X4296" s="207"/>
      <c r="Y4296" s="207"/>
      <c r="Z4296" s="207"/>
      <c r="AC4296" s="207"/>
      <c r="AD4296" s="207"/>
      <c r="AE4296" s="207"/>
    </row>
    <row r="4297" spans="14:31">
      <c r="N4297" s="473"/>
      <c r="V4297" s="254"/>
      <c r="W4297" s="281"/>
      <c r="X4297" s="207"/>
      <c r="Y4297" s="207"/>
      <c r="Z4297" s="207"/>
      <c r="AC4297" s="207"/>
      <c r="AD4297" s="207"/>
      <c r="AE4297" s="207"/>
    </row>
    <row r="4298" spans="14:31">
      <c r="N4298" s="473"/>
      <c r="V4298" s="254"/>
      <c r="W4298" s="281"/>
      <c r="X4298" s="207"/>
      <c r="Y4298" s="207"/>
      <c r="Z4298" s="207"/>
      <c r="AC4298" s="207"/>
      <c r="AD4298" s="207"/>
      <c r="AE4298" s="207"/>
    </row>
    <row r="4299" spans="14:31">
      <c r="N4299" s="473"/>
      <c r="V4299" s="254"/>
      <c r="W4299" s="281"/>
      <c r="X4299" s="207"/>
      <c r="Y4299" s="207"/>
      <c r="Z4299" s="207"/>
      <c r="AC4299" s="207"/>
      <c r="AD4299" s="207"/>
      <c r="AE4299" s="207"/>
    </row>
    <row r="4300" spans="14:31">
      <c r="N4300" s="473"/>
      <c r="V4300" s="254"/>
      <c r="W4300" s="281"/>
      <c r="X4300" s="207"/>
      <c r="Y4300" s="207"/>
      <c r="Z4300" s="207"/>
      <c r="AC4300" s="207"/>
      <c r="AD4300" s="207"/>
      <c r="AE4300" s="207"/>
    </row>
    <row r="4301" spans="14:31">
      <c r="N4301" s="473"/>
      <c r="V4301" s="254"/>
      <c r="W4301" s="281"/>
      <c r="X4301" s="207"/>
      <c r="Y4301" s="207"/>
      <c r="Z4301" s="207"/>
      <c r="AC4301" s="207"/>
      <c r="AD4301" s="207"/>
      <c r="AE4301" s="207"/>
    </row>
    <row r="4302" spans="14:31">
      <c r="N4302" s="473"/>
      <c r="V4302" s="254"/>
      <c r="W4302" s="281"/>
      <c r="X4302" s="207"/>
      <c r="Y4302" s="207"/>
      <c r="Z4302" s="207"/>
      <c r="AC4302" s="207"/>
      <c r="AD4302" s="207"/>
      <c r="AE4302" s="207"/>
    </row>
    <row r="4303" spans="14:31">
      <c r="N4303" s="473"/>
      <c r="V4303" s="254"/>
      <c r="W4303" s="281"/>
      <c r="X4303" s="207"/>
      <c r="Y4303" s="207"/>
      <c r="Z4303" s="207"/>
      <c r="AC4303" s="207"/>
      <c r="AD4303" s="207"/>
      <c r="AE4303" s="207"/>
    </row>
    <row r="4304" spans="14:31">
      <c r="N4304" s="473"/>
      <c r="V4304" s="254"/>
      <c r="W4304" s="281"/>
      <c r="X4304" s="207"/>
      <c r="Y4304" s="207"/>
      <c r="Z4304" s="207"/>
      <c r="AC4304" s="207"/>
      <c r="AD4304" s="207"/>
      <c r="AE4304" s="207"/>
    </row>
    <row r="4305" spans="14:31">
      <c r="N4305" s="473"/>
      <c r="V4305" s="254"/>
      <c r="W4305" s="281"/>
      <c r="X4305" s="207"/>
      <c r="Y4305" s="207"/>
      <c r="Z4305" s="207"/>
      <c r="AC4305" s="207"/>
      <c r="AD4305" s="207"/>
      <c r="AE4305" s="207"/>
    </row>
    <row r="4306" spans="14:31">
      <c r="N4306" s="473"/>
      <c r="V4306" s="254"/>
      <c r="W4306" s="281"/>
      <c r="X4306" s="207"/>
      <c r="Y4306" s="207"/>
      <c r="Z4306" s="207"/>
      <c r="AC4306" s="207"/>
      <c r="AD4306" s="207"/>
      <c r="AE4306" s="207"/>
    </row>
    <row r="4307" spans="14:31">
      <c r="N4307" s="473"/>
      <c r="V4307" s="254"/>
      <c r="W4307" s="281"/>
      <c r="X4307" s="207"/>
      <c r="Y4307" s="207"/>
      <c r="Z4307" s="207"/>
      <c r="AC4307" s="207"/>
      <c r="AD4307" s="207"/>
      <c r="AE4307" s="207"/>
    </row>
    <row r="4308" spans="14:31">
      <c r="N4308" s="473"/>
      <c r="V4308" s="254"/>
      <c r="W4308" s="281"/>
      <c r="X4308" s="207"/>
      <c r="Y4308" s="207"/>
      <c r="Z4308" s="207"/>
      <c r="AC4308" s="207"/>
      <c r="AD4308" s="207"/>
      <c r="AE4308" s="207"/>
    </row>
    <row r="4309" spans="14:31">
      <c r="N4309" s="473"/>
      <c r="V4309" s="254"/>
      <c r="W4309" s="281"/>
      <c r="X4309" s="207"/>
      <c r="Y4309" s="207"/>
      <c r="Z4309" s="207"/>
      <c r="AC4309" s="207"/>
      <c r="AD4309" s="207"/>
      <c r="AE4309" s="207"/>
    </row>
    <row r="4310" spans="14:31">
      <c r="N4310" s="473"/>
      <c r="V4310" s="254"/>
      <c r="W4310" s="281"/>
      <c r="X4310" s="207"/>
      <c r="Y4310" s="207"/>
      <c r="Z4310" s="207"/>
      <c r="AC4310" s="207"/>
      <c r="AD4310" s="207"/>
      <c r="AE4310" s="207"/>
    </row>
    <row r="4311" spans="14:31">
      <c r="N4311" s="473"/>
      <c r="V4311" s="254"/>
      <c r="W4311" s="281"/>
      <c r="X4311" s="207"/>
      <c r="Y4311" s="207"/>
      <c r="Z4311" s="207"/>
      <c r="AC4311" s="207"/>
      <c r="AD4311" s="207"/>
      <c r="AE4311" s="207"/>
    </row>
    <row r="4312" spans="14:31">
      <c r="N4312" s="473"/>
      <c r="V4312" s="254"/>
      <c r="W4312" s="281"/>
      <c r="X4312" s="207"/>
      <c r="Y4312" s="207"/>
      <c r="Z4312" s="207"/>
      <c r="AC4312" s="207"/>
      <c r="AD4312" s="207"/>
      <c r="AE4312" s="207"/>
    </row>
    <row r="4313" spans="14:31">
      <c r="N4313" s="473"/>
      <c r="V4313" s="254"/>
      <c r="W4313" s="281"/>
      <c r="X4313" s="207"/>
      <c r="Y4313" s="207"/>
      <c r="Z4313" s="207"/>
      <c r="AC4313" s="207"/>
      <c r="AD4313" s="207"/>
      <c r="AE4313" s="207"/>
    </row>
    <row r="4314" spans="14:31">
      <c r="N4314" s="473"/>
      <c r="V4314" s="254"/>
      <c r="W4314" s="281"/>
      <c r="X4314" s="207"/>
      <c r="Y4314" s="207"/>
      <c r="Z4314" s="207"/>
      <c r="AC4314" s="207"/>
      <c r="AD4314" s="207"/>
      <c r="AE4314" s="207"/>
    </row>
    <row r="4315" spans="14:31">
      <c r="N4315" s="473"/>
      <c r="V4315" s="254"/>
      <c r="W4315" s="281"/>
      <c r="X4315" s="207"/>
      <c r="Y4315" s="207"/>
      <c r="Z4315" s="207"/>
      <c r="AC4315" s="207"/>
      <c r="AD4315" s="207"/>
      <c r="AE4315" s="207"/>
    </row>
    <row r="4316" spans="14:31">
      <c r="N4316" s="473"/>
      <c r="V4316" s="254"/>
      <c r="W4316" s="281"/>
      <c r="X4316" s="207"/>
      <c r="Y4316" s="207"/>
      <c r="Z4316" s="207"/>
      <c r="AC4316" s="207"/>
      <c r="AD4316" s="207"/>
      <c r="AE4316" s="207"/>
    </row>
    <row r="4317" spans="14:31">
      <c r="N4317" s="473"/>
      <c r="V4317" s="254"/>
      <c r="W4317" s="281"/>
      <c r="X4317" s="207"/>
      <c r="Y4317" s="207"/>
      <c r="Z4317" s="207"/>
      <c r="AC4317" s="207"/>
      <c r="AD4317" s="207"/>
      <c r="AE4317" s="207"/>
    </row>
    <row r="4318" spans="14:31">
      <c r="N4318" s="473"/>
      <c r="V4318" s="254"/>
      <c r="W4318" s="281"/>
      <c r="X4318" s="207"/>
      <c r="Y4318" s="207"/>
      <c r="Z4318" s="207"/>
      <c r="AC4318" s="207"/>
      <c r="AD4318" s="207"/>
      <c r="AE4318" s="207"/>
    </row>
    <row r="4319" spans="14:31">
      <c r="N4319" s="473"/>
      <c r="V4319" s="254"/>
      <c r="W4319" s="281"/>
      <c r="X4319" s="207"/>
      <c r="Y4319" s="207"/>
      <c r="Z4319" s="207"/>
      <c r="AC4319" s="207"/>
      <c r="AD4319" s="207"/>
      <c r="AE4319" s="207"/>
    </row>
    <row r="4320" spans="14:31">
      <c r="N4320" s="473"/>
      <c r="V4320" s="254"/>
      <c r="W4320" s="281"/>
      <c r="X4320" s="207"/>
      <c r="Y4320" s="207"/>
      <c r="Z4320" s="207"/>
      <c r="AC4320" s="207"/>
      <c r="AD4320" s="207"/>
      <c r="AE4320" s="207"/>
    </row>
    <row r="4321" spans="14:31">
      <c r="N4321" s="473"/>
      <c r="V4321" s="254"/>
      <c r="W4321" s="281"/>
      <c r="X4321" s="207"/>
      <c r="Y4321" s="207"/>
      <c r="Z4321" s="207"/>
      <c r="AC4321" s="207"/>
      <c r="AD4321" s="207"/>
      <c r="AE4321" s="207"/>
    </row>
    <row r="4322" spans="14:31">
      <c r="N4322" s="473"/>
      <c r="V4322" s="254"/>
      <c r="W4322" s="281"/>
      <c r="X4322" s="207"/>
      <c r="Y4322" s="207"/>
      <c r="Z4322" s="207"/>
      <c r="AC4322" s="207"/>
      <c r="AD4322" s="207"/>
      <c r="AE4322" s="207"/>
    </row>
    <row r="4323" spans="14:31">
      <c r="N4323" s="473"/>
      <c r="V4323" s="254"/>
      <c r="W4323" s="281"/>
      <c r="X4323" s="207"/>
      <c r="Y4323" s="207"/>
      <c r="Z4323" s="207"/>
      <c r="AC4323" s="207"/>
      <c r="AD4323" s="207"/>
      <c r="AE4323" s="207"/>
    </row>
    <row r="4324" spans="14:31">
      <c r="N4324" s="473"/>
      <c r="V4324" s="254"/>
      <c r="W4324" s="281"/>
      <c r="X4324" s="207"/>
      <c r="Y4324" s="207"/>
      <c r="Z4324" s="207"/>
      <c r="AC4324" s="207"/>
      <c r="AD4324" s="207"/>
      <c r="AE4324" s="207"/>
    </row>
    <row r="4325" spans="14:31">
      <c r="N4325" s="473"/>
      <c r="V4325" s="254"/>
      <c r="W4325" s="281"/>
      <c r="X4325" s="207"/>
      <c r="Y4325" s="207"/>
      <c r="Z4325" s="207"/>
      <c r="AC4325" s="207"/>
      <c r="AD4325" s="207"/>
      <c r="AE4325" s="207"/>
    </row>
    <row r="4326" spans="14:31">
      <c r="N4326" s="473"/>
      <c r="V4326" s="254"/>
      <c r="W4326" s="281"/>
      <c r="X4326" s="207"/>
      <c r="Y4326" s="207"/>
      <c r="Z4326" s="207"/>
      <c r="AC4326" s="207"/>
      <c r="AD4326" s="207"/>
      <c r="AE4326" s="207"/>
    </row>
    <row r="4327" spans="14:31">
      <c r="N4327" s="473"/>
      <c r="V4327" s="254"/>
      <c r="W4327" s="281"/>
      <c r="X4327" s="207"/>
      <c r="Y4327" s="207"/>
      <c r="Z4327" s="207"/>
      <c r="AC4327" s="207"/>
      <c r="AD4327" s="207"/>
      <c r="AE4327" s="207"/>
    </row>
    <row r="4328" spans="14:31">
      <c r="N4328" s="473"/>
      <c r="V4328" s="254"/>
      <c r="W4328" s="281"/>
      <c r="X4328" s="207"/>
      <c r="Y4328" s="207"/>
      <c r="Z4328" s="207"/>
      <c r="AC4328" s="207"/>
      <c r="AD4328" s="207"/>
      <c r="AE4328" s="207"/>
    </row>
    <row r="4329" spans="14:31">
      <c r="N4329" s="473"/>
      <c r="V4329" s="254"/>
      <c r="W4329" s="281"/>
      <c r="X4329" s="207"/>
      <c r="Y4329" s="207"/>
      <c r="Z4329" s="207"/>
      <c r="AC4329" s="207"/>
      <c r="AD4329" s="207"/>
      <c r="AE4329" s="207"/>
    </row>
    <row r="4330" spans="14:31">
      <c r="N4330" s="473"/>
      <c r="V4330" s="254"/>
      <c r="W4330" s="281"/>
      <c r="X4330" s="207"/>
      <c r="Y4330" s="207"/>
      <c r="Z4330" s="207"/>
      <c r="AC4330" s="207"/>
      <c r="AD4330" s="207"/>
      <c r="AE4330" s="207"/>
    </row>
    <row r="4331" spans="14:31">
      <c r="N4331" s="473"/>
      <c r="V4331" s="254"/>
      <c r="W4331" s="281"/>
      <c r="X4331" s="207"/>
      <c r="Y4331" s="207"/>
      <c r="Z4331" s="207"/>
      <c r="AC4331" s="207"/>
      <c r="AD4331" s="207"/>
      <c r="AE4331" s="207"/>
    </row>
    <row r="4332" spans="14:31">
      <c r="N4332" s="473"/>
      <c r="V4332" s="254"/>
      <c r="W4332" s="281"/>
      <c r="X4332" s="207"/>
      <c r="Y4332" s="207"/>
      <c r="Z4332" s="207"/>
      <c r="AC4332" s="207"/>
      <c r="AD4332" s="207"/>
      <c r="AE4332" s="207"/>
    </row>
    <row r="4333" spans="14:31">
      <c r="N4333" s="473"/>
      <c r="V4333" s="254"/>
      <c r="W4333" s="281"/>
      <c r="X4333" s="207"/>
      <c r="Y4333" s="207"/>
      <c r="Z4333" s="207"/>
      <c r="AC4333" s="207"/>
      <c r="AD4333" s="207"/>
      <c r="AE4333" s="207"/>
    </row>
    <row r="4334" spans="14:31">
      <c r="N4334" s="473"/>
      <c r="V4334" s="254"/>
      <c r="W4334" s="281"/>
      <c r="X4334" s="207"/>
      <c r="Y4334" s="207"/>
      <c r="Z4334" s="207"/>
      <c r="AC4334" s="207"/>
      <c r="AD4334" s="207"/>
      <c r="AE4334" s="207"/>
    </row>
    <row r="4335" spans="14:31">
      <c r="N4335" s="473"/>
      <c r="V4335" s="254"/>
      <c r="W4335" s="281"/>
      <c r="X4335" s="207"/>
      <c r="Y4335" s="207"/>
      <c r="Z4335" s="207"/>
      <c r="AC4335" s="207"/>
      <c r="AD4335" s="207"/>
      <c r="AE4335" s="207"/>
    </row>
    <row r="4336" spans="14:31">
      <c r="N4336" s="473"/>
      <c r="V4336" s="254"/>
      <c r="W4336" s="281"/>
      <c r="X4336" s="207"/>
      <c r="Y4336" s="207"/>
      <c r="Z4336" s="207"/>
      <c r="AC4336" s="207"/>
      <c r="AD4336" s="207"/>
      <c r="AE4336" s="207"/>
    </row>
    <row r="4337" spans="14:31">
      <c r="N4337" s="473"/>
      <c r="V4337" s="254"/>
      <c r="W4337" s="281"/>
      <c r="X4337" s="207"/>
      <c r="Y4337" s="207"/>
      <c r="Z4337" s="207"/>
      <c r="AC4337" s="207"/>
      <c r="AD4337" s="207"/>
      <c r="AE4337" s="207"/>
    </row>
    <row r="4338" spans="14:31">
      <c r="N4338" s="473"/>
      <c r="V4338" s="254"/>
      <c r="W4338" s="281"/>
      <c r="X4338" s="207"/>
      <c r="Y4338" s="207"/>
      <c r="Z4338" s="207"/>
      <c r="AC4338" s="207"/>
      <c r="AD4338" s="207"/>
      <c r="AE4338" s="207"/>
    </row>
    <row r="4339" spans="14:31">
      <c r="N4339" s="473"/>
      <c r="V4339" s="254"/>
      <c r="W4339" s="281"/>
      <c r="X4339" s="207"/>
      <c r="Y4339" s="207"/>
      <c r="Z4339" s="207"/>
      <c r="AC4339" s="207"/>
      <c r="AD4339" s="207"/>
      <c r="AE4339" s="207"/>
    </row>
    <row r="4340" spans="14:31">
      <c r="N4340" s="473"/>
      <c r="V4340" s="254"/>
      <c r="W4340" s="281"/>
      <c r="X4340" s="207"/>
      <c r="Y4340" s="207"/>
      <c r="Z4340" s="207"/>
      <c r="AC4340" s="207"/>
      <c r="AD4340" s="207"/>
      <c r="AE4340" s="207"/>
    </row>
    <row r="4341" spans="14:31">
      <c r="N4341" s="473"/>
      <c r="V4341" s="254"/>
      <c r="W4341" s="281"/>
      <c r="X4341" s="207"/>
      <c r="Y4341" s="207"/>
      <c r="Z4341" s="207"/>
      <c r="AC4341" s="207"/>
      <c r="AD4341" s="207"/>
      <c r="AE4341" s="207"/>
    </row>
    <row r="4342" spans="14:31">
      <c r="N4342" s="473"/>
      <c r="V4342" s="254"/>
      <c r="W4342" s="281"/>
      <c r="X4342" s="207"/>
      <c r="Y4342" s="207"/>
      <c r="Z4342" s="207"/>
      <c r="AC4342" s="207"/>
      <c r="AD4342" s="207"/>
      <c r="AE4342" s="207"/>
    </row>
    <row r="4343" spans="14:31">
      <c r="N4343" s="473"/>
      <c r="V4343" s="254"/>
      <c r="W4343" s="281"/>
      <c r="X4343" s="207"/>
      <c r="Y4343" s="207"/>
      <c r="Z4343" s="207"/>
      <c r="AC4343" s="207"/>
      <c r="AD4343" s="207"/>
      <c r="AE4343" s="207"/>
    </row>
    <row r="4344" spans="14:31">
      <c r="N4344" s="473"/>
      <c r="V4344" s="254"/>
      <c r="W4344" s="281"/>
      <c r="X4344" s="207"/>
      <c r="Y4344" s="207"/>
      <c r="Z4344" s="207"/>
      <c r="AC4344" s="207"/>
      <c r="AD4344" s="207"/>
      <c r="AE4344" s="207"/>
    </row>
    <row r="4345" spans="14:31">
      <c r="N4345" s="473"/>
      <c r="V4345" s="254"/>
      <c r="W4345" s="281"/>
      <c r="X4345" s="207"/>
      <c r="Y4345" s="207"/>
      <c r="Z4345" s="207"/>
      <c r="AC4345" s="207"/>
      <c r="AD4345" s="207"/>
      <c r="AE4345" s="207"/>
    </row>
    <row r="4346" spans="14:31">
      <c r="N4346" s="473"/>
      <c r="V4346" s="254"/>
      <c r="W4346" s="281"/>
      <c r="X4346" s="207"/>
      <c r="Y4346" s="207"/>
      <c r="Z4346" s="207"/>
      <c r="AC4346" s="207"/>
      <c r="AD4346" s="207"/>
      <c r="AE4346" s="207"/>
    </row>
    <row r="4347" spans="14:31">
      <c r="N4347" s="473"/>
      <c r="V4347" s="254"/>
      <c r="W4347" s="281"/>
      <c r="X4347" s="207"/>
      <c r="Y4347" s="207"/>
      <c r="Z4347" s="207"/>
      <c r="AC4347" s="207"/>
      <c r="AD4347" s="207"/>
      <c r="AE4347" s="207"/>
    </row>
    <row r="4348" spans="14:31">
      <c r="N4348" s="473"/>
      <c r="V4348" s="254"/>
      <c r="W4348" s="281"/>
      <c r="X4348" s="207"/>
      <c r="Y4348" s="207"/>
      <c r="Z4348" s="207"/>
      <c r="AC4348" s="207"/>
      <c r="AD4348" s="207"/>
      <c r="AE4348" s="207"/>
    </row>
    <row r="4349" spans="14:31">
      <c r="N4349" s="473"/>
      <c r="V4349" s="254"/>
      <c r="W4349" s="281"/>
      <c r="X4349" s="207"/>
      <c r="Y4349" s="207"/>
      <c r="Z4349" s="207"/>
      <c r="AC4349" s="207"/>
      <c r="AD4349" s="207"/>
      <c r="AE4349" s="207"/>
    </row>
    <row r="4350" spans="14:31">
      <c r="N4350" s="473"/>
      <c r="V4350" s="254"/>
      <c r="W4350" s="281"/>
      <c r="X4350" s="207"/>
      <c r="Y4350" s="207"/>
      <c r="Z4350" s="207"/>
      <c r="AC4350" s="207"/>
      <c r="AD4350" s="207"/>
      <c r="AE4350" s="207"/>
    </row>
    <row r="4351" spans="14:31">
      <c r="N4351" s="473"/>
      <c r="V4351" s="254"/>
      <c r="W4351" s="281"/>
      <c r="X4351" s="207"/>
      <c r="Y4351" s="207"/>
      <c r="Z4351" s="207"/>
      <c r="AC4351" s="207"/>
      <c r="AD4351" s="207"/>
      <c r="AE4351" s="207"/>
    </row>
    <row r="4352" spans="14:31">
      <c r="N4352" s="473"/>
      <c r="V4352" s="254"/>
      <c r="W4352" s="281"/>
      <c r="X4352" s="207"/>
      <c r="Y4352" s="207"/>
      <c r="Z4352" s="207"/>
      <c r="AC4352" s="207"/>
      <c r="AD4352" s="207"/>
      <c r="AE4352" s="207"/>
    </row>
    <row r="4353" spans="14:31">
      <c r="N4353" s="473"/>
      <c r="V4353" s="254"/>
      <c r="W4353" s="281"/>
      <c r="X4353" s="207"/>
      <c r="Y4353" s="207"/>
      <c r="Z4353" s="207"/>
      <c r="AC4353" s="207"/>
      <c r="AD4353" s="207"/>
      <c r="AE4353" s="207"/>
    </row>
    <row r="4354" spans="14:31">
      <c r="N4354" s="473"/>
      <c r="V4354" s="254"/>
      <c r="W4354" s="281"/>
      <c r="X4354" s="207"/>
      <c r="Y4354" s="207"/>
      <c r="Z4354" s="207"/>
      <c r="AC4354" s="207"/>
      <c r="AD4354" s="207"/>
      <c r="AE4354" s="207"/>
    </row>
    <row r="4355" spans="14:31">
      <c r="N4355" s="473"/>
      <c r="V4355" s="254"/>
      <c r="W4355" s="281"/>
      <c r="X4355" s="207"/>
      <c r="Y4355" s="207"/>
      <c r="Z4355" s="207"/>
      <c r="AC4355" s="207"/>
      <c r="AD4355" s="207"/>
      <c r="AE4355" s="207"/>
    </row>
    <row r="4356" spans="14:31">
      <c r="N4356" s="473"/>
      <c r="V4356" s="254"/>
      <c r="W4356" s="281"/>
      <c r="X4356" s="207"/>
      <c r="Y4356" s="207"/>
      <c r="Z4356" s="207"/>
      <c r="AC4356" s="207"/>
      <c r="AD4356" s="207"/>
      <c r="AE4356" s="207"/>
    </row>
    <row r="4357" spans="14:31">
      <c r="N4357" s="473"/>
      <c r="V4357" s="254"/>
      <c r="W4357" s="281"/>
      <c r="X4357" s="207"/>
      <c r="Y4357" s="207"/>
      <c r="Z4357" s="207"/>
      <c r="AC4357" s="207"/>
      <c r="AD4357" s="207"/>
      <c r="AE4357" s="207"/>
    </row>
    <row r="4358" spans="14:31">
      <c r="N4358" s="473"/>
      <c r="V4358" s="254"/>
      <c r="W4358" s="281"/>
      <c r="X4358" s="207"/>
      <c r="Y4358" s="207"/>
      <c r="Z4358" s="207"/>
      <c r="AC4358" s="207"/>
      <c r="AD4358" s="207"/>
      <c r="AE4358" s="207"/>
    </row>
    <row r="4359" spans="14:31">
      <c r="N4359" s="473"/>
      <c r="V4359" s="254"/>
      <c r="W4359" s="281"/>
      <c r="X4359" s="207"/>
      <c r="Y4359" s="207"/>
      <c r="Z4359" s="207"/>
      <c r="AC4359" s="207"/>
      <c r="AD4359" s="207"/>
      <c r="AE4359" s="207"/>
    </row>
    <row r="4360" spans="14:31">
      <c r="N4360" s="473"/>
      <c r="V4360" s="254"/>
      <c r="W4360" s="281"/>
      <c r="X4360" s="207"/>
      <c r="Y4360" s="207"/>
      <c r="Z4360" s="207"/>
      <c r="AC4360" s="207"/>
      <c r="AD4360" s="207"/>
      <c r="AE4360" s="207"/>
    </row>
    <row r="4361" spans="14:31">
      <c r="N4361" s="473"/>
      <c r="V4361" s="254"/>
      <c r="W4361" s="281"/>
      <c r="X4361" s="207"/>
      <c r="Y4361" s="207"/>
      <c r="Z4361" s="207"/>
      <c r="AC4361" s="207"/>
      <c r="AD4361" s="207"/>
      <c r="AE4361" s="207"/>
    </row>
    <row r="4362" spans="14:31">
      <c r="N4362" s="473"/>
      <c r="V4362" s="254"/>
      <c r="W4362" s="281"/>
      <c r="X4362" s="207"/>
      <c r="Y4362" s="207"/>
      <c r="Z4362" s="207"/>
      <c r="AC4362" s="207"/>
      <c r="AD4362" s="207"/>
      <c r="AE4362" s="207"/>
    </row>
    <row r="4363" spans="14:31">
      <c r="N4363" s="473"/>
      <c r="V4363" s="254"/>
      <c r="W4363" s="281"/>
      <c r="X4363" s="207"/>
      <c r="Y4363" s="207"/>
      <c r="Z4363" s="207"/>
      <c r="AC4363" s="207"/>
      <c r="AD4363" s="207"/>
      <c r="AE4363" s="207"/>
    </row>
    <row r="4364" spans="14:31">
      <c r="N4364" s="473"/>
      <c r="V4364" s="254"/>
      <c r="W4364" s="281"/>
      <c r="X4364" s="207"/>
      <c r="Y4364" s="207"/>
      <c r="Z4364" s="207"/>
      <c r="AC4364" s="207"/>
      <c r="AD4364" s="207"/>
      <c r="AE4364" s="207"/>
    </row>
    <row r="4365" spans="14:31">
      <c r="N4365" s="473"/>
      <c r="V4365" s="254"/>
      <c r="W4365" s="281"/>
      <c r="X4365" s="207"/>
      <c r="Y4365" s="207"/>
      <c r="Z4365" s="207"/>
      <c r="AC4365" s="207"/>
      <c r="AD4365" s="207"/>
      <c r="AE4365" s="207"/>
    </row>
    <row r="4366" spans="14:31">
      <c r="N4366" s="473"/>
      <c r="V4366" s="254"/>
      <c r="W4366" s="281"/>
      <c r="X4366" s="207"/>
      <c r="Y4366" s="207"/>
      <c r="Z4366" s="207"/>
      <c r="AC4366" s="207"/>
      <c r="AD4366" s="207"/>
      <c r="AE4366" s="207"/>
    </row>
    <row r="4367" spans="14:31">
      <c r="N4367" s="473"/>
      <c r="V4367" s="254"/>
      <c r="W4367" s="281"/>
      <c r="X4367" s="207"/>
      <c r="Y4367" s="207"/>
      <c r="Z4367" s="207"/>
      <c r="AC4367" s="207"/>
      <c r="AD4367" s="207"/>
      <c r="AE4367" s="207"/>
    </row>
    <row r="4368" spans="14:31">
      <c r="N4368" s="473"/>
      <c r="V4368" s="254"/>
      <c r="W4368" s="281"/>
      <c r="X4368" s="207"/>
      <c r="Y4368" s="207"/>
      <c r="Z4368" s="207"/>
      <c r="AC4368" s="207"/>
      <c r="AD4368" s="207"/>
      <c r="AE4368" s="207"/>
    </row>
    <row r="4369" spans="14:31">
      <c r="N4369" s="473"/>
      <c r="V4369" s="254"/>
      <c r="W4369" s="281"/>
      <c r="X4369" s="207"/>
      <c r="Y4369" s="207"/>
      <c r="Z4369" s="207"/>
      <c r="AC4369" s="207"/>
      <c r="AD4369" s="207"/>
      <c r="AE4369" s="207"/>
    </row>
    <row r="4370" spans="14:31">
      <c r="N4370" s="473"/>
      <c r="V4370" s="254"/>
      <c r="W4370" s="281"/>
      <c r="X4370" s="207"/>
      <c r="Y4370" s="207"/>
      <c r="Z4370" s="207"/>
      <c r="AC4370" s="207"/>
      <c r="AD4370" s="207"/>
      <c r="AE4370" s="207"/>
    </row>
    <row r="4371" spans="14:31">
      <c r="N4371" s="473"/>
      <c r="V4371" s="254"/>
      <c r="W4371" s="281"/>
      <c r="X4371" s="207"/>
      <c r="Y4371" s="207"/>
      <c r="Z4371" s="207"/>
      <c r="AC4371" s="207"/>
      <c r="AD4371" s="207"/>
      <c r="AE4371" s="207"/>
    </row>
    <row r="4372" spans="14:31">
      <c r="N4372" s="473"/>
      <c r="V4372" s="254"/>
      <c r="W4372" s="281"/>
      <c r="X4372" s="207"/>
      <c r="Y4372" s="207"/>
      <c r="Z4372" s="207"/>
      <c r="AC4372" s="207"/>
      <c r="AD4372" s="207"/>
      <c r="AE4372" s="207"/>
    </row>
    <row r="4373" spans="14:31">
      <c r="N4373" s="473"/>
      <c r="V4373" s="254"/>
      <c r="W4373" s="281"/>
      <c r="X4373" s="207"/>
      <c r="Y4373" s="207"/>
      <c r="Z4373" s="207"/>
      <c r="AC4373" s="207"/>
      <c r="AD4373" s="207"/>
      <c r="AE4373" s="207"/>
    </row>
    <row r="4374" spans="14:31">
      <c r="N4374" s="473"/>
      <c r="V4374" s="254"/>
      <c r="W4374" s="281"/>
      <c r="X4374" s="207"/>
      <c r="Y4374" s="207"/>
      <c r="Z4374" s="207"/>
      <c r="AC4374" s="207"/>
      <c r="AD4374" s="207"/>
      <c r="AE4374" s="207"/>
    </row>
    <row r="4375" spans="14:31">
      <c r="N4375" s="473"/>
      <c r="V4375" s="254"/>
      <c r="W4375" s="281"/>
      <c r="X4375" s="207"/>
      <c r="Y4375" s="207"/>
      <c r="Z4375" s="207"/>
      <c r="AC4375" s="207"/>
      <c r="AD4375" s="207"/>
      <c r="AE4375" s="207"/>
    </row>
    <row r="4376" spans="14:31">
      <c r="N4376" s="473"/>
      <c r="V4376" s="254"/>
      <c r="W4376" s="281"/>
      <c r="X4376" s="207"/>
      <c r="Y4376" s="207"/>
      <c r="Z4376" s="207"/>
      <c r="AC4376" s="207"/>
      <c r="AD4376" s="207"/>
      <c r="AE4376" s="207"/>
    </row>
    <row r="4377" spans="14:31">
      <c r="N4377" s="473"/>
      <c r="V4377" s="254"/>
      <c r="W4377" s="281"/>
      <c r="X4377" s="207"/>
      <c r="Y4377" s="207"/>
      <c r="Z4377" s="207"/>
      <c r="AC4377" s="207"/>
      <c r="AD4377" s="207"/>
      <c r="AE4377" s="207"/>
    </row>
    <row r="4378" spans="14:31">
      <c r="N4378" s="473"/>
      <c r="V4378" s="254"/>
      <c r="W4378" s="281"/>
      <c r="X4378" s="207"/>
      <c r="Y4378" s="207"/>
      <c r="Z4378" s="207"/>
      <c r="AC4378" s="207"/>
      <c r="AD4378" s="207"/>
      <c r="AE4378" s="207"/>
    </row>
    <row r="4379" spans="14:31">
      <c r="N4379" s="473"/>
      <c r="V4379" s="254"/>
      <c r="W4379" s="281"/>
      <c r="X4379" s="207"/>
      <c r="Y4379" s="207"/>
      <c r="Z4379" s="207"/>
      <c r="AC4379" s="207"/>
      <c r="AD4379" s="207"/>
      <c r="AE4379" s="207"/>
    </row>
    <row r="4380" spans="14:31">
      <c r="N4380" s="473"/>
      <c r="V4380" s="254"/>
      <c r="W4380" s="281"/>
      <c r="X4380" s="207"/>
      <c r="Y4380" s="207"/>
      <c r="Z4380" s="207"/>
      <c r="AC4380" s="207"/>
      <c r="AD4380" s="207"/>
      <c r="AE4380" s="207"/>
    </row>
    <row r="4381" spans="14:31">
      <c r="N4381" s="473"/>
      <c r="V4381" s="254"/>
      <c r="W4381" s="281"/>
      <c r="X4381" s="207"/>
      <c r="Y4381" s="207"/>
      <c r="Z4381" s="207"/>
      <c r="AC4381" s="207"/>
      <c r="AD4381" s="207"/>
      <c r="AE4381" s="207"/>
    </row>
    <row r="4382" spans="14:31">
      <c r="N4382" s="473"/>
      <c r="V4382" s="254"/>
      <c r="W4382" s="281"/>
      <c r="X4382" s="207"/>
      <c r="Y4382" s="207"/>
      <c r="Z4382" s="207"/>
      <c r="AC4382" s="207"/>
      <c r="AD4382" s="207"/>
      <c r="AE4382" s="207"/>
    </row>
    <row r="4383" spans="14:31">
      <c r="N4383" s="473"/>
      <c r="V4383" s="254"/>
      <c r="W4383" s="281"/>
      <c r="X4383" s="207"/>
      <c r="Y4383" s="207"/>
      <c r="Z4383" s="207"/>
      <c r="AC4383" s="207"/>
      <c r="AD4383" s="207"/>
      <c r="AE4383" s="207"/>
    </row>
    <row r="4384" spans="14:31">
      <c r="N4384" s="473"/>
      <c r="V4384" s="254"/>
      <c r="W4384" s="281"/>
      <c r="X4384" s="207"/>
      <c r="Y4384" s="207"/>
      <c r="Z4384" s="207"/>
      <c r="AC4384" s="207"/>
      <c r="AD4384" s="207"/>
      <c r="AE4384" s="207"/>
    </row>
    <row r="4385" spans="14:31">
      <c r="N4385" s="473"/>
      <c r="V4385" s="254"/>
      <c r="W4385" s="281"/>
      <c r="X4385" s="207"/>
      <c r="Y4385" s="207"/>
      <c r="Z4385" s="207"/>
      <c r="AC4385" s="207"/>
      <c r="AD4385" s="207"/>
      <c r="AE4385" s="207"/>
    </row>
    <row r="4386" spans="14:31">
      <c r="N4386" s="473"/>
      <c r="V4386" s="254"/>
      <c r="W4386" s="281"/>
      <c r="X4386" s="207"/>
      <c r="Y4386" s="207"/>
      <c r="Z4386" s="207"/>
      <c r="AC4386" s="207"/>
      <c r="AD4386" s="207"/>
      <c r="AE4386" s="207"/>
    </row>
    <row r="4387" spans="14:31">
      <c r="N4387" s="473"/>
      <c r="V4387" s="254"/>
      <c r="W4387" s="281"/>
      <c r="X4387" s="207"/>
      <c r="Y4387" s="207"/>
      <c r="Z4387" s="207"/>
      <c r="AC4387" s="207"/>
      <c r="AD4387" s="207"/>
      <c r="AE4387" s="207"/>
    </row>
    <row r="4388" spans="14:31">
      <c r="N4388" s="473"/>
      <c r="V4388" s="254"/>
      <c r="W4388" s="281"/>
      <c r="X4388" s="207"/>
      <c r="Y4388" s="207"/>
      <c r="Z4388" s="207"/>
      <c r="AC4388" s="207"/>
      <c r="AD4388" s="207"/>
      <c r="AE4388" s="207"/>
    </row>
    <row r="4389" spans="14:31">
      <c r="N4389" s="473"/>
      <c r="V4389" s="254"/>
      <c r="W4389" s="281"/>
      <c r="X4389" s="207"/>
      <c r="Y4389" s="207"/>
      <c r="Z4389" s="207"/>
      <c r="AC4389" s="207"/>
      <c r="AD4389" s="207"/>
      <c r="AE4389" s="207"/>
    </row>
    <row r="4390" spans="14:31">
      <c r="N4390" s="473"/>
      <c r="V4390" s="254"/>
      <c r="W4390" s="281"/>
      <c r="X4390" s="207"/>
      <c r="Y4390" s="207"/>
      <c r="Z4390" s="207"/>
      <c r="AC4390" s="207"/>
      <c r="AD4390" s="207"/>
      <c r="AE4390" s="207"/>
    </row>
    <row r="4391" spans="14:31">
      <c r="N4391" s="473"/>
      <c r="V4391" s="254"/>
      <c r="W4391" s="281"/>
      <c r="X4391" s="207"/>
      <c r="Y4391" s="207"/>
      <c r="Z4391" s="207"/>
      <c r="AC4391" s="207"/>
      <c r="AD4391" s="207"/>
      <c r="AE4391" s="207"/>
    </row>
    <row r="4392" spans="14:31">
      <c r="N4392" s="473"/>
      <c r="V4392" s="254"/>
      <c r="W4392" s="281"/>
      <c r="X4392" s="207"/>
      <c r="Y4392" s="207"/>
      <c r="Z4392" s="207"/>
      <c r="AC4392" s="207"/>
      <c r="AD4392" s="207"/>
      <c r="AE4392" s="207"/>
    </row>
    <row r="4393" spans="14:31">
      <c r="N4393" s="473"/>
      <c r="V4393" s="254"/>
      <c r="W4393" s="281"/>
      <c r="X4393" s="207"/>
      <c r="Y4393" s="207"/>
      <c r="Z4393" s="207"/>
      <c r="AC4393" s="207"/>
      <c r="AD4393" s="207"/>
      <c r="AE4393" s="207"/>
    </row>
    <row r="4394" spans="14:31">
      <c r="N4394" s="473"/>
      <c r="V4394" s="254"/>
      <c r="W4394" s="281"/>
      <c r="X4394" s="207"/>
      <c r="Y4394" s="207"/>
      <c r="Z4394" s="207"/>
      <c r="AC4394" s="207"/>
      <c r="AD4394" s="207"/>
      <c r="AE4394" s="207"/>
    </row>
    <row r="4395" spans="14:31">
      <c r="N4395" s="473"/>
      <c r="V4395" s="254"/>
      <c r="W4395" s="281"/>
      <c r="X4395" s="207"/>
      <c r="Y4395" s="207"/>
      <c r="Z4395" s="207"/>
      <c r="AC4395" s="207"/>
      <c r="AD4395" s="207"/>
      <c r="AE4395" s="207"/>
    </row>
    <row r="4396" spans="14:31">
      <c r="N4396" s="473"/>
      <c r="V4396" s="254"/>
      <c r="W4396" s="281"/>
      <c r="X4396" s="207"/>
      <c r="Y4396" s="207"/>
      <c r="Z4396" s="207"/>
      <c r="AC4396" s="207"/>
      <c r="AD4396" s="207"/>
      <c r="AE4396" s="207"/>
    </row>
    <row r="4397" spans="14:31">
      <c r="N4397" s="473"/>
      <c r="V4397" s="254"/>
      <c r="W4397" s="281"/>
      <c r="X4397" s="207"/>
      <c r="Y4397" s="207"/>
      <c r="Z4397" s="207"/>
      <c r="AC4397" s="207"/>
      <c r="AD4397" s="207"/>
      <c r="AE4397" s="207"/>
    </row>
    <row r="4398" spans="14:31">
      <c r="N4398" s="473"/>
      <c r="V4398" s="254"/>
      <c r="W4398" s="281"/>
      <c r="X4398" s="207"/>
      <c r="Y4398" s="207"/>
      <c r="Z4398" s="207"/>
      <c r="AC4398" s="207"/>
      <c r="AD4398" s="207"/>
      <c r="AE4398" s="207"/>
    </row>
    <row r="4399" spans="14:31">
      <c r="N4399" s="473"/>
      <c r="V4399" s="254"/>
      <c r="W4399" s="281"/>
      <c r="X4399" s="207"/>
      <c r="Y4399" s="207"/>
      <c r="Z4399" s="207"/>
      <c r="AC4399" s="207"/>
      <c r="AD4399" s="207"/>
      <c r="AE4399" s="207"/>
    </row>
    <row r="4400" spans="14:31">
      <c r="N4400" s="473"/>
      <c r="V4400" s="254"/>
      <c r="W4400" s="281"/>
      <c r="X4400" s="207"/>
      <c r="Y4400" s="207"/>
      <c r="Z4400" s="207"/>
      <c r="AC4400" s="207"/>
      <c r="AD4400" s="207"/>
      <c r="AE4400" s="207"/>
    </row>
    <row r="4401" spans="14:31">
      <c r="N4401" s="473"/>
      <c r="V4401" s="254"/>
      <c r="W4401" s="281"/>
      <c r="X4401" s="207"/>
      <c r="Y4401" s="207"/>
      <c r="Z4401" s="207"/>
      <c r="AC4401" s="207"/>
      <c r="AD4401" s="207"/>
      <c r="AE4401" s="207"/>
    </row>
    <row r="4402" spans="14:31">
      <c r="N4402" s="473"/>
      <c r="V4402" s="254"/>
      <c r="W4402" s="281"/>
      <c r="X4402" s="207"/>
      <c r="Y4402" s="207"/>
      <c r="Z4402" s="207"/>
      <c r="AC4402" s="207"/>
      <c r="AD4402" s="207"/>
      <c r="AE4402" s="207"/>
    </row>
    <row r="4403" spans="14:31">
      <c r="N4403" s="473"/>
      <c r="V4403" s="254"/>
      <c r="W4403" s="281"/>
      <c r="X4403" s="207"/>
      <c r="Y4403" s="207"/>
      <c r="Z4403" s="207"/>
      <c r="AC4403" s="207"/>
      <c r="AD4403" s="207"/>
      <c r="AE4403" s="207"/>
    </row>
    <row r="4404" spans="14:31">
      <c r="N4404" s="473"/>
      <c r="V4404" s="254"/>
      <c r="W4404" s="281"/>
      <c r="X4404" s="207"/>
      <c r="Y4404" s="207"/>
      <c r="Z4404" s="207"/>
      <c r="AC4404" s="207"/>
      <c r="AD4404" s="207"/>
      <c r="AE4404" s="207"/>
    </row>
    <row r="4405" spans="14:31">
      <c r="N4405" s="473"/>
      <c r="V4405" s="254"/>
      <c r="W4405" s="281"/>
      <c r="X4405" s="207"/>
      <c r="Y4405" s="207"/>
      <c r="Z4405" s="207"/>
      <c r="AC4405" s="207"/>
      <c r="AD4405" s="207"/>
      <c r="AE4405" s="207"/>
    </row>
    <row r="4406" spans="14:31">
      <c r="N4406" s="473"/>
      <c r="V4406" s="254"/>
      <c r="W4406" s="281"/>
      <c r="X4406" s="207"/>
      <c r="Y4406" s="207"/>
      <c r="Z4406" s="207"/>
      <c r="AC4406" s="207"/>
      <c r="AD4406" s="207"/>
      <c r="AE4406" s="207"/>
    </row>
    <row r="4407" spans="14:31">
      <c r="N4407" s="473"/>
      <c r="V4407" s="254"/>
      <c r="W4407" s="281"/>
      <c r="X4407" s="207"/>
      <c r="Y4407" s="207"/>
      <c r="Z4407" s="207"/>
      <c r="AC4407" s="207"/>
      <c r="AD4407" s="207"/>
      <c r="AE4407" s="207"/>
    </row>
    <row r="4408" spans="14:31">
      <c r="N4408" s="473"/>
      <c r="V4408" s="254"/>
      <c r="W4408" s="281"/>
      <c r="X4408" s="207"/>
      <c r="Y4408" s="207"/>
      <c r="Z4408" s="207"/>
      <c r="AC4408" s="207"/>
      <c r="AD4408" s="207"/>
      <c r="AE4408" s="207"/>
    </row>
    <row r="4409" spans="14:31">
      <c r="N4409" s="473"/>
      <c r="V4409" s="254"/>
      <c r="W4409" s="281"/>
      <c r="X4409" s="207"/>
      <c r="Y4409" s="207"/>
      <c r="Z4409" s="207"/>
      <c r="AC4409" s="207"/>
      <c r="AD4409" s="207"/>
      <c r="AE4409" s="207"/>
    </row>
    <row r="4410" spans="14:31">
      <c r="N4410" s="473"/>
      <c r="V4410" s="254"/>
      <c r="W4410" s="281"/>
      <c r="X4410" s="207"/>
      <c r="Y4410" s="207"/>
      <c r="Z4410" s="207"/>
      <c r="AC4410" s="207"/>
      <c r="AD4410" s="207"/>
      <c r="AE4410" s="207"/>
    </row>
    <row r="4411" spans="14:31">
      <c r="N4411" s="473"/>
      <c r="V4411" s="254"/>
      <c r="W4411" s="281"/>
      <c r="X4411" s="207"/>
      <c r="Y4411" s="207"/>
      <c r="Z4411" s="207"/>
      <c r="AC4411" s="207"/>
      <c r="AD4411" s="207"/>
      <c r="AE4411" s="207"/>
    </row>
    <row r="4412" spans="14:31">
      <c r="N4412" s="473"/>
      <c r="V4412" s="254"/>
      <c r="W4412" s="281"/>
      <c r="X4412" s="207"/>
      <c r="Y4412" s="207"/>
      <c r="Z4412" s="207"/>
      <c r="AC4412" s="207"/>
      <c r="AD4412" s="207"/>
      <c r="AE4412" s="207"/>
    </row>
    <row r="4413" spans="14:31">
      <c r="N4413" s="473"/>
      <c r="V4413" s="254"/>
      <c r="W4413" s="281"/>
      <c r="X4413" s="207"/>
      <c r="Y4413" s="207"/>
      <c r="Z4413" s="207"/>
      <c r="AC4413" s="207"/>
      <c r="AD4413" s="207"/>
      <c r="AE4413" s="207"/>
    </row>
    <row r="4414" spans="14:31">
      <c r="N4414" s="473"/>
      <c r="V4414" s="254"/>
      <c r="W4414" s="281"/>
      <c r="X4414" s="207"/>
      <c r="Y4414" s="207"/>
      <c r="Z4414" s="207"/>
      <c r="AC4414" s="207"/>
      <c r="AD4414" s="207"/>
      <c r="AE4414" s="207"/>
    </row>
    <row r="4415" spans="14:31">
      <c r="N4415" s="473"/>
      <c r="V4415" s="254"/>
      <c r="W4415" s="281"/>
      <c r="X4415" s="207"/>
      <c r="Y4415" s="207"/>
      <c r="Z4415" s="207"/>
      <c r="AC4415" s="207"/>
      <c r="AD4415" s="207"/>
      <c r="AE4415" s="207"/>
    </row>
    <row r="4416" spans="14:31">
      <c r="N4416" s="473"/>
      <c r="V4416" s="254"/>
      <c r="W4416" s="281"/>
      <c r="X4416" s="207"/>
      <c r="Y4416" s="207"/>
      <c r="Z4416" s="207"/>
      <c r="AC4416" s="207"/>
      <c r="AD4416" s="207"/>
      <c r="AE4416" s="207"/>
    </row>
    <row r="4417" spans="14:31">
      <c r="N4417" s="473"/>
      <c r="V4417" s="254"/>
      <c r="W4417" s="281"/>
      <c r="X4417" s="207"/>
      <c r="Y4417" s="207"/>
      <c r="Z4417" s="207"/>
      <c r="AC4417" s="207"/>
      <c r="AD4417" s="207"/>
      <c r="AE4417" s="207"/>
    </row>
    <row r="4418" spans="14:31">
      <c r="N4418" s="473"/>
      <c r="V4418" s="254"/>
      <c r="W4418" s="281"/>
      <c r="X4418" s="207"/>
      <c r="Y4418" s="207"/>
      <c r="Z4418" s="207"/>
      <c r="AC4418" s="207"/>
      <c r="AD4418" s="207"/>
      <c r="AE4418" s="207"/>
    </row>
    <row r="4419" spans="14:31">
      <c r="N4419" s="473"/>
      <c r="V4419" s="254"/>
      <c r="W4419" s="281"/>
      <c r="X4419" s="207"/>
      <c r="Y4419" s="207"/>
      <c r="Z4419" s="207"/>
      <c r="AC4419" s="207"/>
      <c r="AD4419" s="207"/>
      <c r="AE4419" s="207"/>
    </row>
    <row r="4420" spans="14:31">
      <c r="N4420" s="473"/>
      <c r="V4420" s="254"/>
      <c r="W4420" s="281"/>
      <c r="X4420" s="207"/>
      <c r="Y4420" s="207"/>
      <c r="Z4420" s="207"/>
      <c r="AC4420" s="207"/>
      <c r="AD4420" s="207"/>
      <c r="AE4420" s="207"/>
    </row>
    <row r="4421" spans="14:31">
      <c r="N4421" s="473"/>
      <c r="V4421" s="254"/>
      <c r="W4421" s="281"/>
      <c r="X4421" s="207"/>
      <c r="Y4421" s="207"/>
      <c r="Z4421" s="207"/>
      <c r="AC4421" s="207"/>
      <c r="AD4421" s="207"/>
      <c r="AE4421" s="207"/>
    </row>
    <row r="4422" spans="14:31">
      <c r="N4422" s="473"/>
      <c r="V4422" s="254"/>
      <c r="W4422" s="281"/>
      <c r="X4422" s="207"/>
      <c r="Y4422" s="207"/>
      <c r="Z4422" s="207"/>
      <c r="AC4422" s="207"/>
      <c r="AD4422" s="207"/>
      <c r="AE4422" s="207"/>
    </row>
    <row r="4423" spans="14:31">
      <c r="N4423" s="473"/>
      <c r="V4423" s="254"/>
      <c r="W4423" s="281"/>
      <c r="X4423" s="207"/>
      <c r="Y4423" s="207"/>
      <c r="Z4423" s="207"/>
      <c r="AC4423" s="207"/>
      <c r="AD4423" s="207"/>
      <c r="AE4423" s="207"/>
    </row>
    <row r="4424" spans="14:31">
      <c r="N4424" s="473"/>
      <c r="V4424" s="254"/>
      <c r="W4424" s="281"/>
      <c r="X4424" s="207"/>
      <c r="Y4424" s="207"/>
      <c r="Z4424" s="207"/>
      <c r="AC4424" s="207"/>
      <c r="AD4424" s="207"/>
      <c r="AE4424" s="207"/>
    </row>
    <row r="4425" spans="14:31">
      <c r="N4425" s="473"/>
      <c r="V4425" s="254"/>
      <c r="W4425" s="281"/>
      <c r="X4425" s="207"/>
      <c r="Y4425" s="207"/>
      <c r="Z4425" s="207"/>
      <c r="AC4425" s="207"/>
      <c r="AD4425" s="207"/>
      <c r="AE4425" s="207"/>
    </row>
    <row r="4426" spans="14:31">
      <c r="N4426" s="473"/>
      <c r="V4426" s="254"/>
      <c r="W4426" s="281"/>
      <c r="X4426" s="207"/>
      <c r="Y4426" s="207"/>
      <c r="Z4426" s="207"/>
      <c r="AC4426" s="207"/>
      <c r="AD4426" s="207"/>
      <c r="AE4426" s="207"/>
    </row>
    <row r="4427" spans="14:31">
      <c r="N4427" s="473"/>
      <c r="V4427" s="254"/>
      <c r="W4427" s="281"/>
      <c r="X4427" s="207"/>
      <c r="Y4427" s="207"/>
      <c r="Z4427" s="207"/>
      <c r="AC4427" s="207"/>
      <c r="AD4427" s="207"/>
      <c r="AE4427" s="207"/>
    </row>
    <row r="4428" spans="14:31">
      <c r="N4428" s="473"/>
      <c r="V4428" s="254"/>
      <c r="W4428" s="281"/>
      <c r="X4428" s="207"/>
      <c r="Y4428" s="207"/>
      <c r="Z4428" s="207"/>
      <c r="AC4428" s="207"/>
      <c r="AD4428" s="207"/>
      <c r="AE4428" s="207"/>
    </row>
    <row r="4429" spans="14:31">
      <c r="N4429" s="473"/>
      <c r="V4429" s="254"/>
      <c r="W4429" s="281"/>
      <c r="X4429" s="207"/>
      <c r="Y4429" s="207"/>
      <c r="Z4429" s="207"/>
      <c r="AC4429" s="207"/>
      <c r="AD4429" s="207"/>
      <c r="AE4429" s="207"/>
    </row>
    <row r="4430" spans="14:31">
      <c r="N4430" s="473"/>
      <c r="V4430" s="254"/>
      <c r="W4430" s="281"/>
      <c r="X4430" s="207"/>
      <c r="Y4430" s="207"/>
      <c r="Z4430" s="207"/>
      <c r="AC4430" s="207"/>
      <c r="AD4430" s="207"/>
      <c r="AE4430" s="207"/>
    </row>
    <row r="4431" spans="14:31">
      <c r="N4431" s="473"/>
      <c r="V4431" s="254"/>
      <c r="W4431" s="281"/>
      <c r="X4431" s="207"/>
      <c r="Y4431" s="207"/>
      <c r="Z4431" s="207"/>
      <c r="AC4431" s="207"/>
      <c r="AD4431" s="207"/>
      <c r="AE4431" s="207"/>
    </row>
    <row r="4432" spans="14:31">
      <c r="N4432" s="473"/>
      <c r="V4432" s="254"/>
      <c r="W4432" s="281"/>
      <c r="X4432" s="207"/>
      <c r="Y4432" s="207"/>
      <c r="Z4432" s="207"/>
      <c r="AC4432" s="207"/>
      <c r="AD4432" s="207"/>
      <c r="AE4432" s="207"/>
    </row>
    <row r="4433" spans="14:31">
      <c r="N4433" s="473"/>
      <c r="V4433" s="254"/>
      <c r="W4433" s="281"/>
      <c r="X4433" s="207"/>
      <c r="Y4433" s="207"/>
      <c r="Z4433" s="207"/>
      <c r="AC4433" s="207"/>
      <c r="AD4433" s="207"/>
      <c r="AE4433" s="207"/>
    </row>
    <row r="4434" spans="14:31">
      <c r="N4434" s="473"/>
      <c r="V4434" s="254"/>
      <c r="W4434" s="281"/>
      <c r="X4434" s="207"/>
      <c r="Y4434" s="207"/>
      <c r="Z4434" s="207"/>
      <c r="AC4434" s="207"/>
      <c r="AD4434" s="207"/>
      <c r="AE4434" s="207"/>
    </row>
    <row r="4435" spans="14:31">
      <c r="N4435" s="473"/>
      <c r="V4435" s="254"/>
      <c r="W4435" s="281"/>
      <c r="X4435" s="207"/>
      <c r="Y4435" s="207"/>
      <c r="Z4435" s="207"/>
      <c r="AC4435" s="207"/>
      <c r="AD4435" s="207"/>
      <c r="AE4435" s="207"/>
    </row>
    <row r="4436" spans="14:31">
      <c r="N4436" s="473"/>
      <c r="V4436" s="254"/>
      <c r="W4436" s="281"/>
      <c r="X4436" s="207"/>
      <c r="Y4436" s="207"/>
      <c r="Z4436" s="207"/>
      <c r="AC4436" s="207"/>
      <c r="AD4436" s="207"/>
      <c r="AE4436" s="207"/>
    </row>
    <row r="4437" spans="14:31">
      <c r="N4437" s="473"/>
      <c r="V4437" s="254"/>
      <c r="W4437" s="281"/>
      <c r="X4437" s="207"/>
      <c r="Y4437" s="207"/>
      <c r="Z4437" s="207"/>
      <c r="AC4437" s="207"/>
      <c r="AD4437" s="207"/>
      <c r="AE4437" s="207"/>
    </row>
    <row r="4438" spans="14:31">
      <c r="N4438" s="473"/>
      <c r="V4438" s="254"/>
      <c r="W4438" s="281"/>
      <c r="X4438" s="207"/>
      <c r="Y4438" s="207"/>
      <c r="Z4438" s="207"/>
      <c r="AC4438" s="207"/>
      <c r="AD4438" s="207"/>
      <c r="AE4438" s="207"/>
    </row>
    <row r="4439" spans="14:31">
      <c r="N4439" s="473"/>
      <c r="V4439" s="254"/>
      <c r="W4439" s="281"/>
      <c r="X4439" s="207"/>
      <c r="Y4439" s="207"/>
      <c r="Z4439" s="207"/>
      <c r="AC4439" s="207"/>
      <c r="AD4439" s="207"/>
      <c r="AE4439" s="207"/>
    </row>
    <row r="4440" spans="14:31">
      <c r="N4440" s="473"/>
      <c r="V4440" s="254"/>
      <c r="W4440" s="281"/>
      <c r="X4440" s="207"/>
      <c r="Y4440" s="207"/>
      <c r="Z4440" s="207"/>
      <c r="AC4440" s="207"/>
      <c r="AD4440" s="207"/>
      <c r="AE4440" s="207"/>
    </row>
    <row r="4441" spans="14:31">
      <c r="N4441" s="473"/>
      <c r="V4441" s="254"/>
      <c r="W4441" s="281"/>
      <c r="X4441" s="207"/>
      <c r="Y4441" s="207"/>
      <c r="Z4441" s="207"/>
      <c r="AC4441" s="207"/>
      <c r="AD4441" s="207"/>
      <c r="AE4441" s="207"/>
    </row>
    <row r="4442" spans="14:31">
      <c r="N4442" s="473"/>
      <c r="V4442" s="254"/>
      <c r="W4442" s="281"/>
      <c r="X4442" s="207"/>
      <c r="Y4442" s="207"/>
      <c r="Z4442" s="207"/>
      <c r="AC4442" s="207"/>
      <c r="AD4442" s="207"/>
      <c r="AE4442" s="207"/>
    </row>
    <row r="4443" spans="14:31">
      <c r="N4443" s="473"/>
      <c r="V4443" s="254"/>
      <c r="W4443" s="281"/>
      <c r="X4443" s="207"/>
      <c r="Y4443" s="207"/>
      <c r="Z4443" s="207"/>
      <c r="AC4443" s="207"/>
      <c r="AD4443" s="207"/>
      <c r="AE4443" s="207"/>
    </row>
    <row r="4444" spans="14:31">
      <c r="N4444" s="473"/>
      <c r="V4444" s="254"/>
      <c r="W4444" s="281"/>
      <c r="X4444" s="207"/>
      <c r="Y4444" s="207"/>
      <c r="Z4444" s="207"/>
      <c r="AC4444" s="207"/>
      <c r="AD4444" s="207"/>
      <c r="AE4444" s="207"/>
    </row>
    <row r="4445" spans="14:31">
      <c r="N4445" s="473"/>
      <c r="V4445" s="254"/>
      <c r="W4445" s="281"/>
      <c r="X4445" s="207"/>
      <c r="Y4445" s="207"/>
      <c r="Z4445" s="207"/>
      <c r="AC4445" s="207"/>
      <c r="AD4445" s="207"/>
      <c r="AE4445" s="207"/>
    </row>
    <row r="4446" spans="14:31">
      <c r="N4446" s="473"/>
      <c r="V4446" s="254"/>
      <c r="W4446" s="281"/>
      <c r="X4446" s="207"/>
      <c r="Y4446" s="207"/>
      <c r="Z4446" s="207"/>
      <c r="AC4446" s="207"/>
      <c r="AD4446" s="207"/>
      <c r="AE4446" s="207"/>
    </row>
    <row r="4447" spans="14:31">
      <c r="N4447" s="473"/>
      <c r="V4447" s="254"/>
      <c r="W4447" s="281"/>
      <c r="X4447" s="207"/>
      <c r="Y4447" s="207"/>
      <c r="Z4447" s="207"/>
      <c r="AC4447" s="207"/>
      <c r="AD4447" s="207"/>
      <c r="AE4447" s="207"/>
    </row>
    <row r="4448" spans="14:31">
      <c r="N4448" s="473"/>
      <c r="V4448" s="254"/>
      <c r="W4448" s="281"/>
      <c r="X4448" s="207"/>
      <c r="Y4448" s="207"/>
      <c r="Z4448" s="207"/>
      <c r="AC4448" s="207"/>
      <c r="AD4448" s="207"/>
      <c r="AE4448" s="207"/>
    </row>
    <row r="4449" spans="14:31">
      <c r="N4449" s="473"/>
      <c r="V4449" s="254"/>
      <c r="W4449" s="281"/>
      <c r="X4449" s="207"/>
      <c r="Y4449" s="207"/>
      <c r="Z4449" s="207"/>
      <c r="AC4449" s="207"/>
      <c r="AD4449" s="207"/>
      <c r="AE4449" s="207"/>
    </row>
    <row r="4450" spans="14:31">
      <c r="N4450" s="473"/>
      <c r="V4450" s="254"/>
      <c r="W4450" s="281"/>
      <c r="X4450" s="207"/>
      <c r="Y4450" s="207"/>
      <c r="Z4450" s="207"/>
      <c r="AC4450" s="207"/>
      <c r="AD4450" s="207"/>
      <c r="AE4450" s="207"/>
    </row>
    <row r="4451" spans="14:31">
      <c r="N4451" s="473"/>
      <c r="V4451" s="254"/>
      <c r="W4451" s="281"/>
      <c r="X4451" s="207"/>
      <c r="Y4451" s="207"/>
      <c r="Z4451" s="207"/>
      <c r="AC4451" s="207"/>
      <c r="AD4451" s="207"/>
      <c r="AE4451" s="207"/>
    </row>
    <row r="4452" spans="14:31">
      <c r="N4452" s="473"/>
      <c r="V4452" s="254"/>
      <c r="W4452" s="281"/>
      <c r="X4452" s="207"/>
      <c r="Y4452" s="207"/>
      <c r="Z4452" s="207"/>
      <c r="AC4452" s="207"/>
      <c r="AD4452" s="207"/>
      <c r="AE4452" s="207"/>
    </row>
    <row r="4453" spans="14:31">
      <c r="N4453" s="473"/>
      <c r="V4453" s="254"/>
      <c r="W4453" s="281"/>
      <c r="X4453" s="207"/>
      <c r="Y4453" s="207"/>
      <c r="Z4453" s="207"/>
      <c r="AC4453" s="207"/>
      <c r="AD4453" s="207"/>
      <c r="AE4453" s="207"/>
    </row>
    <row r="4454" spans="14:31">
      <c r="N4454" s="473"/>
      <c r="V4454" s="254"/>
      <c r="W4454" s="281"/>
      <c r="X4454" s="207"/>
      <c r="Y4454" s="207"/>
      <c r="Z4454" s="207"/>
      <c r="AC4454" s="207"/>
      <c r="AD4454" s="207"/>
      <c r="AE4454" s="207"/>
    </row>
    <row r="4455" spans="14:31">
      <c r="N4455" s="473"/>
      <c r="V4455" s="254"/>
      <c r="W4455" s="281"/>
      <c r="X4455" s="207"/>
      <c r="Y4455" s="207"/>
      <c r="Z4455" s="207"/>
      <c r="AC4455" s="207"/>
      <c r="AD4455" s="207"/>
      <c r="AE4455" s="207"/>
    </row>
    <row r="4456" spans="14:31">
      <c r="N4456" s="473"/>
      <c r="V4456" s="254"/>
      <c r="W4456" s="281"/>
      <c r="X4456" s="207"/>
      <c r="Y4456" s="207"/>
      <c r="Z4456" s="207"/>
      <c r="AC4456" s="207"/>
      <c r="AD4456" s="207"/>
      <c r="AE4456" s="207"/>
    </row>
    <row r="4457" spans="14:31">
      <c r="N4457" s="473"/>
      <c r="V4457" s="254"/>
      <c r="W4457" s="281"/>
      <c r="X4457" s="207"/>
      <c r="Y4457" s="207"/>
      <c r="Z4457" s="207"/>
      <c r="AC4457" s="207"/>
      <c r="AD4457" s="207"/>
      <c r="AE4457" s="207"/>
    </row>
    <row r="4458" spans="14:31">
      <c r="N4458" s="473"/>
      <c r="V4458" s="254"/>
      <c r="W4458" s="281"/>
      <c r="X4458" s="207"/>
      <c r="Y4458" s="207"/>
      <c r="Z4458" s="207"/>
      <c r="AC4458" s="207"/>
      <c r="AD4458" s="207"/>
      <c r="AE4458" s="207"/>
    </row>
    <row r="4459" spans="14:31">
      <c r="N4459" s="473"/>
      <c r="V4459" s="254"/>
      <c r="W4459" s="281"/>
      <c r="X4459" s="207"/>
      <c r="Y4459" s="207"/>
      <c r="Z4459" s="207"/>
      <c r="AC4459" s="207"/>
      <c r="AD4459" s="207"/>
      <c r="AE4459" s="207"/>
    </row>
    <row r="4460" spans="14:31">
      <c r="N4460" s="473"/>
      <c r="V4460" s="254"/>
      <c r="W4460" s="281"/>
      <c r="X4460" s="207"/>
      <c r="Y4460" s="207"/>
      <c r="Z4460" s="207"/>
      <c r="AC4460" s="207"/>
      <c r="AD4460" s="207"/>
      <c r="AE4460" s="207"/>
    </row>
    <row r="4461" spans="14:31">
      <c r="N4461" s="473"/>
      <c r="V4461" s="254"/>
      <c r="W4461" s="281"/>
      <c r="X4461" s="207"/>
      <c r="Y4461" s="207"/>
      <c r="Z4461" s="207"/>
      <c r="AC4461" s="207"/>
      <c r="AD4461" s="207"/>
      <c r="AE4461" s="207"/>
    </row>
    <row r="4462" spans="14:31">
      <c r="N4462" s="473"/>
      <c r="V4462" s="254"/>
      <c r="W4462" s="281"/>
      <c r="X4462" s="207"/>
      <c r="Y4462" s="207"/>
      <c r="Z4462" s="207"/>
      <c r="AC4462" s="207"/>
      <c r="AD4462" s="207"/>
      <c r="AE4462" s="207"/>
    </row>
    <row r="4463" spans="14:31">
      <c r="N4463" s="473"/>
      <c r="V4463" s="254"/>
      <c r="W4463" s="281"/>
      <c r="X4463" s="207"/>
      <c r="Y4463" s="207"/>
      <c r="Z4463" s="207"/>
      <c r="AC4463" s="207"/>
      <c r="AD4463" s="207"/>
      <c r="AE4463" s="207"/>
    </row>
    <row r="4464" spans="14:31">
      <c r="N4464" s="473"/>
      <c r="V4464" s="254"/>
      <c r="W4464" s="281"/>
      <c r="X4464" s="207"/>
      <c r="Y4464" s="207"/>
      <c r="Z4464" s="207"/>
      <c r="AC4464" s="207"/>
      <c r="AD4464" s="207"/>
      <c r="AE4464" s="207"/>
    </row>
    <row r="4465" spans="14:31">
      <c r="N4465" s="473"/>
      <c r="V4465" s="254"/>
      <c r="W4465" s="281"/>
      <c r="X4465" s="207"/>
      <c r="Y4465" s="207"/>
      <c r="Z4465" s="207"/>
      <c r="AC4465" s="207"/>
      <c r="AD4465" s="207"/>
      <c r="AE4465" s="207"/>
    </row>
    <row r="4466" spans="14:31">
      <c r="N4466" s="473"/>
      <c r="V4466" s="254"/>
      <c r="W4466" s="281"/>
      <c r="X4466" s="207"/>
      <c r="Y4466" s="207"/>
      <c r="Z4466" s="207"/>
      <c r="AC4466" s="207"/>
      <c r="AD4466" s="207"/>
      <c r="AE4466" s="207"/>
    </row>
    <row r="4467" spans="14:31">
      <c r="N4467" s="473"/>
      <c r="V4467" s="254"/>
      <c r="W4467" s="281"/>
      <c r="X4467" s="207"/>
      <c r="Y4467" s="207"/>
      <c r="Z4467" s="207"/>
      <c r="AC4467" s="207"/>
      <c r="AD4467" s="207"/>
      <c r="AE4467" s="207"/>
    </row>
    <row r="4468" spans="14:31">
      <c r="N4468" s="473"/>
      <c r="V4468" s="254"/>
      <c r="W4468" s="281"/>
      <c r="X4468" s="207"/>
      <c r="Y4468" s="207"/>
      <c r="Z4468" s="207"/>
      <c r="AC4468" s="207"/>
      <c r="AD4468" s="207"/>
      <c r="AE4468" s="207"/>
    </row>
    <row r="4469" spans="14:31">
      <c r="N4469" s="473"/>
      <c r="V4469" s="254"/>
      <c r="W4469" s="281"/>
      <c r="X4469" s="207"/>
      <c r="Y4469" s="207"/>
      <c r="Z4469" s="207"/>
      <c r="AC4469" s="207"/>
      <c r="AD4469" s="207"/>
      <c r="AE4469" s="207"/>
    </row>
    <row r="4470" spans="14:31">
      <c r="N4470" s="473"/>
      <c r="V4470" s="254"/>
      <c r="W4470" s="281"/>
      <c r="X4470" s="207"/>
      <c r="Y4470" s="207"/>
      <c r="Z4470" s="207"/>
      <c r="AC4470" s="207"/>
      <c r="AD4470" s="207"/>
      <c r="AE4470" s="207"/>
    </row>
    <row r="4471" spans="14:31">
      <c r="N4471" s="473"/>
      <c r="V4471" s="254"/>
      <c r="W4471" s="281"/>
      <c r="X4471" s="207"/>
      <c r="Y4471" s="207"/>
      <c r="Z4471" s="207"/>
      <c r="AC4471" s="207"/>
      <c r="AD4471" s="207"/>
      <c r="AE4471" s="207"/>
    </row>
    <row r="4472" spans="14:31">
      <c r="N4472" s="473"/>
      <c r="V4472" s="254"/>
      <c r="W4472" s="281"/>
      <c r="X4472" s="207"/>
      <c r="Y4472" s="207"/>
      <c r="Z4472" s="207"/>
      <c r="AC4472" s="207"/>
      <c r="AD4472" s="207"/>
      <c r="AE4472" s="207"/>
    </row>
    <row r="4473" spans="14:31">
      <c r="N4473" s="473"/>
      <c r="V4473" s="254"/>
      <c r="W4473" s="281"/>
      <c r="X4473" s="207"/>
      <c r="Y4473" s="207"/>
      <c r="Z4473" s="207"/>
      <c r="AC4473" s="207"/>
      <c r="AD4473" s="207"/>
      <c r="AE4473" s="207"/>
    </row>
    <row r="4474" spans="14:31">
      <c r="N4474" s="473"/>
      <c r="V4474" s="254"/>
      <c r="W4474" s="281"/>
      <c r="X4474" s="207"/>
      <c r="Y4474" s="207"/>
      <c r="Z4474" s="207"/>
      <c r="AC4474" s="207"/>
      <c r="AD4474" s="207"/>
      <c r="AE4474" s="207"/>
    </row>
    <row r="4475" spans="14:31">
      <c r="N4475" s="473"/>
      <c r="V4475" s="254"/>
      <c r="W4475" s="281"/>
      <c r="X4475" s="207"/>
      <c r="Y4475" s="207"/>
      <c r="Z4475" s="207"/>
      <c r="AC4475" s="207"/>
      <c r="AD4475" s="207"/>
      <c r="AE4475" s="207"/>
    </row>
    <row r="4476" spans="14:31">
      <c r="N4476" s="473"/>
      <c r="V4476" s="254"/>
      <c r="W4476" s="281"/>
      <c r="X4476" s="207"/>
      <c r="Y4476" s="207"/>
      <c r="Z4476" s="207"/>
      <c r="AC4476" s="207"/>
      <c r="AD4476" s="207"/>
      <c r="AE4476" s="207"/>
    </row>
    <row r="4477" spans="14:31">
      <c r="N4477" s="473"/>
      <c r="V4477" s="254"/>
      <c r="W4477" s="281"/>
      <c r="X4477" s="207"/>
      <c r="Y4477" s="207"/>
      <c r="Z4477" s="207"/>
      <c r="AC4477" s="207"/>
      <c r="AD4477" s="207"/>
      <c r="AE4477" s="207"/>
    </row>
    <row r="4478" spans="14:31">
      <c r="N4478" s="473"/>
      <c r="V4478" s="254"/>
      <c r="W4478" s="281"/>
      <c r="X4478" s="207"/>
      <c r="Y4478" s="207"/>
      <c r="Z4478" s="207"/>
      <c r="AC4478" s="207"/>
      <c r="AD4478" s="207"/>
      <c r="AE4478" s="207"/>
    </row>
    <row r="4479" spans="14:31">
      <c r="N4479" s="473"/>
      <c r="V4479" s="254"/>
      <c r="W4479" s="281"/>
      <c r="X4479" s="207"/>
      <c r="Y4479" s="207"/>
      <c r="Z4479" s="207"/>
      <c r="AC4479" s="207"/>
      <c r="AD4479" s="207"/>
      <c r="AE4479" s="207"/>
    </row>
    <row r="4480" spans="14:31">
      <c r="N4480" s="473"/>
      <c r="V4480" s="254"/>
      <c r="W4480" s="281"/>
      <c r="X4480" s="207"/>
      <c r="Y4480" s="207"/>
      <c r="Z4480" s="207"/>
      <c r="AC4480" s="207"/>
      <c r="AD4480" s="207"/>
      <c r="AE4480" s="207"/>
    </row>
    <row r="4481" spans="14:31">
      <c r="N4481" s="473"/>
      <c r="V4481" s="254"/>
      <c r="W4481" s="281"/>
      <c r="X4481" s="207"/>
      <c r="Y4481" s="207"/>
      <c r="Z4481" s="207"/>
      <c r="AC4481" s="207"/>
      <c r="AD4481" s="207"/>
      <c r="AE4481" s="207"/>
    </row>
    <row r="4482" spans="14:31">
      <c r="N4482" s="473"/>
      <c r="V4482" s="254"/>
      <c r="W4482" s="281"/>
      <c r="X4482" s="207"/>
      <c r="Y4482" s="207"/>
      <c r="Z4482" s="207"/>
      <c r="AC4482" s="207"/>
      <c r="AD4482" s="207"/>
      <c r="AE4482" s="207"/>
    </row>
    <row r="4483" spans="14:31">
      <c r="N4483" s="473"/>
      <c r="V4483" s="254"/>
      <c r="W4483" s="281"/>
      <c r="X4483" s="207"/>
      <c r="Y4483" s="207"/>
      <c r="Z4483" s="207"/>
      <c r="AC4483" s="207"/>
      <c r="AD4483" s="207"/>
      <c r="AE4483" s="207"/>
    </row>
    <row r="4484" spans="14:31">
      <c r="N4484" s="473"/>
      <c r="V4484" s="254"/>
      <c r="W4484" s="281"/>
      <c r="X4484" s="207"/>
      <c r="Y4484" s="207"/>
      <c r="Z4484" s="207"/>
      <c r="AC4484" s="207"/>
      <c r="AD4484" s="207"/>
      <c r="AE4484" s="207"/>
    </row>
    <row r="4485" spans="14:31">
      <c r="N4485" s="473"/>
      <c r="V4485" s="254"/>
      <c r="W4485" s="281"/>
      <c r="X4485" s="207"/>
      <c r="Y4485" s="207"/>
      <c r="Z4485" s="207"/>
      <c r="AC4485" s="207"/>
      <c r="AD4485" s="207"/>
      <c r="AE4485" s="207"/>
    </row>
    <row r="4486" spans="14:31">
      <c r="N4486" s="473"/>
      <c r="V4486" s="254"/>
      <c r="W4486" s="281"/>
      <c r="X4486" s="207"/>
      <c r="Y4486" s="207"/>
      <c r="Z4486" s="207"/>
      <c r="AC4486" s="207"/>
      <c r="AD4486" s="207"/>
      <c r="AE4486" s="207"/>
    </row>
    <row r="4487" spans="14:31">
      <c r="N4487" s="473"/>
      <c r="V4487" s="254"/>
      <c r="W4487" s="281"/>
      <c r="X4487" s="207"/>
      <c r="Y4487" s="207"/>
      <c r="Z4487" s="207"/>
      <c r="AC4487" s="207"/>
      <c r="AD4487" s="207"/>
      <c r="AE4487" s="207"/>
    </row>
    <row r="4488" spans="14:31">
      <c r="N4488" s="473"/>
      <c r="V4488" s="254"/>
      <c r="W4488" s="281"/>
      <c r="X4488" s="207"/>
      <c r="Y4488" s="207"/>
      <c r="Z4488" s="207"/>
      <c r="AC4488" s="207"/>
      <c r="AD4488" s="207"/>
      <c r="AE4488" s="207"/>
    </row>
    <row r="4489" spans="14:31">
      <c r="N4489" s="473"/>
      <c r="V4489" s="254"/>
      <c r="W4489" s="281"/>
      <c r="X4489" s="207"/>
      <c r="Y4489" s="207"/>
      <c r="Z4489" s="207"/>
      <c r="AC4489" s="207"/>
      <c r="AD4489" s="207"/>
      <c r="AE4489" s="207"/>
    </row>
    <row r="4490" spans="14:31">
      <c r="N4490" s="473"/>
      <c r="V4490" s="254"/>
      <c r="W4490" s="281"/>
      <c r="X4490" s="207"/>
      <c r="Y4490" s="207"/>
      <c r="Z4490" s="207"/>
      <c r="AC4490" s="207"/>
      <c r="AD4490" s="207"/>
      <c r="AE4490" s="207"/>
    </row>
    <row r="4491" spans="14:31">
      <c r="N4491" s="473"/>
      <c r="V4491" s="254"/>
      <c r="W4491" s="281"/>
      <c r="X4491" s="207"/>
      <c r="Y4491" s="207"/>
      <c r="Z4491" s="207"/>
      <c r="AC4491" s="207"/>
      <c r="AD4491" s="207"/>
      <c r="AE4491" s="207"/>
    </row>
    <row r="4492" spans="14:31">
      <c r="N4492" s="473"/>
      <c r="V4492" s="254"/>
      <c r="W4492" s="281"/>
      <c r="X4492" s="207"/>
      <c r="Y4492" s="207"/>
      <c r="Z4492" s="207"/>
      <c r="AC4492" s="207"/>
      <c r="AD4492" s="207"/>
      <c r="AE4492" s="207"/>
    </row>
    <row r="4493" spans="14:31">
      <c r="N4493" s="473"/>
      <c r="V4493" s="254"/>
      <c r="W4493" s="281"/>
      <c r="X4493" s="207"/>
      <c r="Y4493" s="207"/>
      <c r="Z4493" s="207"/>
      <c r="AC4493" s="207"/>
      <c r="AD4493" s="207"/>
      <c r="AE4493" s="207"/>
    </row>
    <row r="4494" spans="14:31">
      <c r="N4494" s="473"/>
      <c r="V4494" s="254"/>
      <c r="W4494" s="281"/>
      <c r="X4494" s="207"/>
      <c r="Y4494" s="207"/>
      <c r="Z4494" s="207"/>
      <c r="AC4494" s="207"/>
      <c r="AD4494" s="207"/>
      <c r="AE4494" s="207"/>
    </row>
    <row r="4495" spans="14:31">
      <c r="N4495" s="473"/>
      <c r="V4495" s="254"/>
      <c r="W4495" s="281"/>
      <c r="X4495" s="207"/>
      <c r="Y4495" s="207"/>
      <c r="Z4495" s="207"/>
      <c r="AC4495" s="207"/>
      <c r="AD4495" s="207"/>
      <c r="AE4495" s="207"/>
    </row>
    <row r="4496" spans="14:31">
      <c r="N4496" s="473"/>
      <c r="V4496" s="254"/>
      <c r="W4496" s="281"/>
      <c r="X4496" s="207"/>
      <c r="Y4496" s="207"/>
      <c r="Z4496" s="207"/>
      <c r="AC4496" s="207"/>
      <c r="AD4496" s="207"/>
      <c r="AE4496" s="207"/>
    </row>
    <row r="4497" spans="14:31">
      <c r="N4497" s="473"/>
      <c r="V4497" s="254"/>
      <c r="W4497" s="281"/>
      <c r="X4497" s="207"/>
      <c r="Y4497" s="207"/>
      <c r="Z4497" s="207"/>
      <c r="AC4497" s="207"/>
      <c r="AD4497" s="207"/>
      <c r="AE4497" s="207"/>
    </row>
    <row r="4498" spans="14:31">
      <c r="N4498" s="473"/>
      <c r="V4498" s="254"/>
      <c r="W4498" s="281"/>
      <c r="X4498" s="207"/>
      <c r="Y4498" s="207"/>
      <c r="Z4498" s="207"/>
      <c r="AC4498" s="207"/>
      <c r="AD4498" s="207"/>
      <c r="AE4498" s="207"/>
    </row>
    <row r="4499" spans="14:31">
      <c r="N4499" s="473"/>
      <c r="V4499" s="254"/>
      <c r="W4499" s="281"/>
      <c r="X4499" s="207"/>
      <c r="Y4499" s="207"/>
      <c r="Z4499" s="207"/>
      <c r="AC4499" s="207"/>
      <c r="AD4499" s="207"/>
      <c r="AE4499" s="207"/>
    </row>
    <row r="4500" spans="14:31">
      <c r="N4500" s="473"/>
      <c r="V4500" s="254"/>
      <c r="W4500" s="281"/>
      <c r="X4500" s="207"/>
      <c r="Y4500" s="207"/>
      <c r="Z4500" s="207"/>
      <c r="AC4500" s="207"/>
      <c r="AD4500" s="207"/>
      <c r="AE4500" s="207"/>
    </row>
    <row r="4501" spans="14:31">
      <c r="N4501" s="473"/>
      <c r="V4501" s="254"/>
      <c r="W4501" s="281"/>
      <c r="X4501" s="207"/>
      <c r="Y4501" s="207"/>
      <c r="Z4501" s="207"/>
      <c r="AC4501" s="207"/>
      <c r="AD4501" s="207"/>
      <c r="AE4501" s="207"/>
    </row>
    <row r="4502" spans="14:31">
      <c r="N4502" s="473"/>
      <c r="V4502" s="254"/>
      <c r="W4502" s="281"/>
      <c r="X4502" s="207"/>
      <c r="Y4502" s="207"/>
      <c r="Z4502" s="207"/>
      <c r="AC4502" s="207"/>
      <c r="AD4502" s="207"/>
      <c r="AE4502" s="207"/>
    </row>
    <row r="4503" spans="14:31">
      <c r="N4503" s="473"/>
      <c r="V4503" s="254"/>
      <c r="W4503" s="281"/>
      <c r="X4503" s="207"/>
      <c r="Y4503" s="207"/>
      <c r="Z4503" s="207"/>
      <c r="AC4503" s="207"/>
      <c r="AD4503" s="207"/>
      <c r="AE4503" s="207"/>
    </row>
    <row r="4504" spans="14:31">
      <c r="N4504" s="473"/>
      <c r="V4504" s="254"/>
      <c r="W4504" s="281"/>
      <c r="X4504" s="207"/>
      <c r="Y4504" s="207"/>
      <c r="Z4504" s="207"/>
      <c r="AC4504" s="207"/>
      <c r="AD4504" s="207"/>
      <c r="AE4504" s="207"/>
    </row>
    <row r="4505" spans="14:31">
      <c r="N4505" s="473"/>
      <c r="V4505" s="254"/>
      <c r="W4505" s="281"/>
      <c r="X4505" s="207"/>
      <c r="Y4505" s="207"/>
      <c r="Z4505" s="207"/>
      <c r="AC4505" s="207"/>
      <c r="AD4505" s="207"/>
      <c r="AE4505" s="207"/>
    </row>
    <row r="4506" spans="14:31">
      <c r="N4506" s="473"/>
      <c r="V4506" s="254"/>
      <c r="W4506" s="281"/>
      <c r="X4506" s="207"/>
      <c r="Y4506" s="207"/>
      <c r="Z4506" s="207"/>
      <c r="AC4506" s="207"/>
      <c r="AD4506" s="207"/>
      <c r="AE4506" s="207"/>
    </row>
    <row r="4507" spans="14:31">
      <c r="N4507" s="473"/>
      <c r="V4507" s="254"/>
      <c r="W4507" s="281"/>
      <c r="X4507" s="207"/>
      <c r="Y4507" s="207"/>
      <c r="Z4507" s="207"/>
      <c r="AC4507" s="207"/>
      <c r="AD4507" s="207"/>
      <c r="AE4507" s="207"/>
    </row>
    <row r="4508" spans="14:31">
      <c r="N4508" s="473"/>
      <c r="V4508" s="254"/>
      <c r="W4508" s="281"/>
      <c r="X4508" s="207"/>
      <c r="Y4508" s="207"/>
      <c r="Z4508" s="207"/>
      <c r="AC4508" s="207"/>
      <c r="AD4508" s="207"/>
      <c r="AE4508" s="207"/>
    </row>
    <row r="4509" spans="14:31">
      <c r="N4509" s="473"/>
      <c r="V4509" s="254"/>
      <c r="W4509" s="281"/>
      <c r="X4509" s="207"/>
      <c r="Y4509" s="207"/>
      <c r="Z4509" s="207"/>
      <c r="AC4509" s="207"/>
      <c r="AD4509" s="207"/>
      <c r="AE4509" s="207"/>
    </row>
    <row r="4510" spans="14:31">
      <c r="N4510" s="473"/>
      <c r="V4510" s="254"/>
      <c r="W4510" s="281"/>
      <c r="X4510" s="207"/>
      <c r="Y4510" s="207"/>
      <c r="Z4510" s="207"/>
      <c r="AC4510" s="207"/>
      <c r="AD4510" s="207"/>
      <c r="AE4510" s="207"/>
    </row>
    <row r="4511" spans="14:31">
      <c r="N4511" s="473"/>
      <c r="V4511" s="254"/>
      <c r="W4511" s="281"/>
      <c r="X4511" s="207"/>
      <c r="Y4511" s="207"/>
      <c r="Z4511" s="207"/>
      <c r="AC4511" s="207"/>
      <c r="AD4511" s="207"/>
      <c r="AE4511" s="207"/>
    </row>
    <row r="4512" spans="14:31">
      <c r="N4512" s="473"/>
      <c r="V4512" s="254"/>
      <c r="W4512" s="281"/>
      <c r="X4512" s="207"/>
      <c r="Y4512" s="207"/>
      <c r="Z4512" s="207"/>
      <c r="AC4512" s="207"/>
      <c r="AD4512" s="207"/>
      <c r="AE4512" s="207"/>
    </row>
    <row r="4513" spans="14:31">
      <c r="N4513" s="473"/>
      <c r="V4513" s="254"/>
      <c r="W4513" s="281"/>
      <c r="X4513" s="207"/>
      <c r="Y4513" s="207"/>
      <c r="Z4513" s="207"/>
      <c r="AC4513" s="207"/>
      <c r="AD4513" s="207"/>
      <c r="AE4513" s="207"/>
    </row>
    <row r="4514" spans="14:31">
      <c r="N4514" s="473"/>
      <c r="V4514" s="254"/>
      <c r="W4514" s="281"/>
      <c r="X4514" s="207"/>
      <c r="Y4514" s="207"/>
      <c r="Z4514" s="207"/>
      <c r="AC4514" s="207"/>
      <c r="AD4514" s="207"/>
      <c r="AE4514" s="207"/>
    </row>
    <row r="4515" spans="14:31">
      <c r="N4515" s="473"/>
      <c r="V4515" s="254"/>
      <c r="W4515" s="281"/>
      <c r="X4515" s="207"/>
      <c r="Y4515" s="207"/>
      <c r="Z4515" s="207"/>
      <c r="AC4515" s="207"/>
      <c r="AD4515" s="207"/>
      <c r="AE4515" s="207"/>
    </row>
    <row r="4516" spans="14:31">
      <c r="N4516" s="473"/>
      <c r="V4516" s="254"/>
      <c r="W4516" s="281"/>
      <c r="X4516" s="207"/>
      <c r="Y4516" s="207"/>
      <c r="Z4516" s="207"/>
      <c r="AC4516" s="207"/>
      <c r="AD4516" s="207"/>
      <c r="AE4516" s="207"/>
    </row>
    <row r="4517" spans="14:31">
      <c r="N4517" s="473"/>
      <c r="V4517" s="254"/>
      <c r="W4517" s="281"/>
      <c r="X4517" s="207"/>
      <c r="Y4517" s="207"/>
      <c r="Z4517" s="207"/>
      <c r="AC4517" s="207"/>
      <c r="AD4517" s="207"/>
      <c r="AE4517" s="207"/>
    </row>
    <row r="4518" spans="14:31">
      <c r="N4518" s="473"/>
      <c r="V4518" s="254"/>
      <c r="W4518" s="281"/>
      <c r="X4518" s="207"/>
      <c r="Y4518" s="207"/>
      <c r="Z4518" s="207"/>
      <c r="AC4518" s="207"/>
      <c r="AD4518" s="207"/>
      <c r="AE4518" s="207"/>
    </row>
    <row r="4519" spans="14:31">
      <c r="N4519" s="473"/>
      <c r="V4519" s="254"/>
      <c r="W4519" s="281"/>
      <c r="X4519" s="207"/>
      <c r="Y4519" s="207"/>
      <c r="Z4519" s="207"/>
      <c r="AC4519" s="207"/>
      <c r="AD4519" s="207"/>
      <c r="AE4519" s="207"/>
    </row>
    <row r="4520" spans="14:31">
      <c r="N4520" s="473"/>
      <c r="V4520" s="254"/>
      <c r="W4520" s="281"/>
      <c r="X4520" s="207"/>
      <c r="Y4520" s="207"/>
      <c r="Z4520" s="207"/>
      <c r="AC4520" s="207"/>
      <c r="AD4520" s="207"/>
      <c r="AE4520" s="207"/>
    </row>
    <row r="4521" spans="14:31">
      <c r="N4521" s="473"/>
      <c r="V4521" s="254"/>
      <c r="W4521" s="281"/>
      <c r="X4521" s="207"/>
      <c r="Y4521" s="207"/>
      <c r="Z4521" s="207"/>
      <c r="AC4521" s="207"/>
      <c r="AD4521" s="207"/>
      <c r="AE4521" s="207"/>
    </row>
    <row r="4522" spans="14:31">
      <c r="N4522" s="473"/>
      <c r="V4522" s="254"/>
      <c r="W4522" s="281"/>
      <c r="X4522" s="207"/>
      <c r="Y4522" s="207"/>
      <c r="Z4522" s="207"/>
      <c r="AC4522" s="207"/>
      <c r="AD4522" s="207"/>
      <c r="AE4522" s="207"/>
    </row>
    <row r="4523" spans="14:31">
      <c r="N4523" s="473"/>
      <c r="V4523" s="254"/>
      <c r="W4523" s="281"/>
      <c r="X4523" s="207"/>
      <c r="Y4523" s="207"/>
      <c r="Z4523" s="207"/>
      <c r="AC4523" s="207"/>
      <c r="AD4523" s="207"/>
      <c r="AE4523" s="207"/>
    </row>
    <row r="4524" spans="14:31">
      <c r="N4524" s="473"/>
      <c r="V4524" s="254"/>
      <c r="W4524" s="281"/>
      <c r="X4524" s="207"/>
      <c r="Y4524" s="207"/>
      <c r="Z4524" s="207"/>
      <c r="AC4524" s="207"/>
      <c r="AD4524" s="207"/>
      <c r="AE4524" s="207"/>
    </row>
    <row r="4525" spans="14:31">
      <c r="N4525" s="473"/>
      <c r="V4525" s="254"/>
      <c r="W4525" s="281"/>
      <c r="X4525" s="207"/>
      <c r="Y4525" s="207"/>
      <c r="Z4525" s="207"/>
      <c r="AC4525" s="207"/>
      <c r="AD4525" s="207"/>
      <c r="AE4525" s="207"/>
    </row>
    <row r="4526" spans="14:31">
      <c r="N4526" s="473"/>
      <c r="V4526" s="254"/>
      <c r="W4526" s="281"/>
      <c r="X4526" s="207"/>
      <c r="Y4526" s="207"/>
      <c r="Z4526" s="207"/>
      <c r="AC4526" s="207"/>
      <c r="AD4526" s="207"/>
      <c r="AE4526" s="207"/>
    </row>
    <row r="4527" spans="14:31">
      <c r="N4527" s="473"/>
      <c r="V4527" s="254"/>
      <c r="W4527" s="281"/>
      <c r="X4527" s="207"/>
      <c r="Y4527" s="207"/>
      <c r="Z4527" s="207"/>
      <c r="AC4527" s="207"/>
      <c r="AD4527" s="207"/>
      <c r="AE4527" s="207"/>
    </row>
    <row r="4528" spans="14:31">
      <c r="N4528" s="473"/>
      <c r="V4528" s="254"/>
      <c r="W4528" s="281"/>
      <c r="X4528" s="207"/>
      <c r="Y4528" s="207"/>
      <c r="Z4528" s="207"/>
      <c r="AC4528" s="207"/>
      <c r="AD4528" s="207"/>
      <c r="AE4528" s="207"/>
    </row>
    <row r="4529" spans="14:31">
      <c r="N4529" s="473"/>
      <c r="V4529" s="254"/>
      <c r="W4529" s="281"/>
      <c r="X4529" s="207"/>
      <c r="Y4529" s="207"/>
      <c r="Z4529" s="207"/>
      <c r="AC4529" s="207"/>
      <c r="AD4529" s="207"/>
      <c r="AE4529" s="207"/>
    </row>
    <row r="4530" spans="14:31">
      <c r="N4530" s="473"/>
      <c r="V4530" s="254"/>
      <c r="W4530" s="281"/>
      <c r="X4530" s="207"/>
      <c r="Y4530" s="207"/>
      <c r="Z4530" s="207"/>
      <c r="AC4530" s="207"/>
      <c r="AD4530" s="207"/>
      <c r="AE4530" s="207"/>
    </row>
    <row r="4531" spans="14:31">
      <c r="N4531" s="473"/>
      <c r="V4531" s="254"/>
      <c r="W4531" s="281"/>
      <c r="X4531" s="207"/>
      <c r="Y4531" s="207"/>
      <c r="Z4531" s="207"/>
      <c r="AC4531" s="207"/>
      <c r="AD4531" s="207"/>
      <c r="AE4531" s="207"/>
    </row>
    <row r="4532" spans="14:31">
      <c r="N4532" s="473"/>
      <c r="V4532" s="254"/>
      <c r="W4532" s="281"/>
      <c r="X4532" s="207"/>
      <c r="Y4532" s="207"/>
      <c r="Z4532" s="207"/>
      <c r="AC4532" s="207"/>
      <c r="AD4532" s="207"/>
      <c r="AE4532" s="207"/>
    </row>
    <row r="4533" spans="14:31">
      <c r="N4533" s="473"/>
      <c r="V4533" s="254"/>
      <c r="W4533" s="281"/>
      <c r="X4533" s="207"/>
      <c r="Y4533" s="207"/>
      <c r="Z4533" s="207"/>
      <c r="AC4533" s="207"/>
      <c r="AD4533" s="207"/>
      <c r="AE4533" s="207"/>
    </row>
    <row r="4534" spans="14:31">
      <c r="N4534" s="473"/>
      <c r="V4534" s="254"/>
      <c r="W4534" s="281"/>
      <c r="X4534" s="207"/>
      <c r="Y4534" s="207"/>
      <c r="Z4534" s="207"/>
      <c r="AC4534" s="207"/>
      <c r="AD4534" s="207"/>
      <c r="AE4534" s="207"/>
    </row>
    <row r="4535" spans="14:31">
      <c r="N4535" s="473"/>
      <c r="V4535" s="254"/>
      <c r="W4535" s="281"/>
      <c r="X4535" s="207"/>
      <c r="Y4535" s="207"/>
      <c r="Z4535" s="207"/>
      <c r="AC4535" s="207"/>
      <c r="AD4535" s="207"/>
      <c r="AE4535" s="207"/>
    </row>
    <row r="4536" spans="14:31">
      <c r="N4536" s="473"/>
      <c r="V4536" s="254"/>
      <c r="W4536" s="281"/>
      <c r="X4536" s="207"/>
      <c r="Y4536" s="207"/>
      <c r="Z4536" s="207"/>
      <c r="AC4536" s="207"/>
      <c r="AD4536" s="207"/>
      <c r="AE4536" s="207"/>
    </row>
    <row r="4537" spans="14:31">
      <c r="N4537" s="473"/>
      <c r="V4537" s="254"/>
      <c r="W4537" s="281"/>
      <c r="X4537" s="207"/>
      <c r="Y4537" s="207"/>
      <c r="Z4537" s="207"/>
      <c r="AC4537" s="207"/>
      <c r="AD4537" s="207"/>
      <c r="AE4537" s="207"/>
    </row>
    <row r="4538" spans="14:31">
      <c r="N4538" s="473"/>
      <c r="V4538" s="254"/>
      <c r="W4538" s="281"/>
      <c r="X4538" s="207"/>
      <c r="Y4538" s="207"/>
      <c r="Z4538" s="207"/>
      <c r="AC4538" s="207"/>
      <c r="AD4538" s="207"/>
      <c r="AE4538" s="207"/>
    </row>
    <row r="4539" spans="14:31">
      <c r="N4539" s="473"/>
      <c r="V4539" s="254"/>
      <c r="W4539" s="281"/>
      <c r="X4539" s="207"/>
      <c r="Y4539" s="207"/>
      <c r="Z4539" s="207"/>
      <c r="AC4539" s="207"/>
      <c r="AD4539" s="207"/>
      <c r="AE4539" s="207"/>
    </row>
    <row r="4540" spans="14:31">
      <c r="N4540" s="473"/>
      <c r="V4540" s="254"/>
      <c r="W4540" s="281"/>
      <c r="X4540" s="207"/>
      <c r="Y4540" s="207"/>
      <c r="Z4540" s="207"/>
      <c r="AC4540" s="207"/>
      <c r="AD4540" s="207"/>
      <c r="AE4540" s="207"/>
    </row>
    <row r="4541" spans="14:31">
      <c r="N4541" s="473"/>
      <c r="V4541" s="254"/>
      <c r="W4541" s="281"/>
      <c r="X4541" s="207"/>
      <c r="Y4541" s="207"/>
      <c r="Z4541" s="207"/>
      <c r="AC4541" s="207"/>
      <c r="AD4541" s="207"/>
      <c r="AE4541" s="207"/>
    </row>
    <row r="4542" spans="14:31">
      <c r="N4542" s="473"/>
      <c r="V4542" s="254"/>
      <c r="W4542" s="281"/>
      <c r="X4542" s="207"/>
      <c r="Y4542" s="207"/>
      <c r="Z4542" s="207"/>
      <c r="AC4542" s="207"/>
      <c r="AD4542" s="207"/>
      <c r="AE4542" s="207"/>
    </row>
    <row r="4543" spans="14:31">
      <c r="N4543" s="473"/>
      <c r="V4543" s="254"/>
      <c r="W4543" s="281"/>
      <c r="X4543" s="207"/>
      <c r="Y4543" s="207"/>
      <c r="Z4543" s="207"/>
      <c r="AC4543" s="207"/>
      <c r="AD4543" s="207"/>
      <c r="AE4543" s="207"/>
    </row>
    <row r="4544" spans="14:31">
      <c r="N4544" s="473"/>
      <c r="V4544" s="254"/>
      <c r="W4544" s="281"/>
      <c r="X4544" s="207"/>
      <c r="Y4544" s="207"/>
      <c r="Z4544" s="207"/>
      <c r="AC4544" s="207"/>
      <c r="AD4544" s="207"/>
      <c r="AE4544" s="207"/>
    </row>
    <row r="4545" spans="14:31">
      <c r="N4545" s="473"/>
      <c r="V4545" s="254"/>
      <c r="W4545" s="281"/>
      <c r="X4545" s="207"/>
      <c r="Y4545" s="207"/>
      <c r="Z4545" s="207"/>
      <c r="AC4545" s="207"/>
      <c r="AD4545" s="207"/>
      <c r="AE4545" s="207"/>
    </row>
    <row r="4546" spans="14:31">
      <c r="N4546" s="473"/>
      <c r="V4546" s="254"/>
      <c r="W4546" s="281"/>
      <c r="X4546" s="207"/>
      <c r="Y4546" s="207"/>
      <c r="Z4546" s="207"/>
      <c r="AC4546" s="207"/>
      <c r="AD4546" s="207"/>
      <c r="AE4546" s="207"/>
    </row>
    <row r="4547" spans="14:31">
      <c r="N4547" s="473"/>
      <c r="V4547" s="254"/>
      <c r="W4547" s="281"/>
      <c r="X4547" s="207"/>
      <c r="Y4547" s="207"/>
      <c r="Z4547" s="207"/>
      <c r="AC4547" s="207"/>
      <c r="AD4547" s="207"/>
      <c r="AE4547" s="207"/>
    </row>
    <row r="4548" spans="14:31">
      <c r="N4548" s="473"/>
      <c r="V4548" s="254"/>
      <c r="W4548" s="281"/>
      <c r="X4548" s="207"/>
      <c r="Y4548" s="207"/>
      <c r="Z4548" s="207"/>
      <c r="AC4548" s="207"/>
      <c r="AD4548" s="207"/>
      <c r="AE4548" s="207"/>
    </row>
    <row r="4549" spans="14:31">
      <c r="N4549" s="473"/>
      <c r="V4549" s="254"/>
      <c r="W4549" s="281"/>
      <c r="X4549" s="207"/>
      <c r="Y4549" s="207"/>
      <c r="Z4549" s="207"/>
      <c r="AC4549" s="207"/>
      <c r="AD4549" s="207"/>
      <c r="AE4549" s="207"/>
    </row>
    <row r="4550" spans="14:31">
      <c r="N4550" s="473"/>
      <c r="V4550" s="254"/>
      <c r="W4550" s="281"/>
      <c r="X4550" s="207"/>
      <c r="Y4550" s="207"/>
      <c r="Z4550" s="207"/>
      <c r="AC4550" s="207"/>
      <c r="AD4550" s="207"/>
      <c r="AE4550" s="207"/>
    </row>
    <row r="4551" spans="14:31">
      <c r="N4551" s="473"/>
      <c r="V4551" s="254"/>
      <c r="W4551" s="281"/>
      <c r="X4551" s="207"/>
      <c r="Y4551" s="207"/>
      <c r="Z4551" s="207"/>
      <c r="AC4551" s="207"/>
      <c r="AD4551" s="207"/>
      <c r="AE4551" s="207"/>
    </row>
    <row r="4552" spans="14:31">
      <c r="N4552" s="473"/>
      <c r="V4552" s="254"/>
      <c r="W4552" s="281"/>
      <c r="X4552" s="207"/>
      <c r="Y4552" s="207"/>
      <c r="Z4552" s="207"/>
      <c r="AC4552" s="207"/>
      <c r="AD4552" s="207"/>
      <c r="AE4552" s="207"/>
    </row>
    <row r="4553" spans="14:31">
      <c r="N4553" s="473"/>
      <c r="V4553" s="254"/>
      <c r="W4553" s="281"/>
      <c r="X4553" s="207"/>
      <c r="Y4553" s="207"/>
      <c r="Z4553" s="207"/>
      <c r="AC4553" s="207"/>
      <c r="AD4553" s="207"/>
      <c r="AE4553" s="207"/>
    </row>
    <row r="4554" spans="14:31">
      <c r="N4554" s="473"/>
      <c r="V4554" s="254"/>
      <c r="W4554" s="281"/>
      <c r="X4554" s="207"/>
      <c r="Y4554" s="207"/>
      <c r="Z4554" s="207"/>
      <c r="AC4554" s="207"/>
      <c r="AD4554" s="207"/>
      <c r="AE4554" s="207"/>
    </row>
    <row r="4555" spans="14:31">
      <c r="N4555" s="473"/>
      <c r="V4555" s="254"/>
      <c r="W4555" s="281"/>
      <c r="X4555" s="207"/>
      <c r="Y4555" s="207"/>
      <c r="Z4555" s="207"/>
      <c r="AC4555" s="207"/>
      <c r="AD4555" s="207"/>
      <c r="AE4555" s="207"/>
    </row>
    <row r="4556" spans="14:31">
      <c r="N4556" s="473"/>
      <c r="V4556" s="254"/>
      <c r="W4556" s="281"/>
      <c r="X4556" s="207"/>
      <c r="Y4556" s="207"/>
      <c r="Z4556" s="207"/>
      <c r="AC4556" s="207"/>
      <c r="AD4556" s="207"/>
      <c r="AE4556" s="207"/>
    </row>
    <row r="4557" spans="14:31">
      <c r="N4557" s="473"/>
      <c r="V4557" s="254"/>
      <c r="W4557" s="281"/>
      <c r="X4557" s="207"/>
      <c r="Y4557" s="207"/>
      <c r="Z4557" s="207"/>
      <c r="AC4557" s="207"/>
      <c r="AD4557" s="207"/>
      <c r="AE4557" s="207"/>
    </row>
    <row r="4558" spans="14:31">
      <c r="N4558" s="473"/>
      <c r="V4558" s="254"/>
      <c r="W4558" s="281"/>
      <c r="X4558" s="207"/>
      <c r="Y4558" s="207"/>
      <c r="Z4558" s="207"/>
      <c r="AC4558" s="207"/>
      <c r="AD4558" s="207"/>
      <c r="AE4558" s="207"/>
    </row>
    <row r="4559" spans="14:31">
      <c r="N4559" s="473"/>
      <c r="V4559" s="254"/>
      <c r="W4559" s="281"/>
      <c r="X4559" s="207"/>
      <c r="Y4559" s="207"/>
      <c r="Z4559" s="207"/>
      <c r="AC4559" s="207"/>
      <c r="AD4559" s="207"/>
      <c r="AE4559" s="207"/>
    </row>
    <row r="4560" spans="14:31">
      <c r="N4560" s="473"/>
      <c r="V4560" s="254"/>
      <c r="W4560" s="281"/>
      <c r="X4560" s="207"/>
      <c r="Y4560" s="207"/>
      <c r="Z4560" s="207"/>
      <c r="AC4560" s="207"/>
      <c r="AD4560" s="207"/>
      <c r="AE4560" s="207"/>
    </row>
    <row r="4561" spans="14:31">
      <c r="N4561" s="473"/>
      <c r="V4561" s="254"/>
      <c r="W4561" s="281"/>
      <c r="X4561" s="207"/>
      <c r="Y4561" s="207"/>
      <c r="Z4561" s="207"/>
      <c r="AC4561" s="207"/>
      <c r="AD4561" s="207"/>
      <c r="AE4561" s="207"/>
    </row>
    <row r="4562" spans="14:31">
      <c r="N4562" s="473"/>
      <c r="V4562" s="254"/>
      <c r="W4562" s="281"/>
      <c r="X4562" s="207"/>
      <c r="Y4562" s="207"/>
      <c r="Z4562" s="207"/>
      <c r="AC4562" s="207"/>
      <c r="AD4562" s="207"/>
      <c r="AE4562" s="207"/>
    </row>
    <row r="4563" spans="14:31">
      <c r="N4563" s="473"/>
      <c r="V4563" s="254"/>
      <c r="W4563" s="281"/>
      <c r="X4563" s="207"/>
      <c r="Y4563" s="207"/>
      <c r="Z4563" s="207"/>
      <c r="AC4563" s="207"/>
      <c r="AD4563" s="207"/>
      <c r="AE4563" s="207"/>
    </row>
    <row r="4564" spans="14:31">
      <c r="N4564" s="473"/>
      <c r="V4564" s="254"/>
      <c r="W4564" s="281"/>
      <c r="X4564" s="207"/>
      <c r="Y4564" s="207"/>
      <c r="Z4564" s="207"/>
      <c r="AC4564" s="207"/>
      <c r="AD4564" s="207"/>
      <c r="AE4564" s="207"/>
    </row>
    <row r="4565" spans="14:31">
      <c r="N4565" s="473"/>
      <c r="V4565" s="254"/>
      <c r="W4565" s="281"/>
      <c r="X4565" s="207"/>
      <c r="Y4565" s="207"/>
      <c r="Z4565" s="207"/>
      <c r="AC4565" s="207"/>
      <c r="AD4565" s="207"/>
      <c r="AE4565" s="207"/>
    </row>
    <row r="4566" spans="14:31">
      <c r="N4566" s="473"/>
      <c r="V4566" s="254"/>
      <c r="W4566" s="281"/>
      <c r="X4566" s="207"/>
      <c r="Y4566" s="207"/>
      <c r="Z4566" s="207"/>
      <c r="AC4566" s="207"/>
      <c r="AD4566" s="207"/>
      <c r="AE4566" s="207"/>
    </row>
    <row r="4567" spans="14:31">
      <c r="N4567" s="473"/>
      <c r="V4567" s="254"/>
      <c r="W4567" s="281"/>
      <c r="X4567" s="207"/>
      <c r="Y4567" s="207"/>
      <c r="Z4567" s="207"/>
      <c r="AC4567" s="207"/>
      <c r="AD4567" s="207"/>
      <c r="AE4567" s="207"/>
    </row>
    <row r="4568" spans="14:31">
      <c r="N4568" s="473"/>
      <c r="V4568" s="254"/>
      <c r="W4568" s="281"/>
      <c r="X4568" s="207"/>
      <c r="Y4568" s="207"/>
      <c r="Z4568" s="207"/>
      <c r="AC4568" s="207"/>
      <c r="AD4568" s="207"/>
      <c r="AE4568" s="207"/>
    </row>
    <row r="4569" spans="14:31">
      <c r="N4569" s="473"/>
      <c r="V4569" s="254"/>
      <c r="W4569" s="281"/>
      <c r="X4569" s="207"/>
      <c r="Y4569" s="207"/>
      <c r="Z4569" s="207"/>
      <c r="AC4569" s="207"/>
      <c r="AD4569" s="207"/>
      <c r="AE4569" s="207"/>
    </row>
    <row r="4570" spans="14:31">
      <c r="N4570" s="473"/>
      <c r="V4570" s="254"/>
      <c r="W4570" s="281"/>
      <c r="X4570" s="207"/>
      <c r="Y4570" s="207"/>
      <c r="Z4570" s="207"/>
      <c r="AC4570" s="207"/>
      <c r="AD4570" s="207"/>
      <c r="AE4570" s="207"/>
    </row>
    <row r="4571" spans="14:31">
      <c r="N4571" s="473"/>
      <c r="V4571" s="254"/>
      <c r="W4571" s="281"/>
      <c r="X4571" s="207"/>
      <c r="Y4571" s="207"/>
      <c r="Z4571" s="207"/>
      <c r="AC4571" s="207"/>
      <c r="AD4571" s="207"/>
      <c r="AE4571" s="207"/>
    </row>
    <row r="4572" spans="14:31">
      <c r="N4572" s="473"/>
      <c r="V4572" s="254"/>
      <c r="W4572" s="281"/>
      <c r="X4572" s="207"/>
      <c r="Y4572" s="207"/>
      <c r="Z4572" s="207"/>
      <c r="AC4572" s="207"/>
      <c r="AD4572" s="207"/>
      <c r="AE4572" s="207"/>
    </row>
    <row r="4573" spans="14:31">
      <c r="N4573" s="473"/>
      <c r="V4573" s="254"/>
      <c r="W4573" s="281"/>
      <c r="X4573" s="207"/>
      <c r="Y4573" s="207"/>
      <c r="Z4573" s="207"/>
      <c r="AC4573" s="207"/>
      <c r="AD4573" s="207"/>
      <c r="AE4573" s="207"/>
    </row>
    <row r="4574" spans="14:31">
      <c r="N4574" s="473"/>
      <c r="V4574" s="254"/>
      <c r="W4574" s="281"/>
      <c r="X4574" s="207"/>
      <c r="Y4574" s="207"/>
      <c r="Z4574" s="207"/>
      <c r="AC4574" s="207"/>
      <c r="AD4574" s="207"/>
      <c r="AE4574" s="207"/>
    </row>
    <row r="4575" spans="14:31">
      <c r="N4575" s="473"/>
      <c r="V4575" s="254"/>
      <c r="W4575" s="281"/>
      <c r="X4575" s="207"/>
      <c r="Y4575" s="207"/>
      <c r="Z4575" s="207"/>
      <c r="AC4575" s="207"/>
      <c r="AD4575" s="207"/>
      <c r="AE4575" s="207"/>
    </row>
    <row r="4576" spans="14:31">
      <c r="N4576" s="473"/>
      <c r="V4576" s="254"/>
      <c r="W4576" s="281"/>
      <c r="X4576" s="207"/>
      <c r="Y4576" s="207"/>
      <c r="Z4576" s="207"/>
      <c r="AC4576" s="207"/>
      <c r="AD4576" s="207"/>
      <c r="AE4576" s="207"/>
    </row>
    <row r="4577" spans="14:31">
      <c r="N4577" s="473"/>
      <c r="V4577" s="254"/>
      <c r="W4577" s="281"/>
      <c r="X4577" s="207"/>
      <c r="Y4577" s="207"/>
      <c r="Z4577" s="207"/>
      <c r="AC4577" s="207"/>
      <c r="AD4577" s="207"/>
      <c r="AE4577" s="207"/>
    </row>
    <row r="4578" spans="14:31">
      <c r="N4578" s="473"/>
      <c r="V4578" s="254"/>
      <c r="W4578" s="281"/>
      <c r="X4578" s="207"/>
      <c r="Y4578" s="207"/>
      <c r="Z4578" s="207"/>
      <c r="AC4578" s="207"/>
      <c r="AD4578" s="207"/>
      <c r="AE4578" s="207"/>
    </row>
    <row r="4579" spans="14:31">
      <c r="N4579" s="473"/>
      <c r="V4579" s="254"/>
      <c r="W4579" s="281"/>
      <c r="X4579" s="207"/>
      <c r="Y4579" s="207"/>
      <c r="Z4579" s="207"/>
      <c r="AC4579" s="207"/>
      <c r="AD4579" s="207"/>
      <c r="AE4579" s="207"/>
    </row>
    <row r="4580" spans="14:31">
      <c r="N4580" s="473"/>
      <c r="V4580" s="254"/>
      <c r="W4580" s="281"/>
      <c r="X4580" s="207"/>
      <c r="Y4580" s="207"/>
      <c r="Z4580" s="207"/>
      <c r="AC4580" s="207"/>
      <c r="AD4580" s="207"/>
      <c r="AE4580" s="207"/>
    </row>
    <row r="4581" spans="14:31">
      <c r="N4581" s="473"/>
      <c r="V4581" s="254"/>
      <c r="W4581" s="281"/>
      <c r="X4581" s="207"/>
      <c r="Y4581" s="207"/>
      <c r="Z4581" s="207"/>
      <c r="AC4581" s="207"/>
      <c r="AD4581" s="207"/>
      <c r="AE4581" s="207"/>
    </row>
    <row r="4582" spans="14:31">
      <c r="N4582" s="473"/>
      <c r="V4582" s="254"/>
      <c r="W4582" s="281"/>
      <c r="X4582" s="207"/>
      <c r="Y4582" s="207"/>
      <c r="Z4582" s="207"/>
      <c r="AC4582" s="207"/>
      <c r="AD4582" s="207"/>
      <c r="AE4582" s="207"/>
    </row>
    <row r="4583" spans="14:31">
      <c r="N4583" s="473"/>
      <c r="V4583" s="254"/>
      <c r="W4583" s="281"/>
      <c r="X4583" s="207"/>
      <c r="Y4583" s="207"/>
      <c r="Z4583" s="207"/>
      <c r="AC4583" s="207"/>
      <c r="AD4583" s="207"/>
      <c r="AE4583" s="207"/>
    </row>
    <row r="4584" spans="14:31">
      <c r="N4584" s="473"/>
      <c r="V4584" s="254"/>
      <c r="W4584" s="281"/>
      <c r="X4584" s="207"/>
      <c r="Y4584" s="207"/>
      <c r="Z4584" s="207"/>
      <c r="AC4584" s="207"/>
      <c r="AD4584" s="207"/>
      <c r="AE4584" s="207"/>
    </row>
    <row r="4585" spans="14:31">
      <c r="N4585" s="473"/>
      <c r="V4585" s="254"/>
      <c r="W4585" s="281"/>
      <c r="X4585" s="207"/>
      <c r="Y4585" s="207"/>
      <c r="Z4585" s="207"/>
      <c r="AC4585" s="207"/>
      <c r="AD4585" s="207"/>
      <c r="AE4585" s="207"/>
    </row>
    <row r="4586" spans="14:31">
      <c r="N4586" s="473"/>
      <c r="V4586" s="254"/>
      <c r="W4586" s="281"/>
      <c r="X4586" s="207"/>
      <c r="Y4586" s="207"/>
      <c r="Z4586" s="207"/>
      <c r="AC4586" s="207"/>
      <c r="AD4586" s="207"/>
      <c r="AE4586" s="207"/>
    </row>
    <row r="4587" spans="14:31">
      <c r="N4587" s="473"/>
      <c r="V4587" s="254"/>
      <c r="W4587" s="281"/>
      <c r="X4587" s="207"/>
      <c r="Y4587" s="207"/>
      <c r="Z4587" s="207"/>
      <c r="AC4587" s="207"/>
      <c r="AD4587" s="207"/>
      <c r="AE4587" s="207"/>
    </row>
    <row r="4588" spans="14:31">
      <c r="N4588" s="473"/>
      <c r="V4588" s="254"/>
      <c r="W4588" s="281"/>
      <c r="X4588" s="207"/>
      <c r="Y4588" s="207"/>
      <c r="Z4588" s="207"/>
      <c r="AC4588" s="207"/>
      <c r="AD4588" s="207"/>
      <c r="AE4588" s="207"/>
    </row>
    <row r="4589" spans="14:31">
      <c r="N4589" s="473"/>
      <c r="V4589" s="254"/>
      <c r="W4589" s="281"/>
      <c r="X4589" s="207"/>
      <c r="Y4589" s="207"/>
      <c r="Z4589" s="207"/>
      <c r="AC4589" s="207"/>
      <c r="AD4589" s="207"/>
      <c r="AE4589" s="207"/>
    </row>
    <row r="4590" spans="14:31">
      <c r="N4590" s="473"/>
      <c r="V4590" s="254"/>
      <c r="W4590" s="281"/>
      <c r="X4590" s="207"/>
      <c r="Y4590" s="207"/>
      <c r="Z4590" s="207"/>
      <c r="AC4590" s="207"/>
      <c r="AD4590" s="207"/>
      <c r="AE4590" s="207"/>
    </row>
    <row r="4591" spans="14:31">
      <c r="N4591" s="473"/>
      <c r="V4591" s="254"/>
      <c r="W4591" s="281"/>
      <c r="X4591" s="207"/>
      <c r="AC4591" s="207"/>
      <c r="AD4591" s="207"/>
      <c r="AE4591" s="207"/>
    </row>
    <row r="4592" spans="14:31">
      <c r="N4592" s="473"/>
      <c r="V4592" s="254"/>
      <c r="W4592" s="281"/>
      <c r="X4592" s="207"/>
      <c r="AC4592" s="207"/>
      <c r="AD4592" s="207"/>
      <c r="AE4592" s="207"/>
    </row>
    <row r="4593" spans="14:24">
      <c r="N4593" s="473"/>
      <c r="V4593" s="254"/>
      <c r="W4593" s="281"/>
      <c r="X4593" s="207"/>
    </row>
    <row r="4594" spans="14:24">
      <c r="N4594" s="473"/>
      <c r="V4594" s="254"/>
      <c r="W4594" s="281"/>
      <c r="X4594" s="207"/>
    </row>
    <row r="4595" spans="14:24">
      <c r="N4595" s="473"/>
      <c r="V4595" s="254"/>
      <c r="W4595" s="281"/>
      <c r="X4595" s="207"/>
    </row>
    <row r="4596" spans="14:24">
      <c r="N4596" s="473"/>
      <c r="V4596" s="254"/>
      <c r="W4596" s="281"/>
      <c r="X4596" s="207"/>
    </row>
    <row r="4597" spans="14:24">
      <c r="N4597" s="473"/>
      <c r="V4597" s="254"/>
      <c r="W4597" s="281"/>
      <c r="X4597" s="207"/>
    </row>
    <row r="4598" spans="14:24">
      <c r="N4598" s="473"/>
      <c r="V4598" s="254"/>
      <c r="W4598" s="281"/>
      <c r="X4598" s="207"/>
    </row>
    <row r="4599" spans="14:24">
      <c r="N4599" s="473"/>
      <c r="V4599" s="254"/>
      <c r="W4599" s="281"/>
      <c r="X4599" s="207"/>
    </row>
    <row r="4600" spans="14:24">
      <c r="N4600" s="473"/>
      <c r="V4600" s="254"/>
      <c r="W4600" s="281"/>
      <c r="X4600" s="207"/>
    </row>
    <row r="4601" spans="14:24">
      <c r="N4601" s="473"/>
      <c r="V4601" s="254"/>
      <c r="W4601" s="281"/>
      <c r="X4601" s="207"/>
    </row>
    <row r="4602" spans="14:24">
      <c r="N4602" s="473"/>
      <c r="V4602" s="254"/>
      <c r="W4602" s="281"/>
      <c r="X4602" s="207"/>
    </row>
    <row r="4603" spans="14:24">
      <c r="N4603" s="473"/>
      <c r="V4603" s="254"/>
      <c r="W4603" s="281"/>
      <c r="X4603" s="207"/>
    </row>
    <row r="4604" spans="14:24">
      <c r="N4604" s="473"/>
      <c r="V4604" s="254"/>
      <c r="W4604" s="281"/>
      <c r="X4604" s="207"/>
    </row>
    <row r="4605" spans="14:24">
      <c r="N4605" s="473"/>
      <c r="V4605" s="254"/>
      <c r="W4605" s="281"/>
      <c r="X4605" s="207"/>
    </row>
    <row r="4606" spans="14:24">
      <c r="N4606" s="473"/>
      <c r="V4606" s="254"/>
      <c r="W4606" s="281"/>
      <c r="X4606" s="207"/>
    </row>
    <row r="4607" spans="14:24">
      <c r="N4607" s="473"/>
      <c r="V4607" s="254"/>
      <c r="W4607" s="281"/>
      <c r="X4607" s="207"/>
    </row>
    <row r="4608" spans="14:24">
      <c r="N4608" s="473"/>
      <c r="V4608" s="254"/>
      <c r="W4608" s="281"/>
      <c r="X4608" s="207"/>
    </row>
    <row r="4609" spans="14:24">
      <c r="N4609" s="473"/>
      <c r="V4609" s="254"/>
      <c r="W4609" s="281"/>
      <c r="X4609" s="207"/>
    </row>
    <row r="4610" spans="14:24">
      <c r="N4610" s="473"/>
      <c r="V4610" s="254"/>
      <c r="W4610" s="281"/>
      <c r="X4610" s="207"/>
    </row>
    <row r="4611" spans="14:24">
      <c r="N4611" s="473"/>
      <c r="V4611" s="254"/>
      <c r="W4611" s="281"/>
      <c r="X4611" s="207"/>
    </row>
    <row r="4612" spans="14:24">
      <c r="N4612" s="473"/>
      <c r="V4612" s="254"/>
      <c r="W4612" s="281"/>
      <c r="X4612" s="207"/>
    </row>
    <row r="4613" spans="14:24">
      <c r="N4613" s="473"/>
      <c r="V4613" s="254"/>
      <c r="W4613" s="281"/>
      <c r="X4613" s="207"/>
    </row>
    <row r="4614" spans="14:24">
      <c r="N4614" s="473"/>
      <c r="V4614" s="254"/>
      <c r="W4614" s="281"/>
      <c r="X4614" s="207"/>
    </row>
    <row r="4615" spans="14:24">
      <c r="N4615" s="473"/>
      <c r="V4615" s="254"/>
      <c r="W4615" s="281"/>
      <c r="X4615" s="207"/>
    </row>
    <row r="4616" spans="14:24">
      <c r="N4616" s="473"/>
      <c r="V4616" s="254"/>
      <c r="W4616" s="281"/>
    </row>
    <row r="4617" spans="14:24">
      <c r="N4617" s="473"/>
      <c r="V4617" s="254"/>
      <c r="W4617" s="281"/>
    </row>
    <row r="4618" spans="14:24">
      <c r="N4618" s="473"/>
    </row>
    <row r="4619" spans="14:24">
      <c r="N4619" s="473"/>
    </row>
  </sheetData>
  <mergeCells count="29">
    <mergeCell ref="U7:U8"/>
    <mergeCell ref="S7:S8"/>
    <mergeCell ref="A1:U1"/>
    <mergeCell ref="F6:F8"/>
    <mergeCell ref="G6:G8"/>
    <mergeCell ref="Q7:Q8"/>
    <mergeCell ref="P7:P8"/>
    <mergeCell ref="O7:O8"/>
    <mergeCell ref="N7:N8"/>
    <mergeCell ref="M7:M8"/>
    <mergeCell ref="L7:L8"/>
    <mergeCell ref="K7:K8"/>
    <mergeCell ref="J7:J8"/>
    <mergeCell ref="A6:A8"/>
    <mergeCell ref="B6:B8"/>
    <mergeCell ref="C7:C8"/>
    <mergeCell ref="B3:E3"/>
    <mergeCell ref="A144:B144"/>
    <mergeCell ref="A145:B145"/>
    <mergeCell ref="A146:B146"/>
    <mergeCell ref="I7:I8"/>
    <mergeCell ref="H7:H8"/>
    <mergeCell ref="E7:E8"/>
    <mergeCell ref="D6:D8"/>
    <mergeCell ref="B4:D4"/>
    <mergeCell ref="B5:E5"/>
    <mergeCell ref="B131:B132"/>
    <mergeCell ref="A116:A121"/>
    <mergeCell ref="B116:B121"/>
  </mergeCells>
  <phoneticPr fontId="105" type="noConversion"/>
  <pageMargins left="0.511811024" right="0.511811024" top="0.78740157499999996" bottom="0.78740157499999996" header="0.31496062000000002" footer="0.31496062000000002"/>
  <pageSetup paperSize="8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Q38"/>
  <sheetViews>
    <sheetView topLeftCell="A16" workbookViewId="0">
      <selection activeCell="A21" sqref="A21"/>
    </sheetView>
  </sheetViews>
  <sheetFormatPr defaultColWidth="8.85546875" defaultRowHeight="12.75"/>
  <cols>
    <col min="1" max="1" width="46.5703125" style="398" customWidth="1"/>
    <col min="2" max="2" width="24.7109375" style="398" customWidth="1"/>
    <col min="3" max="3" width="6.28515625" style="398" customWidth="1"/>
    <col min="4" max="4" width="22.85546875" style="398" customWidth="1"/>
    <col min="5" max="5" width="11.5703125" style="398" customWidth="1"/>
    <col min="6" max="6" width="8.140625" style="398" customWidth="1"/>
    <col min="7" max="7" width="12.5703125" style="398" customWidth="1"/>
    <col min="8" max="8" width="14.5703125" style="398" customWidth="1"/>
    <col min="9" max="9" width="15.5703125" style="398" customWidth="1"/>
    <col min="10" max="10" width="11.85546875" style="398" customWidth="1"/>
    <col min="11" max="11" width="16.7109375" style="398" customWidth="1"/>
    <col min="12" max="12" width="12.28515625" style="398" customWidth="1"/>
    <col min="13" max="13" width="8.85546875" style="398" customWidth="1"/>
    <col min="14" max="15" width="8.85546875" customWidth="1"/>
    <col min="16" max="16" width="25.28515625" hidden="1" customWidth="1"/>
    <col min="17" max="17" width="42.5703125" customWidth="1"/>
  </cols>
  <sheetData>
    <row r="1" spans="1:17" ht="24.95" customHeight="1">
      <c r="A1" s="1390" t="s">
        <v>231</v>
      </c>
      <c r="B1" s="1391"/>
      <c r="C1" s="1391"/>
      <c r="D1" s="1391"/>
      <c r="E1" s="1391"/>
      <c r="F1" s="1391"/>
      <c r="G1" s="1391"/>
      <c r="H1" s="1391"/>
      <c r="I1" s="1391"/>
      <c r="J1" s="1391"/>
      <c r="K1" s="1391"/>
      <c r="L1" s="1392"/>
      <c r="P1" s="273" t="s">
        <v>84</v>
      </c>
      <c r="Q1" s="273" t="s">
        <v>232</v>
      </c>
    </row>
    <row r="2" spans="1:17" ht="20.100000000000001" customHeight="1">
      <c r="A2" s="1393" t="str">
        <f>'Dados Gerais'!A2</f>
        <v>Rodovia: BR-376/MS</v>
      </c>
      <c r="B2" s="1394"/>
      <c r="C2" s="1394"/>
      <c r="D2" s="1394"/>
      <c r="E2" s="1394"/>
      <c r="F2" s="1394"/>
      <c r="G2" s="1411" t="str">
        <f>'Dados Gerais'!H2</f>
        <v>Data base: OUT/2025</v>
      </c>
      <c r="H2" s="1412"/>
      <c r="I2" s="1412"/>
      <c r="J2" s="1412"/>
      <c r="K2" s="1412"/>
      <c r="L2" s="1413"/>
      <c r="P2" s="274" t="s">
        <v>233</v>
      </c>
      <c r="Q2" s="277">
        <v>66</v>
      </c>
    </row>
    <row r="3" spans="1:17">
      <c r="A3" s="1395" t="str">
        <f>'Dados Gerais'!M3</f>
        <v>Subtrecho: Entr MS-134(A)/274/473 (Nova Andradina) - Entr MS-134(B) (Div MS/SP) (Porto Primavera)</v>
      </c>
      <c r="B3" s="1396"/>
      <c r="C3" s="1396"/>
      <c r="D3" s="1396"/>
      <c r="E3" s="1396"/>
      <c r="F3" s="1396"/>
      <c r="G3" s="1414"/>
      <c r="H3" s="1415"/>
      <c r="I3" s="1415"/>
      <c r="J3" s="1415"/>
      <c r="K3" s="1415"/>
      <c r="L3" s="1416"/>
      <c r="P3" s="274" t="s">
        <v>234</v>
      </c>
      <c r="Q3" s="277">
        <v>116.49</v>
      </c>
    </row>
    <row r="4" spans="1:17" ht="20.100000000000001" customHeight="1">
      <c r="A4" s="1395" t="str">
        <f>'Dados Gerais'!M4</f>
        <v>Segmento:  km 174,8 ao km232,7</v>
      </c>
      <c r="B4" s="1396"/>
      <c r="C4" s="1396"/>
      <c r="D4" s="1396"/>
      <c r="E4" s="1396"/>
      <c r="F4" s="1396"/>
      <c r="G4" s="1414"/>
      <c r="H4" s="1415"/>
      <c r="I4" s="1415"/>
      <c r="J4" s="1415"/>
      <c r="K4" s="1415"/>
      <c r="L4" s="1416"/>
      <c r="P4" s="275" t="s">
        <v>83</v>
      </c>
      <c r="Q4" s="278">
        <f>SUM(Q2:Q3)</f>
        <v>182.49</v>
      </c>
    </row>
    <row r="5" spans="1:17" ht="20.100000000000001" customHeight="1" thickBot="1">
      <c r="A5" s="1397" t="str">
        <f>'Dados Gerais'!M7</f>
        <v>Extensão (km):57,9</v>
      </c>
      <c r="B5" s="1398"/>
      <c r="C5" s="1398"/>
      <c r="D5" s="1398"/>
      <c r="E5" s="1398"/>
      <c r="F5" s="1398"/>
      <c r="G5" s="1414"/>
      <c r="H5" s="1415"/>
      <c r="I5" s="1415"/>
      <c r="J5" s="1415"/>
      <c r="K5" s="1415"/>
      <c r="L5" s="1416"/>
      <c r="P5" s="1399" t="s">
        <v>235</v>
      </c>
      <c r="Q5" s="1399"/>
    </row>
    <row r="6" spans="1:17" ht="38.25">
      <c r="A6" s="1405" t="s">
        <v>68</v>
      </c>
      <c r="B6" s="1408" t="s">
        <v>236</v>
      </c>
      <c r="C6" s="480" t="s">
        <v>237</v>
      </c>
      <c r="D6" s="480" t="s">
        <v>238</v>
      </c>
      <c r="E6" s="480" t="s">
        <v>239</v>
      </c>
      <c r="F6" s="483" t="s">
        <v>240</v>
      </c>
      <c r="G6" s="480" t="s">
        <v>241</v>
      </c>
      <c r="H6" s="480" t="s">
        <v>242</v>
      </c>
      <c r="I6" s="483" t="s">
        <v>243</v>
      </c>
      <c r="J6" s="483" t="s">
        <v>244</v>
      </c>
      <c r="K6" s="480" t="s">
        <v>245</v>
      </c>
      <c r="L6" s="1409" t="s">
        <v>78</v>
      </c>
      <c r="N6" s="258"/>
      <c r="P6" s="1400" t="s">
        <v>246</v>
      </c>
      <c r="Q6" s="1400"/>
    </row>
    <row r="7" spans="1:17" ht="20.100000000000001" customHeight="1">
      <c r="A7" s="1406"/>
      <c r="B7" s="1408"/>
      <c r="C7" s="480"/>
      <c r="D7" s="480"/>
      <c r="E7" s="480" t="s">
        <v>88</v>
      </c>
      <c r="F7" s="480" t="s">
        <v>89</v>
      </c>
      <c r="G7" s="480" t="s">
        <v>90</v>
      </c>
      <c r="H7" s="480" t="s">
        <v>91</v>
      </c>
      <c r="I7" s="480" t="s">
        <v>247</v>
      </c>
      <c r="J7" s="480" t="s">
        <v>248</v>
      </c>
      <c r="K7" s="480" t="s">
        <v>249</v>
      </c>
      <c r="L7" s="1409"/>
      <c r="N7" s="258"/>
      <c r="P7" s="1401" t="s">
        <v>250</v>
      </c>
      <c r="Q7" s="1402"/>
    </row>
    <row r="8" spans="1:17" ht="38.25">
      <c r="A8" s="590" t="str">
        <f>Viagens!A9</f>
        <v>Coordenação</v>
      </c>
      <c r="B8" s="591" t="s">
        <v>251</v>
      </c>
      <c r="C8" s="592" t="s">
        <v>252</v>
      </c>
      <c r="D8" s="592" t="str">
        <f>VLOOKUP(C8,'Consultoria - Veículos'!$B$3:$F$7,2,FALSE)</f>
        <v>Veículo leve picape 4 x 4 com capacidade de 1,10 t - 147 kW (sem motorista)</v>
      </c>
      <c r="E8" s="593">
        <v>1</v>
      </c>
      <c r="F8" s="572">
        <f>Viagens!E9/30</f>
        <v>0.33333333333333331</v>
      </c>
      <c r="G8" s="572">
        <f>F8*$Q$2</f>
        <v>22</v>
      </c>
      <c r="H8" s="572">
        <f>F8*$Q$3</f>
        <v>38.83</v>
      </c>
      <c r="I8" s="572">
        <f>VLOOKUP(C8,'Consultoria - Veículos'!$B$3:$F$7,4,FALSE)</f>
        <v>79.47</v>
      </c>
      <c r="J8" s="572">
        <f>VLOOKUP(C8,'Consultoria - Veículos'!$B$3:$F$7,5,FALSE)</f>
        <v>23.99</v>
      </c>
      <c r="K8" s="420">
        <f>E8*((G8*I8)+(H8*J8))</f>
        <v>2679.8716999999997</v>
      </c>
      <c r="L8" s="594">
        <f>SUM(K8)</f>
        <v>2679.8716999999997</v>
      </c>
      <c r="N8" s="258"/>
      <c r="P8" s="47" t="s">
        <v>253</v>
      </c>
      <c r="Q8" s="47" t="str">
        <f>'Dados Gerais'!H2</f>
        <v>Data base: OUT/2025</v>
      </c>
    </row>
    <row r="9" spans="1:17" ht="38.25">
      <c r="A9" s="590" t="str">
        <f>Viagens!A10</f>
        <v>Administração de Campo</v>
      </c>
      <c r="B9" s="591" t="s">
        <v>251</v>
      </c>
      <c r="C9" s="592" t="s">
        <v>252</v>
      </c>
      <c r="D9" s="592" t="str">
        <f>VLOOKUP(C9,'Consultoria - Veículos'!$B$3:$F$7,2,FALSE)</f>
        <v>Veículo leve picape 4 x 4 com capacidade de 1,10 t - 147 kW (sem motorista)</v>
      </c>
      <c r="E9" s="593">
        <v>2</v>
      </c>
      <c r="F9" s="572">
        <f>Viagens!E10/30</f>
        <v>4.333333333333333</v>
      </c>
      <c r="G9" s="572">
        <f t="shared" ref="G9:G34" si="0">F9*$Q$2</f>
        <v>286</v>
      </c>
      <c r="H9" s="572">
        <f t="shared" ref="H9:H34" si="1">F9*$Q$3</f>
        <v>504.78999999999996</v>
      </c>
      <c r="I9" s="572">
        <f>VLOOKUP(C9,'Consultoria - Veículos'!$B$3:$F$7,4,FALSE)</f>
        <v>79.47</v>
      </c>
      <c r="J9" s="572">
        <f>VLOOKUP(C9,'Consultoria - Veículos'!$B$3:$F$7,5,FALSE)</f>
        <v>23.99</v>
      </c>
      <c r="K9" s="420">
        <f>E9*((G9*I9)+(H9*J9))</f>
        <v>69676.664199999999</v>
      </c>
      <c r="L9" s="594">
        <f t="shared" ref="L9:L18" si="2">SUM(K9)</f>
        <v>69676.664199999999</v>
      </c>
      <c r="N9" s="258"/>
      <c r="P9" s="276" t="s">
        <v>254</v>
      </c>
      <c r="Q9" s="279"/>
    </row>
    <row r="10" spans="1:17" ht="38.25">
      <c r="A10" s="590" t="str">
        <f>Viagens!A11</f>
        <v>Estudo de Concepção e Traçado</v>
      </c>
      <c r="B10" s="591" t="s">
        <v>251</v>
      </c>
      <c r="C10" s="592" t="s">
        <v>252</v>
      </c>
      <c r="D10" s="592" t="str">
        <f>VLOOKUP(C10,'Consultoria - Veículos'!$B$3:$F$7,2,FALSE)</f>
        <v>Veículo leve picape 4 x 4 com capacidade de 1,10 t - 147 kW (sem motorista)</v>
      </c>
      <c r="E10" s="593">
        <v>1</v>
      </c>
      <c r="F10" s="572">
        <f>Viagens!E11/30</f>
        <v>0.16666666666666666</v>
      </c>
      <c r="G10" s="572">
        <f t="shared" si="0"/>
        <v>11</v>
      </c>
      <c r="H10" s="572">
        <f t="shared" si="1"/>
        <v>19.414999999999999</v>
      </c>
      <c r="I10" s="572">
        <f>VLOOKUP(C10,'Consultoria - Veículos'!$B$3:$F$7,4,FALSE)</f>
        <v>79.47</v>
      </c>
      <c r="J10" s="572">
        <f>VLOOKUP(C10,'Consultoria - Veículos'!$B$3:$F$7,5,FALSE)</f>
        <v>23.99</v>
      </c>
      <c r="K10" s="420">
        <f t="shared" ref="K10:K33" si="3">E10*((G10*I10)+(H10*J10))</f>
        <v>1339.9358499999998</v>
      </c>
      <c r="L10" s="594">
        <f t="shared" si="2"/>
        <v>1339.9358499999998</v>
      </c>
      <c r="N10" s="258"/>
      <c r="P10" s="276" t="s">
        <v>255</v>
      </c>
      <c r="Q10" s="279"/>
    </row>
    <row r="11" spans="1:17" ht="38.25">
      <c r="A11" s="590" t="str">
        <f>Viagens!A12</f>
        <v>Estudos de Tráfego</v>
      </c>
      <c r="B11" s="591" t="s">
        <v>251</v>
      </c>
      <c r="C11" s="592" t="s">
        <v>252</v>
      </c>
      <c r="D11" s="592" t="str">
        <f>VLOOKUP(C11,'Consultoria - Veículos'!$B$3:$F$7,2,FALSE)</f>
        <v>Veículo leve picape 4 x 4 com capacidade de 1,10 t - 147 kW (sem motorista)</v>
      </c>
      <c r="E11" s="593">
        <v>1</v>
      </c>
      <c r="F11" s="572">
        <f>Viagens!E12/30</f>
        <v>0.23333333333333334</v>
      </c>
      <c r="G11" s="572">
        <f t="shared" si="0"/>
        <v>15.4</v>
      </c>
      <c r="H11" s="572">
        <f t="shared" si="1"/>
        <v>27.181000000000001</v>
      </c>
      <c r="I11" s="572">
        <f>VLOOKUP(C11,'Consultoria - Veículos'!$B$3:$F$7,4,FALSE)</f>
        <v>79.47</v>
      </c>
      <c r="J11" s="572">
        <f>VLOOKUP(C11,'Consultoria - Veículos'!$B$3:$F$7,5,FALSE)</f>
        <v>23.99</v>
      </c>
      <c r="K11" s="420">
        <f t="shared" si="3"/>
        <v>1875.9101900000001</v>
      </c>
      <c r="L11" s="594">
        <f t="shared" si="2"/>
        <v>1875.9101900000001</v>
      </c>
      <c r="N11" s="258"/>
      <c r="P11" s="276" t="s">
        <v>251</v>
      </c>
      <c r="Q11" s="279"/>
    </row>
    <row r="12" spans="1:17" ht="32.450000000000003" customHeight="1">
      <c r="A12" s="1164" t="str">
        <f>Viagens!A13</f>
        <v xml:space="preserve">Estudos Topográficos, interferências e cadastramento de OAE/OAC  </v>
      </c>
      <c r="B12" s="591" t="s">
        <v>256</v>
      </c>
      <c r="C12" s="592" t="s">
        <v>230</v>
      </c>
      <c r="D12" s="592" t="str">
        <f>VLOOKUP(C12,'Consultoria - Veículos'!$B$3:$F$7,2,FALSE)</f>
        <v>Veículo tipo van furgão com capacidade de 1,38 t - 100 kW (com motorista)</v>
      </c>
      <c r="E12" s="593">
        <f>Equipe!$I$34</f>
        <v>2</v>
      </c>
      <c r="F12" s="572">
        <f>Equipe!K34/30</f>
        <v>0.9</v>
      </c>
      <c r="G12" s="572">
        <f t="shared" si="0"/>
        <v>59.4</v>
      </c>
      <c r="H12" s="572">
        <f t="shared" si="1"/>
        <v>104.84099999999999</v>
      </c>
      <c r="I12" s="572">
        <f>VLOOKUP(C12,'Consultoria - Veículos'!$B$3:$F$7,4,FALSE)</f>
        <v>85.25</v>
      </c>
      <c r="J12" s="572">
        <f>VLOOKUP(C12,'Consultoria - Veículos'!$B$3:$F$7,5,FALSE)</f>
        <v>46.68</v>
      </c>
      <c r="K12" s="420">
        <f t="shared" si="3"/>
        <v>19915.655759999998</v>
      </c>
      <c r="L12" s="594">
        <f t="shared" si="2"/>
        <v>19915.655759999998</v>
      </c>
      <c r="N12" s="258"/>
      <c r="P12" s="276" t="s">
        <v>256</v>
      </c>
      <c r="Q12" s="279"/>
    </row>
    <row r="13" spans="1:17" ht="32.450000000000003" customHeight="1">
      <c r="A13" s="1165" t="str">
        <f>Viagens!A13</f>
        <v xml:space="preserve">Estudos Topográficos, interferências e cadastramento de OAE/OAC  </v>
      </c>
      <c r="B13" s="591" t="s">
        <v>256</v>
      </c>
      <c r="C13" s="592" t="s">
        <v>230</v>
      </c>
      <c r="D13" s="592" t="str">
        <f>VLOOKUP(C13,'Consultoria - Veículos'!$B$3:$F$7,2,FALSE)</f>
        <v>Veículo tipo van furgão com capacidade de 1,38 t - 100 kW (com motorista)</v>
      </c>
      <c r="E13" s="593">
        <f>Equipe!$I$38</f>
        <v>1</v>
      </c>
      <c r="F13" s="572">
        <f>Equipe!$K$38/30</f>
        <v>0.33333333333333331</v>
      </c>
      <c r="G13" s="572">
        <f t="shared" ref="G13:G15" si="4">F13*$Q$2</f>
        <v>22</v>
      </c>
      <c r="H13" s="572">
        <f t="shared" ref="H13:H15" si="5">F13*$Q$3</f>
        <v>38.83</v>
      </c>
      <c r="I13" s="572">
        <f>VLOOKUP(C13,'Consultoria - Veículos'!$B$3:$F$7,4,FALSE)</f>
        <v>85.25</v>
      </c>
      <c r="J13" s="572">
        <f>VLOOKUP(C13,'Consultoria - Veículos'!$B$3:$F$7,5,FALSE)</f>
        <v>46.68</v>
      </c>
      <c r="K13" s="420">
        <f t="shared" ref="K13:K15" si="6">E13*((G13*I13)+(H13*J13))</f>
        <v>3688.0843999999997</v>
      </c>
      <c r="L13" s="594">
        <f t="shared" ref="L13:L15" si="7">SUM(K13)</f>
        <v>3688.0843999999997</v>
      </c>
      <c r="N13" s="258"/>
      <c r="P13" s="276"/>
      <c r="Q13" s="279"/>
    </row>
    <row r="14" spans="1:17" ht="32.450000000000003" customHeight="1">
      <c r="A14" s="1165"/>
      <c r="B14" s="591" t="s">
        <v>256</v>
      </c>
      <c r="C14" s="592" t="s">
        <v>230</v>
      </c>
      <c r="D14" s="592" t="str">
        <f>VLOOKUP(C14,'Consultoria - Veículos'!$B$3:$F$7,2,FALSE)</f>
        <v>Veículo tipo van furgão com capacidade de 1,38 t - 100 kW (com motorista)</v>
      </c>
      <c r="E14" s="593">
        <f>Equipe!$I$42</f>
        <v>1</v>
      </c>
      <c r="F14" s="572">
        <f>Equipe!$K$42/30</f>
        <v>0.33333333333333331</v>
      </c>
      <c r="G14" s="572">
        <f t="shared" ref="G14" si="8">F14*$Q$2</f>
        <v>22</v>
      </c>
      <c r="H14" s="572">
        <f t="shared" ref="H14" si="9">F14*$Q$3</f>
        <v>38.83</v>
      </c>
      <c r="I14" s="572">
        <f>VLOOKUP(C14,'Consultoria - Veículos'!$B$3:$F$7,4,FALSE)</f>
        <v>85.25</v>
      </c>
      <c r="J14" s="572">
        <f>VLOOKUP(C14,'Consultoria - Veículos'!$B$3:$F$7,5,FALSE)</f>
        <v>46.68</v>
      </c>
      <c r="K14" s="420">
        <f t="shared" ref="K14" si="10">E14*((G14*I14)+(H14*J14))</f>
        <v>3688.0843999999997</v>
      </c>
      <c r="L14" s="594">
        <f t="shared" ref="L14" si="11">SUM(K14)</f>
        <v>3688.0843999999997</v>
      </c>
      <c r="N14" s="258"/>
      <c r="P14" s="276"/>
      <c r="Q14" s="279"/>
    </row>
    <row r="15" spans="1:17" ht="32.450000000000003" customHeight="1">
      <c r="A15" s="1166"/>
      <c r="B15" s="591" t="s">
        <v>256</v>
      </c>
      <c r="C15" s="592" t="s">
        <v>230</v>
      </c>
      <c r="D15" s="592" t="str">
        <f>VLOOKUP(C15,'Consultoria - Veículos'!$B$3:$F$7,2,FALSE)</f>
        <v>Veículo tipo van furgão com capacidade de 1,38 t - 100 kW (com motorista)</v>
      </c>
      <c r="E15" s="593">
        <f>Equipe!$I$46</f>
        <v>1</v>
      </c>
      <c r="F15" s="572">
        <f>Equipe!$K$46/30</f>
        <v>0.33333333333333331</v>
      </c>
      <c r="G15" s="572">
        <f t="shared" si="4"/>
        <v>22</v>
      </c>
      <c r="H15" s="572">
        <f t="shared" si="5"/>
        <v>38.83</v>
      </c>
      <c r="I15" s="572">
        <f>VLOOKUP(C15,'Consultoria - Veículos'!$B$3:$F$7,4,FALSE)</f>
        <v>85.25</v>
      </c>
      <c r="J15" s="572">
        <f>VLOOKUP(C15,'Consultoria - Veículos'!$B$3:$F$7,5,FALSE)</f>
        <v>46.68</v>
      </c>
      <c r="K15" s="420">
        <f t="shared" si="6"/>
        <v>3688.0843999999997</v>
      </c>
      <c r="L15" s="594">
        <f t="shared" si="7"/>
        <v>3688.0843999999997</v>
      </c>
      <c r="N15" s="258"/>
      <c r="P15" s="276"/>
      <c r="Q15" s="279"/>
    </row>
    <row r="16" spans="1:17" ht="38.25">
      <c r="A16" s="590" t="str">
        <f>Viagens!A16</f>
        <v xml:space="preserve">Estudos Hidrológicos </v>
      </c>
      <c r="B16" s="591" t="s">
        <v>251</v>
      </c>
      <c r="C16" s="592" t="s">
        <v>252</v>
      </c>
      <c r="D16" s="592" t="str">
        <f>VLOOKUP(C16,'Consultoria - Veículos'!$B$3:$F$7,2,FALSE)</f>
        <v>Veículo leve picape 4 x 4 com capacidade de 1,10 t - 147 kW (sem motorista)</v>
      </c>
      <c r="E16" s="593">
        <v>1</v>
      </c>
      <c r="F16" s="572">
        <f>Viagens!E17/30</f>
        <v>0.16666666666666666</v>
      </c>
      <c r="G16" s="572">
        <f>F16*$Q$2</f>
        <v>11</v>
      </c>
      <c r="H16" s="572">
        <f t="shared" si="1"/>
        <v>19.414999999999999</v>
      </c>
      <c r="I16" s="572">
        <f>VLOOKUP(C16,'Consultoria - Veículos'!$B$3:$F$7,4,FALSE)</f>
        <v>79.47</v>
      </c>
      <c r="J16" s="572">
        <f>VLOOKUP(C16,'Consultoria - Veículos'!$B$3:$F$7,5,FALSE)</f>
        <v>23.99</v>
      </c>
      <c r="K16" s="420">
        <f t="shared" si="3"/>
        <v>1339.9358499999998</v>
      </c>
      <c r="L16" s="594">
        <f t="shared" si="2"/>
        <v>1339.9358499999998</v>
      </c>
      <c r="M16" s="473"/>
      <c r="N16" s="258"/>
      <c r="P16" s="276" t="s">
        <v>257</v>
      </c>
      <c r="Q16" s="279"/>
    </row>
    <row r="17" spans="1:14" ht="38.25">
      <c r="A17" s="590" t="str">
        <f>Viagens!A18</f>
        <v>Estudos Geotécnicos</v>
      </c>
      <c r="B17" s="591" t="s">
        <v>251</v>
      </c>
      <c r="C17" s="592" t="s">
        <v>252</v>
      </c>
      <c r="D17" s="592" t="str">
        <f>VLOOKUP(C17,'Consultoria - Veículos'!$B$3:$F$7,2,FALSE)</f>
        <v>Veículo leve picape 4 x 4 com capacidade de 1,10 t - 147 kW (sem motorista)</v>
      </c>
      <c r="E17" s="593">
        <v>2</v>
      </c>
      <c r="F17" s="572">
        <f>Viagens!E20/30</f>
        <v>1.2666666666666666</v>
      </c>
      <c r="G17" s="572">
        <f t="shared" si="0"/>
        <v>83.6</v>
      </c>
      <c r="H17" s="572">
        <f t="shared" si="1"/>
        <v>147.55399999999997</v>
      </c>
      <c r="I17" s="572">
        <f>VLOOKUP(C17,'Consultoria - Veículos'!$B$3:$F$7,4,FALSE)</f>
        <v>79.47</v>
      </c>
      <c r="J17" s="572">
        <f>VLOOKUP(C17,'Consultoria - Veículos'!$B$3:$F$7,5,FALSE)</f>
        <v>23.99</v>
      </c>
      <c r="K17" s="420">
        <f t="shared" si="3"/>
        <v>20367.024919999996</v>
      </c>
      <c r="L17" s="594">
        <f t="shared" si="2"/>
        <v>20367.024919999996</v>
      </c>
      <c r="N17" s="258"/>
    </row>
    <row r="18" spans="1:14" ht="38.25">
      <c r="A18" s="590" t="str">
        <f>Viagens!A21</f>
        <v>Estudos Geológicos</v>
      </c>
      <c r="B18" s="591" t="s">
        <v>251</v>
      </c>
      <c r="C18" s="592" t="s">
        <v>252</v>
      </c>
      <c r="D18" s="592" t="str">
        <f>VLOOKUP(C18,'Consultoria - Veículos'!$B$3:$F$7,2,FALSE)</f>
        <v>Veículo leve picape 4 x 4 com capacidade de 1,10 t - 147 kW (sem motorista)</v>
      </c>
      <c r="E18" s="593">
        <v>1</v>
      </c>
      <c r="F18" s="572">
        <f>Equipe!$K$75/30</f>
        <v>0.26666666666666666</v>
      </c>
      <c r="G18" s="572">
        <f t="shared" si="0"/>
        <v>17.600000000000001</v>
      </c>
      <c r="H18" s="572">
        <f t="shared" si="1"/>
        <v>31.063999999999997</v>
      </c>
      <c r="I18" s="572">
        <f>VLOOKUP(C18,'Consultoria - Veículos'!$B$3:$F$7,4,FALSE)</f>
        <v>79.47</v>
      </c>
      <c r="J18" s="572">
        <f>VLOOKUP(C18,'Consultoria - Veículos'!$B$3:$F$7,5,FALSE)</f>
        <v>23.99</v>
      </c>
      <c r="K18" s="420">
        <f t="shared" si="3"/>
        <v>2143.8973599999999</v>
      </c>
      <c r="L18" s="594">
        <f t="shared" si="2"/>
        <v>2143.8973599999999</v>
      </c>
      <c r="N18" s="258"/>
    </row>
    <row r="19" spans="1:14" ht="29.45" customHeight="1">
      <c r="A19" s="1407" t="str">
        <f>Viagens!A24</f>
        <v>Caracterização Funcional/Estrutural do Pavimento</v>
      </c>
      <c r="B19" s="591" t="s">
        <v>256</v>
      </c>
      <c r="C19" s="592" t="s">
        <v>230</v>
      </c>
      <c r="D19" s="592" t="str">
        <f>VLOOKUP(C19,'Consultoria - Veículos'!$B$3:$F$7,2,FALSE)</f>
        <v>Veículo tipo van furgão com capacidade de 1,38 t - 100 kW (com motorista)</v>
      </c>
      <c r="E19" s="593">
        <v>1</v>
      </c>
      <c r="F19" s="572">
        <f>Equipe!K80/30</f>
        <v>0</v>
      </c>
      <c r="G19" s="572">
        <f t="shared" si="0"/>
        <v>0</v>
      </c>
      <c r="H19" s="572">
        <f t="shared" si="1"/>
        <v>0</v>
      </c>
      <c r="I19" s="572">
        <f>VLOOKUP(C19,'Consultoria - Veículos'!$B$3:$F$7,4,FALSE)</f>
        <v>85.25</v>
      </c>
      <c r="J19" s="572">
        <f>VLOOKUP(C19,'Consultoria - Veículos'!$B$3:$F$7,5,FALSE)</f>
        <v>46.68</v>
      </c>
      <c r="K19" s="420">
        <f t="shared" si="3"/>
        <v>0</v>
      </c>
      <c r="L19" s="1410">
        <f>SUM(K19:K20)</f>
        <v>0</v>
      </c>
      <c r="N19" s="258"/>
    </row>
    <row r="20" spans="1:14" ht="38.25">
      <c r="A20" s="1407"/>
      <c r="B20" s="591" t="s">
        <v>251</v>
      </c>
      <c r="C20" s="592" t="s">
        <v>252</v>
      </c>
      <c r="D20" s="592" t="str">
        <f>VLOOKUP(C20,'Consultoria - Veículos'!$B$3:$F$7,2,FALSE)</f>
        <v>Veículo leve picape 4 x 4 com capacidade de 1,10 t - 147 kW (sem motorista)</v>
      </c>
      <c r="E20" s="593">
        <v>1</v>
      </c>
      <c r="F20" s="572">
        <f>Equipe!K85/30</f>
        <v>0</v>
      </c>
      <c r="G20" s="572">
        <f t="shared" si="0"/>
        <v>0</v>
      </c>
      <c r="H20" s="572">
        <f t="shared" si="1"/>
        <v>0</v>
      </c>
      <c r="I20" s="572">
        <f>VLOOKUP(C20,'Consultoria - Veículos'!$B$3:$F$7,4,FALSE)</f>
        <v>79.47</v>
      </c>
      <c r="J20" s="572">
        <f>VLOOKUP(C20,'Consultoria - Veículos'!$B$3:$F$7,5,FALSE)</f>
        <v>23.99</v>
      </c>
      <c r="K20" s="420">
        <f t="shared" si="3"/>
        <v>0</v>
      </c>
      <c r="L20" s="1410"/>
      <c r="N20" s="258"/>
    </row>
    <row r="21" spans="1:14" ht="38.25">
      <c r="A21" s="590" t="str">
        <f>Viagens!A28</f>
        <v>Relatório Preliminar de Avaliação Ambiental</v>
      </c>
      <c r="B21" s="591" t="s">
        <v>251</v>
      </c>
      <c r="C21" s="592" t="s">
        <v>252</v>
      </c>
      <c r="D21" s="592" t="str">
        <f>VLOOKUP(C21,'Consultoria - Veículos'!$B$3:$F$7,2,FALSE)</f>
        <v>Veículo leve picape 4 x 4 com capacidade de 1,10 t - 147 kW (sem motorista)</v>
      </c>
      <c r="E21" s="593">
        <v>2</v>
      </c>
      <c r="F21" s="572">
        <f>Equipe!K91/30</f>
        <v>0.5</v>
      </c>
      <c r="G21" s="572">
        <f t="shared" si="0"/>
        <v>33</v>
      </c>
      <c r="H21" s="572">
        <f t="shared" si="1"/>
        <v>58.244999999999997</v>
      </c>
      <c r="I21" s="572">
        <f>VLOOKUP(C21,'Consultoria - Veículos'!$B$3:$F$7,4,FALSE)</f>
        <v>79.47</v>
      </c>
      <c r="J21" s="572">
        <f>VLOOKUP(C21,'Consultoria - Veículos'!$B$3:$F$7,5,FALSE)</f>
        <v>23.99</v>
      </c>
      <c r="K21" s="420">
        <f t="shared" si="3"/>
        <v>8039.6150999999991</v>
      </c>
      <c r="L21" s="595">
        <f>SUM(K21)</f>
        <v>8039.6150999999991</v>
      </c>
      <c r="N21" s="258"/>
    </row>
    <row r="22" spans="1:14" ht="38.25">
      <c r="A22" s="590" t="str">
        <f>Viagens!A32</f>
        <v>Projeto Geométrico/Interseções</v>
      </c>
      <c r="B22" s="591" t="s">
        <v>251</v>
      </c>
      <c r="C22" s="592" t="s">
        <v>252</v>
      </c>
      <c r="D22" s="592" t="str">
        <f>VLOOKUP(C22,'Consultoria - Veículos'!$B$3:$F$7,2,FALSE)</f>
        <v>Veículo leve picape 4 x 4 com capacidade de 1,10 t - 147 kW (sem motorista)</v>
      </c>
      <c r="E22" s="593">
        <v>1</v>
      </c>
      <c r="F22" s="572">
        <f>Viagens!E32/30</f>
        <v>0.5</v>
      </c>
      <c r="G22" s="572">
        <f t="shared" si="0"/>
        <v>33</v>
      </c>
      <c r="H22" s="572">
        <f t="shared" si="1"/>
        <v>58.244999999999997</v>
      </c>
      <c r="I22" s="572">
        <f>VLOOKUP(C22,'Consultoria - Veículos'!$B$3:$F$7,4,FALSE)</f>
        <v>79.47</v>
      </c>
      <c r="J22" s="572">
        <f>VLOOKUP(C22,'Consultoria - Veículos'!$B$3:$F$7,5,FALSE)</f>
        <v>23.99</v>
      </c>
      <c r="K22" s="420">
        <f t="shared" si="3"/>
        <v>4019.8075499999995</v>
      </c>
      <c r="L22" s="595">
        <f t="shared" ref="L22:L34" si="12">SUM(K22)</f>
        <v>4019.8075499999995</v>
      </c>
      <c r="N22" s="258"/>
    </row>
    <row r="23" spans="1:14" ht="38.25">
      <c r="A23" s="590" t="str">
        <f>Viagens!A33</f>
        <v>Projeto de Terraplenagem</v>
      </c>
      <c r="B23" s="591" t="s">
        <v>251</v>
      </c>
      <c r="C23" s="592" t="s">
        <v>252</v>
      </c>
      <c r="D23" s="592" t="str">
        <f>VLOOKUP(C23,'Consultoria - Veículos'!$B$3:$F$7,2,FALSE)</f>
        <v>Veículo leve picape 4 x 4 com capacidade de 1,10 t - 147 kW (sem motorista)</v>
      </c>
      <c r="E23" s="593">
        <v>1</v>
      </c>
      <c r="F23" s="572">
        <f>Viagens!E33/30</f>
        <v>0.16666666666666666</v>
      </c>
      <c r="G23" s="572">
        <f t="shared" si="0"/>
        <v>11</v>
      </c>
      <c r="H23" s="572">
        <f t="shared" si="1"/>
        <v>19.414999999999999</v>
      </c>
      <c r="I23" s="572">
        <f>VLOOKUP(C23,'Consultoria - Veículos'!$B$3:$F$7,4,FALSE)</f>
        <v>79.47</v>
      </c>
      <c r="J23" s="572">
        <f>VLOOKUP(C23,'Consultoria - Veículos'!$B$3:$F$7,5,FALSE)</f>
        <v>23.99</v>
      </c>
      <c r="K23" s="420">
        <f t="shared" si="3"/>
        <v>1339.9358499999998</v>
      </c>
      <c r="L23" s="595">
        <f t="shared" si="12"/>
        <v>1339.9358499999998</v>
      </c>
      <c r="N23" s="258"/>
    </row>
    <row r="24" spans="1:14" ht="38.25">
      <c r="A24" s="590" t="str">
        <f>Viagens!A34</f>
        <v>Projeto de Drenagem e OAC</v>
      </c>
      <c r="B24" s="591" t="s">
        <v>251</v>
      </c>
      <c r="C24" s="592" t="s">
        <v>252</v>
      </c>
      <c r="D24" s="592" t="str">
        <f>VLOOKUP(C24,'Consultoria - Veículos'!$B$3:$F$7,2,FALSE)</f>
        <v>Veículo leve picape 4 x 4 com capacidade de 1,10 t - 147 kW (sem motorista)</v>
      </c>
      <c r="E24" s="593">
        <v>1</v>
      </c>
      <c r="F24" s="572">
        <f>Viagens!E34/30</f>
        <v>0.16666666666666666</v>
      </c>
      <c r="G24" s="572">
        <f t="shared" si="0"/>
        <v>11</v>
      </c>
      <c r="H24" s="572">
        <f t="shared" si="1"/>
        <v>19.414999999999999</v>
      </c>
      <c r="I24" s="572">
        <f>VLOOKUP(C24,'Consultoria - Veículos'!$B$3:$F$7,4,FALSE)</f>
        <v>79.47</v>
      </c>
      <c r="J24" s="572">
        <f>VLOOKUP(C24,'Consultoria - Veículos'!$B$3:$F$7,5,FALSE)</f>
        <v>23.99</v>
      </c>
      <c r="K24" s="420">
        <f t="shared" si="3"/>
        <v>1339.9358499999998</v>
      </c>
      <c r="L24" s="595">
        <f t="shared" si="12"/>
        <v>1339.9358499999998</v>
      </c>
      <c r="N24" s="258"/>
    </row>
    <row r="25" spans="1:14" ht="38.25">
      <c r="A25" s="590" t="str">
        <f>Viagens!A35</f>
        <v>Projeto de Pavimentação</v>
      </c>
      <c r="B25" s="591" t="s">
        <v>251</v>
      </c>
      <c r="C25" s="592" t="s">
        <v>252</v>
      </c>
      <c r="D25" s="592" t="str">
        <f>VLOOKUP(C25,'Consultoria - Veículos'!$B$3:$F$7,2,FALSE)</f>
        <v>Veículo leve picape 4 x 4 com capacidade de 1,10 t - 147 kW (sem motorista)</v>
      </c>
      <c r="E25" s="593">
        <v>1</v>
      </c>
      <c r="F25" s="572">
        <f>Viagens!E36/30</f>
        <v>0.16666666666666666</v>
      </c>
      <c r="G25" s="572">
        <f t="shared" si="0"/>
        <v>11</v>
      </c>
      <c r="H25" s="572">
        <f t="shared" si="1"/>
        <v>19.414999999999999</v>
      </c>
      <c r="I25" s="572">
        <f>VLOOKUP(C25,'Consultoria - Veículos'!$B$3:$F$7,4,FALSE)</f>
        <v>79.47</v>
      </c>
      <c r="J25" s="572">
        <f>VLOOKUP(C25,'Consultoria - Veículos'!$B$3:$F$7,5,FALSE)</f>
        <v>23.99</v>
      </c>
      <c r="K25" s="420">
        <f t="shared" si="3"/>
        <v>1339.9358499999998</v>
      </c>
      <c r="L25" s="595">
        <f t="shared" si="12"/>
        <v>1339.9358499999998</v>
      </c>
      <c r="N25" s="258"/>
    </row>
    <row r="26" spans="1:14" ht="38.25" hidden="1">
      <c r="A26" s="590" t="str">
        <f>Viagens!A37</f>
        <v>Projeto de Passarelas</v>
      </c>
      <c r="B26" s="591" t="s">
        <v>251</v>
      </c>
      <c r="C26" s="592" t="s">
        <v>252</v>
      </c>
      <c r="D26" s="592" t="str">
        <f>VLOOKUP(C26,'Consultoria - Veículos'!$B$3:$F$7,2,FALSE)</f>
        <v>Veículo leve picape 4 x 4 com capacidade de 1,10 t - 147 kW (sem motorista)</v>
      </c>
      <c r="E26" s="593">
        <v>1</v>
      </c>
      <c r="F26" s="572">
        <f>Viagens!E37/30</f>
        <v>0</v>
      </c>
      <c r="G26" s="572">
        <f t="shared" si="0"/>
        <v>0</v>
      </c>
      <c r="H26" s="572">
        <f t="shared" si="1"/>
        <v>0</v>
      </c>
      <c r="I26" s="572">
        <f>VLOOKUP(C26,'Consultoria - Veículos'!$B$3:$F$7,4,FALSE)</f>
        <v>79.47</v>
      </c>
      <c r="J26" s="572">
        <f>VLOOKUP(C26,'Consultoria - Veículos'!$B$3:$F$7,5,FALSE)</f>
        <v>23.99</v>
      </c>
      <c r="K26" s="420">
        <f t="shared" si="3"/>
        <v>0</v>
      </c>
      <c r="L26" s="595">
        <f t="shared" si="12"/>
        <v>0</v>
      </c>
      <c r="N26" s="258"/>
    </row>
    <row r="27" spans="1:14" ht="38.25">
      <c r="A27" s="590" t="str">
        <f>Viagens!A38</f>
        <v>Projetos de OAEs (Pontes, Viadutos e Túneis)</v>
      </c>
      <c r="B27" s="591" t="s">
        <v>251</v>
      </c>
      <c r="C27" s="592" t="s">
        <v>252</v>
      </c>
      <c r="D27" s="592" t="str">
        <f>VLOOKUP(C27,'Consultoria - Veículos'!$B$3:$F$7,2,FALSE)</f>
        <v>Veículo leve picape 4 x 4 com capacidade de 1,10 t - 147 kW (sem motorista)</v>
      </c>
      <c r="E27" s="593">
        <v>1</v>
      </c>
      <c r="F27" s="572">
        <f>Viagens!E39/30</f>
        <v>0.13333333333333333</v>
      </c>
      <c r="G27" s="572">
        <f>F27*$Q$2</f>
        <v>8.8000000000000007</v>
      </c>
      <c r="H27" s="572">
        <f t="shared" si="1"/>
        <v>15.531999999999998</v>
      </c>
      <c r="I27" s="572">
        <f>VLOOKUP(C27,'Consultoria - Veículos'!$B$3:$F$7,4,FALSE)</f>
        <v>79.47</v>
      </c>
      <c r="J27" s="572">
        <f>VLOOKUP(C27,'Consultoria - Veículos'!$B$3:$F$7,5,FALSE)</f>
        <v>23.99</v>
      </c>
      <c r="K27" s="420">
        <f t="shared" si="3"/>
        <v>1071.94868</v>
      </c>
      <c r="L27" s="595">
        <f t="shared" si="12"/>
        <v>1071.94868</v>
      </c>
      <c r="N27" s="258"/>
    </row>
    <row r="28" spans="1:14" ht="38.25" hidden="1">
      <c r="A28" s="590" t="str">
        <f>Viagens!A40</f>
        <v>Projetos de Contenções</v>
      </c>
      <c r="B28" s="591" t="s">
        <v>251</v>
      </c>
      <c r="C28" s="592" t="s">
        <v>252</v>
      </c>
      <c r="D28" s="592" t="str">
        <f>VLOOKUP(C28,'Consultoria - Veículos'!$B$3:$F$7,2,FALSE)</f>
        <v>Veículo leve picape 4 x 4 com capacidade de 1,10 t - 147 kW (sem motorista)</v>
      </c>
      <c r="E28" s="593">
        <v>1</v>
      </c>
      <c r="F28" s="572">
        <f>Viagens!E40/30</f>
        <v>0</v>
      </c>
      <c r="G28" s="572">
        <f t="shared" si="0"/>
        <v>0</v>
      </c>
      <c r="H28" s="572">
        <f t="shared" si="1"/>
        <v>0</v>
      </c>
      <c r="I28" s="572">
        <f>VLOOKUP(C28,'Consultoria - Veículos'!$B$3:$F$7,4,FALSE)</f>
        <v>79.47</v>
      </c>
      <c r="J28" s="572">
        <f>VLOOKUP(C28,'Consultoria - Veículos'!$B$3:$F$7,5,FALSE)</f>
        <v>23.99</v>
      </c>
      <c r="K28" s="420">
        <f t="shared" si="3"/>
        <v>0</v>
      </c>
      <c r="L28" s="595">
        <f t="shared" si="12"/>
        <v>0</v>
      </c>
      <c r="N28" s="258"/>
    </row>
    <row r="29" spans="1:14" ht="38.25">
      <c r="A29" s="590" t="str">
        <f>Viagens!A41</f>
        <v>Relatório Básico e
Relatório Final de Avaliação Ambiental e Paisagismo</v>
      </c>
      <c r="B29" s="591" t="s">
        <v>251</v>
      </c>
      <c r="C29" s="592" t="s">
        <v>252</v>
      </c>
      <c r="D29" s="592" t="str">
        <f>VLOOKUP(C29,'Consultoria - Veículos'!$B$3:$F$7,2,FALSE)</f>
        <v>Veículo leve picape 4 x 4 com capacidade de 1,10 t - 147 kW (sem motorista)</v>
      </c>
      <c r="E29" s="593">
        <v>2</v>
      </c>
      <c r="F29" s="572">
        <f>Viagens!E41/30</f>
        <v>0.1</v>
      </c>
      <c r="G29" s="572">
        <f t="shared" si="0"/>
        <v>6.6000000000000005</v>
      </c>
      <c r="H29" s="572">
        <f t="shared" si="1"/>
        <v>11.649000000000001</v>
      </c>
      <c r="I29" s="572">
        <f>VLOOKUP(C29,'Consultoria - Veículos'!$B$3:$F$7,4,FALSE)</f>
        <v>79.47</v>
      </c>
      <c r="J29" s="572">
        <f>VLOOKUP(C29,'Consultoria - Veículos'!$B$3:$F$7,5,FALSE)</f>
        <v>23.99</v>
      </c>
      <c r="K29" s="420">
        <f t="shared" si="3"/>
        <v>1607.9230200000002</v>
      </c>
      <c r="L29" s="595">
        <f t="shared" si="12"/>
        <v>1607.9230200000002</v>
      </c>
    </row>
    <row r="30" spans="1:14" ht="38.25">
      <c r="A30" s="590" t="str">
        <f>Viagens!A45</f>
        <v>Projeto de Obras Complementares</v>
      </c>
      <c r="B30" s="591" t="s">
        <v>251</v>
      </c>
      <c r="C30" s="592" t="s">
        <v>252</v>
      </c>
      <c r="D30" s="592" t="str">
        <f>VLOOKUP(C30,'Consultoria - Veículos'!$B$3:$F$7,2,FALSE)</f>
        <v>Veículo leve picape 4 x 4 com capacidade de 1,10 t - 147 kW (sem motorista)</v>
      </c>
      <c r="E30" s="593">
        <v>1</v>
      </c>
      <c r="F30" s="572">
        <f>Viagens!E45/30</f>
        <v>0.1</v>
      </c>
      <c r="G30" s="572">
        <f t="shared" si="0"/>
        <v>6.6000000000000005</v>
      </c>
      <c r="H30" s="572">
        <f t="shared" si="1"/>
        <v>11.649000000000001</v>
      </c>
      <c r="I30" s="572">
        <f>VLOOKUP(C30,'Consultoria - Veículos'!$B$3:$F$7,4,FALSE)</f>
        <v>79.47</v>
      </c>
      <c r="J30" s="572">
        <f>VLOOKUP(C30,'Consultoria - Veículos'!$B$3:$F$7,5,FALSE)</f>
        <v>23.99</v>
      </c>
      <c r="K30" s="420">
        <f t="shared" si="3"/>
        <v>803.96151000000009</v>
      </c>
      <c r="L30" s="595">
        <f t="shared" si="12"/>
        <v>803.96151000000009</v>
      </c>
    </row>
    <row r="31" spans="1:14" ht="38.25" hidden="1">
      <c r="A31" s="590" t="str">
        <f>Viagens!A46</f>
        <v>Projeto de Sinalização e Segurança Viária</v>
      </c>
      <c r="B31" s="591" t="s">
        <v>251</v>
      </c>
      <c r="C31" s="592" t="s">
        <v>252</v>
      </c>
      <c r="D31" s="592" t="str">
        <f>VLOOKUP(C31,'Consultoria - Veículos'!$B$3:$F$7,2,FALSE)</f>
        <v>Veículo leve picape 4 x 4 com capacidade de 1,10 t - 147 kW (sem motorista)</v>
      </c>
      <c r="E31" s="593">
        <v>1</v>
      </c>
      <c r="F31" s="572">
        <f>Viagens!E46/30</f>
        <v>0</v>
      </c>
      <c r="G31" s="572">
        <f t="shared" si="0"/>
        <v>0</v>
      </c>
      <c r="H31" s="572">
        <f t="shared" si="1"/>
        <v>0</v>
      </c>
      <c r="I31" s="572">
        <f>VLOOKUP(C31,'Consultoria - Veículos'!$B$3:$F$7,4,FALSE)</f>
        <v>79.47</v>
      </c>
      <c r="J31" s="572">
        <f>VLOOKUP(C31,'Consultoria - Veículos'!$B$3:$F$7,5,FALSE)</f>
        <v>23.99</v>
      </c>
      <c r="K31" s="420">
        <f t="shared" si="3"/>
        <v>0</v>
      </c>
      <c r="L31" s="595">
        <f t="shared" si="12"/>
        <v>0</v>
      </c>
    </row>
    <row r="32" spans="1:14" ht="38.25" hidden="1">
      <c r="A32" s="590" t="str">
        <f>Viagens!A47</f>
        <v>Projeto de Iluminação</v>
      </c>
      <c r="B32" s="591" t="s">
        <v>251</v>
      </c>
      <c r="C32" s="592" t="s">
        <v>252</v>
      </c>
      <c r="D32" s="592" t="str">
        <f>VLOOKUP(C32,'Consultoria - Veículos'!$B$3:$F$7,2,FALSE)</f>
        <v>Veículo leve picape 4 x 4 com capacidade de 1,10 t - 147 kW (sem motorista)</v>
      </c>
      <c r="E32" s="593">
        <v>1</v>
      </c>
      <c r="F32" s="572">
        <f>Viagens!E47/30</f>
        <v>0</v>
      </c>
      <c r="G32" s="572">
        <f t="shared" si="0"/>
        <v>0</v>
      </c>
      <c r="H32" s="572">
        <f t="shared" si="1"/>
        <v>0</v>
      </c>
      <c r="I32" s="572">
        <f>VLOOKUP(C32,'Consultoria - Veículos'!$B$3:$F$7,4,FALSE)</f>
        <v>79.47</v>
      </c>
      <c r="J32" s="572">
        <f>VLOOKUP(C32,'Consultoria - Veículos'!$B$3:$F$7,5,FALSE)</f>
        <v>23.99</v>
      </c>
      <c r="K32" s="420">
        <f t="shared" si="3"/>
        <v>0</v>
      </c>
      <c r="L32" s="595">
        <f t="shared" si="12"/>
        <v>0</v>
      </c>
    </row>
    <row r="33" spans="1:12" ht="38.25" hidden="1">
      <c r="A33" s="590" t="str">
        <f>'Orçamento Total'!A28</f>
        <v xml:space="preserve">Estudos sobre Ocupações Irregulares de Faixas de Domínio e Áreas Não Edificantes das Vias Federais </v>
      </c>
      <c r="B33" s="591" t="s">
        <v>251</v>
      </c>
      <c r="C33" s="592" t="s">
        <v>252</v>
      </c>
      <c r="D33" s="592" t="str">
        <f>VLOOKUP(C33,'Consultoria - Veículos'!$B$3:$F$7,2,FALSE)</f>
        <v>Veículo leve picape 4 x 4 com capacidade de 1,10 t - 147 kW (sem motorista)</v>
      </c>
      <c r="E33" s="593">
        <v>1</v>
      </c>
      <c r="F33" s="572">
        <f>Viagens!E48/30</f>
        <v>0</v>
      </c>
      <c r="G33" s="572">
        <f t="shared" si="0"/>
        <v>0</v>
      </c>
      <c r="H33" s="572">
        <f t="shared" si="1"/>
        <v>0</v>
      </c>
      <c r="I33" s="572">
        <f>VLOOKUP(C33,'Consultoria - Veículos'!$B$3:$F$7,4,FALSE)</f>
        <v>79.47</v>
      </c>
      <c r="J33" s="572">
        <f>VLOOKUP(C33,'Consultoria - Veículos'!$B$3:$F$7,5,FALSE)</f>
        <v>23.99</v>
      </c>
      <c r="K33" s="420">
        <f t="shared" si="3"/>
        <v>0</v>
      </c>
      <c r="L33" s="595">
        <f t="shared" si="12"/>
        <v>0</v>
      </c>
    </row>
    <row r="34" spans="1:12" ht="38.25">
      <c r="A34" s="590" t="str">
        <f>'Orçamento Total'!A29</f>
        <v>Projeto Básico de Desapropriação</v>
      </c>
      <c r="B34" s="591" t="s">
        <v>251</v>
      </c>
      <c r="C34" s="579" t="s">
        <v>252</v>
      </c>
      <c r="D34" s="579" t="str">
        <f>VLOOKUP(C34,'Consultoria - Veículos'!$B$3:$F$7,2,FALSE)</f>
        <v>Veículo leve picape 4 x 4 com capacidade de 1,10 t - 147 kW (sem motorista)</v>
      </c>
      <c r="E34" s="654">
        <v>1</v>
      </c>
      <c r="F34" s="572">
        <v>0.5</v>
      </c>
      <c r="G34" s="572">
        <f t="shared" si="0"/>
        <v>33</v>
      </c>
      <c r="H34" s="572">
        <f t="shared" si="1"/>
        <v>58.244999999999997</v>
      </c>
      <c r="I34" s="572">
        <f>VLOOKUP(C34,'Consultoria - Veículos'!$B$3:$F$7,4,FALSE)</f>
        <v>79.47</v>
      </c>
      <c r="J34" s="572">
        <f>VLOOKUP(C34,'Consultoria - Veículos'!$B$3:$F$7,5,FALSE)</f>
        <v>23.99</v>
      </c>
      <c r="K34" s="442">
        <f>E34*((G34*I34)+(H34*J34))</f>
        <v>4019.8075499999995</v>
      </c>
      <c r="L34" s="595">
        <f t="shared" si="12"/>
        <v>4019.8075499999995</v>
      </c>
    </row>
    <row r="35" spans="1:12" ht="39" thickBot="1">
      <c r="A35" s="596" t="s">
        <v>4340</v>
      </c>
      <c r="B35" s="591" t="s">
        <v>251</v>
      </c>
      <c r="C35" s="579" t="s">
        <v>252</v>
      </c>
      <c r="D35" s="579" t="str">
        <f>VLOOKUP(C35,'Consultoria - Veículos'!$B$3:$F$7,2,FALSE)</f>
        <v>Veículo leve picape 4 x 4 com capacidade de 1,10 t - 147 kW (sem motorista)</v>
      </c>
      <c r="E35" s="654">
        <v>1</v>
      </c>
      <c r="F35" s="572">
        <v>0.2</v>
      </c>
      <c r="G35" s="572">
        <f t="shared" ref="G35" si="13">F35*$Q$2</f>
        <v>13.200000000000001</v>
      </c>
      <c r="H35" s="572">
        <f t="shared" ref="H35" si="14">F35*$Q$3</f>
        <v>23.298000000000002</v>
      </c>
      <c r="I35" s="572">
        <f>VLOOKUP(C35,'Consultoria - Veículos'!$B$3:$F$7,4,FALSE)</f>
        <v>79.47</v>
      </c>
      <c r="J35" s="572">
        <f>VLOOKUP(C35,'Consultoria - Veículos'!$B$3:$F$7,5,FALSE)</f>
        <v>23.99</v>
      </c>
      <c r="K35" s="442">
        <f>E35*((G35*I35)+(H35*J35))</f>
        <v>1607.9230200000002</v>
      </c>
      <c r="L35" s="595">
        <f t="shared" ref="L35" si="15">SUM(K35)</f>
        <v>1607.9230200000002</v>
      </c>
    </row>
    <row r="36" spans="1:12" ht="18" customHeight="1" thickBot="1">
      <c r="A36" s="1403"/>
      <c r="B36" s="1404"/>
      <c r="C36" s="1404"/>
      <c r="D36" s="1404"/>
      <c r="E36" s="1404"/>
      <c r="F36" s="1404"/>
      <c r="G36" s="1404"/>
      <c r="H36" s="1404"/>
      <c r="I36" s="1404"/>
      <c r="J36" s="1404"/>
      <c r="K36" s="1404"/>
      <c r="L36" s="597">
        <f>SUM(L8:L35)</f>
        <v>155593.94300999996</v>
      </c>
    </row>
    <row r="37" spans="1:12" ht="18" customHeight="1">
      <c r="L37" s="473"/>
    </row>
    <row r="38" spans="1:12" ht="18" customHeight="1"/>
  </sheetData>
  <mergeCells count="15">
    <mergeCell ref="P5:Q5"/>
    <mergeCell ref="P6:Q6"/>
    <mergeCell ref="P7:Q7"/>
    <mergeCell ref="A36:K36"/>
    <mergeCell ref="A6:A7"/>
    <mergeCell ref="A19:A20"/>
    <mergeCell ref="B6:B7"/>
    <mergeCell ref="L6:L7"/>
    <mergeCell ref="L19:L20"/>
    <mergeCell ref="G2:L5"/>
    <mergeCell ref="A1:L1"/>
    <mergeCell ref="A2:F2"/>
    <mergeCell ref="A3:F3"/>
    <mergeCell ref="A4:F4"/>
    <mergeCell ref="A5:F5"/>
  </mergeCells>
  <conditionalFormatting sqref="F8:J35">
    <cfRule type="cellIs" dxfId="27" priority="1" stopIfTrue="1" operator="equal">
      <formula>0</formula>
    </cfRule>
  </conditionalFormatting>
  <printOptions horizontalCentered="1"/>
  <pageMargins left="0.98425196850393704" right="0.196850393700787" top="0.98425196850393704" bottom="0.59055118110236204" header="0.511811023622047" footer="0.31496062992126"/>
  <pageSetup scale="4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S21"/>
  <sheetViews>
    <sheetView workbookViewId="0">
      <selection activeCell="F23" sqref="F23"/>
    </sheetView>
  </sheetViews>
  <sheetFormatPr defaultColWidth="8.85546875" defaultRowHeight="12.75"/>
  <cols>
    <col min="1" max="1" width="57.85546875" style="398" customWidth="1"/>
    <col min="2" max="2" width="33.5703125" style="398" customWidth="1"/>
    <col min="3" max="3" width="8" style="398" customWidth="1"/>
    <col min="4" max="4" width="18.85546875" style="634" customWidth="1"/>
    <col min="5" max="6" width="6.5703125" style="398" customWidth="1"/>
    <col min="7" max="7" width="12.7109375" style="398" hidden="1" customWidth="1"/>
    <col min="8" max="8" width="12.85546875" style="398" customWidth="1"/>
    <col min="9" max="9" width="16.7109375" style="398" customWidth="1"/>
    <col min="10" max="10" width="13.7109375" style="398" customWidth="1"/>
    <col min="11" max="11" width="8.85546875" style="398" customWidth="1"/>
    <col min="12" max="12" width="10.42578125" style="398" customWidth="1"/>
    <col min="13" max="13" width="34" style="398" customWidth="1"/>
    <col min="14" max="14" width="11.85546875" style="398" bestFit="1" customWidth="1"/>
    <col min="15" max="15" width="11.42578125" style="398" customWidth="1"/>
    <col min="16" max="17" width="8.85546875" style="398" customWidth="1"/>
    <col min="18" max="18" width="9.7109375" style="398" customWidth="1"/>
    <col min="19" max="19" width="8.85546875" style="398"/>
  </cols>
  <sheetData>
    <row r="1" spans="1:19" s="272" customFormat="1" ht="18.75">
      <c r="A1" s="1417" t="s">
        <v>259</v>
      </c>
      <c r="B1" s="1417"/>
      <c r="C1" s="1417"/>
      <c r="D1" s="1417"/>
      <c r="E1" s="1417"/>
      <c r="F1" s="1417"/>
      <c r="G1" s="1417"/>
      <c r="H1" s="1417"/>
      <c r="I1" s="1417"/>
      <c r="J1" s="1417"/>
      <c r="K1" s="616"/>
      <c r="L1" s="616"/>
      <c r="M1" s="616"/>
      <c r="N1" s="616"/>
      <c r="O1" s="616"/>
      <c r="P1" s="616"/>
      <c r="Q1" s="616"/>
      <c r="R1" s="616"/>
      <c r="S1" s="616"/>
    </row>
    <row r="2" spans="1:19">
      <c r="A2" s="1418" t="str">
        <f>'Dados Gerais'!A2</f>
        <v>Rodovia: BR-376/MS</v>
      </c>
      <c r="B2" s="1418"/>
      <c r="C2" s="1418"/>
      <c r="D2" s="1418"/>
      <c r="E2" s="1418"/>
      <c r="F2" s="1418"/>
      <c r="G2" s="1426" t="str">
        <f>'Dados Gerais'!H2</f>
        <v>Data base: OUT/2025</v>
      </c>
      <c r="H2" s="1427"/>
      <c r="I2" s="1427"/>
      <c r="J2" s="1428"/>
      <c r="M2" s="617"/>
      <c r="N2" s="617"/>
      <c r="O2" s="617"/>
    </row>
    <row r="3" spans="1:19">
      <c r="A3" s="1419" t="str">
        <f>'Dados Gerais'!M3</f>
        <v>Subtrecho: Entr MS-134(A)/274/473 (Nova Andradina) - Entr MS-134(B) (Div MS/SP) (Porto Primavera)</v>
      </c>
      <c r="B3" s="1419"/>
      <c r="C3" s="1419"/>
      <c r="D3" s="1419"/>
      <c r="E3" s="1419"/>
      <c r="F3" s="1419"/>
      <c r="G3" s="1429"/>
      <c r="H3" s="1430"/>
      <c r="I3" s="1430"/>
      <c r="J3" s="1431"/>
      <c r="M3" s="574"/>
      <c r="N3" s="618"/>
      <c r="O3" s="617"/>
      <c r="P3" s="1420"/>
      <c r="Q3" s="1421"/>
    </row>
    <row r="4" spans="1:19">
      <c r="A4" s="1419" t="str">
        <f>'Dados Gerais'!M4</f>
        <v>Segmento:  km 174,8 ao km232,7</v>
      </c>
      <c r="B4" s="1419"/>
      <c r="C4" s="1419"/>
      <c r="D4" s="1419"/>
      <c r="E4" s="1419"/>
      <c r="F4" s="1419"/>
      <c r="G4" s="1429"/>
      <c r="H4" s="1430"/>
      <c r="I4" s="1430"/>
      <c r="J4" s="1431"/>
      <c r="M4" s="619"/>
      <c r="N4" s="620"/>
      <c r="O4" s="617"/>
      <c r="P4" s="621"/>
      <c r="Q4" s="622"/>
    </row>
    <row r="5" spans="1:19">
      <c r="A5" s="1422" t="str">
        <f>'Dados Gerais'!M7</f>
        <v>Extensão (km):57,9</v>
      </c>
      <c r="B5" s="1418"/>
      <c r="C5" s="1418"/>
      <c r="D5" s="1418"/>
      <c r="E5" s="1418"/>
      <c r="F5" s="1418"/>
      <c r="G5" s="1432"/>
      <c r="H5" s="1433"/>
      <c r="I5" s="1433"/>
      <c r="J5" s="1434"/>
      <c r="M5" s="619"/>
      <c r="N5" s="620"/>
      <c r="O5" s="617"/>
      <c r="P5" s="621"/>
      <c r="Q5" s="622"/>
    </row>
    <row r="6" spans="1:19" ht="25.5">
      <c r="A6" s="1338" t="s">
        <v>68</v>
      </c>
      <c r="B6" s="1338" t="s">
        <v>263</v>
      </c>
      <c r="C6" s="1357" t="s">
        <v>264</v>
      </c>
      <c r="D6" s="1357" t="s">
        <v>265</v>
      </c>
      <c r="E6" s="480" t="s">
        <v>266</v>
      </c>
      <c r="F6" s="483" t="s">
        <v>240</v>
      </c>
      <c r="G6" s="623" t="s">
        <v>267</v>
      </c>
      <c r="H6" s="483" t="s">
        <v>267</v>
      </c>
      <c r="I6" s="483" t="s">
        <v>245</v>
      </c>
      <c r="J6" s="1342" t="s">
        <v>78</v>
      </c>
      <c r="K6" s="398" t="s">
        <v>86</v>
      </c>
      <c r="L6" s="624"/>
      <c r="M6" s="619"/>
      <c r="N6" s="625"/>
      <c r="O6" s="617"/>
      <c r="P6" s="619"/>
      <c r="Q6" s="619"/>
    </row>
    <row r="7" spans="1:19">
      <c r="A7" s="1338"/>
      <c r="B7" s="1338"/>
      <c r="C7" s="1425"/>
      <c r="D7" s="1425"/>
      <c r="E7" s="480" t="s">
        <v>88</v>
      </c>
      <c r="F7" s="480" t="s">
        <v>89</v>
      </c>
      <c r="G7" s="626" t="s">
        <v>90</v>
      </c>
      <c r="H7" s="480" t="s">
        <v>90</v>
      </c>
      <c r="I7" s="480" t="s">
        <v>270</v>
      </c>
      <c r="J7" s="1343"/>
      <c r="M7" s="619"/>
      <c r="N7" s="625"/>
      <c r="O7" s="617"/>
    </row>
    <row r="8" spans="1:19" ht="26.45" customHeight="1">
      <c r="A8" s="989" t="s">
        <v>272</v>
      </c>
      <c r="B8" s="592" t="s">
        <v>262</v>
      </c>
      <c r="C8" s="627" t="s">
        <v>273</v>
      </c>
      <c r="D8" s="654" t="str">
        <f>IFERROR(VLOOKUP(C8,'Consultoria - Equipamentos'!$B$2:$E$12,2,FALSE),B8)</f>
        <v>Topografia</v>
      </c>
      <c r="E8" s="572">
        <f>VLOOKUP(A8,Equipe!$A$9:$H$134,8,FALSE)</f>
        <v>1</v>
      </c>
      <c r="F8" s="572">
        <f>Equipe!K31/30</f>
        <v>0.9</v>
      </c>
      <c r="G8" s="630">
        <f>N5</f>
        <v>0</v>
      </c>
      <c r="H8" s="629">
        <f>IFERROR(VLOOKUP(C8,'Consultoria - Equipamentos'!B2:E12,4,FALSE),N5)</f>
        <v>5831.58</v>
      </c>
      <c r="I8" s="572">
        <f>E8*F8*H8</f>
        <v>5248.4220000000005</v>
      </c>
      <c r="J8" s="628">
        <f>I8</f>
        <v>5248.4220000000005</v>
      </c>
      <c r="L8" s="581"/>
      <c r="M8" s="617"/>
      <c r="N8" s="617"/>
      <c r="O8" s="617"/>
    </row>
    <row r="9" spans="1:19">
      <c r="A9" s="991" t="s">
        <v>274</v>
      </c>
      <c r="B9" s="592" t="s">
        <v>275</v>
      </c>
      <c r="C9" s="479" t="s">
        <v>276</v>
      </c>
      <c r="D9" s="654" t="s">
        <v>277</v>
      </c>
      <c r="E9" s="572">
        <v>1</v>
      </c>
      <c r="F9" s="572">
        <v>0.5</v>
      </c>
      <c r="G9" s="630">
        <f>'Equipamentos Auxiliares'!$E$30</f>
        <v>10047.047999999999</v>
      </c>
      <c r="H9" s="629">
        <f>'Equipamentos Auxiliares'!$E$30</f>
        <v>10047.047999999999</v>
      </c>
      <c r="I9" s="572">
        <f>E9*F9*H9</f>
        <v>5023.5239999999994</v>
      </c>
      <c r="J9" s="628">
        <f>I9</f>
        <v>5023.5239999999994</v>
      </c>
      <c r="L9" s="581"/>
      <c r="M9" s="574" t="s">
        <v>4222</v>
      </c>
      <c r="N9" s="618" t="s">
        <v>4285</v>
      </c>
      <c r="O9" s="618">
        <v>45566</v>
      </c>
      <c r="P9" s="618">
        <v>45931</v>
      </c>
    </row>
    <row r="10" spans="1:19">
      <c r="A10" s="991" t="s">
        <v>274</v>
      </c>
      <c r="B10" s="592" t="s">
        <v>279</v>
      </c>
      <c r="C10" s="627" t="s">
        <v>280</v>
      </c>
      <c r="D10" s="654" t="s">
        <v>277</v>
      </c>
      <c r="E10" s="572">
        <v>1</v>
      </c>
      <c r="F10" s="572">
        <v>0.5</v>
      </c>
      <c r="G10" s="630">
        <f>'Equipamentos Auxiliares'!$K$30</f>
        <v>16375.2</v>
      </c>
      <c r="H10" s="629">
        <f>'Equipamentos Auxiliares'!$K$30</f>
        <v>16375.2</v>
      </c>
      <c r="I10" s="572">
        <f>E10*F10*H10</f>
        <v>8187.6</v>
      </c>
      <c r="J10" s="628">
        <f>I10</f>
        <v>8187.6</v>
      </c>
      <c r="M10" s="619" t="s">
        <v>281</v>
      </c>
      <c r="N10" s="1095">
        <v>0.8</v>
      </c>
      <c r="O10" s="620">
        <f>'TPU VersãoA OUT 2024-O'!D11</f>
        <v>217.61</v>
      </c>
      <c r="P10" s="620">
        <f>TRUNC(O10*$R$21,2)</f>
        <v>225.46</v>
      </c>
    </row>
    <row r="11" spans="1:19" ht="25.5">
      <c r="A11" s="989" t="s">
        <v>282</v>
      </c>
      <c r="B11" s="592" t="s">
        <v>283</v>
      </c>
      <c r="C11" s="593" t="s">
        <v>284</v>
      </c>
      <c r="D11" s="654" t="str">
        <f>IFERROR(VLOOKUP(C11,'Consultoria - Equipamentos'!B3:E13,2,FALSE),B11)</f>
        <v>Laboratório de solos</v>
      </c>
      <c r="E11" s="572">
        <f>VLOOKUP(A11,Equipe!$A$9:$H$134,8,FALSE)</f>
        <v>1</v>
      </c>
      <c r="F11" s="572">
        <f>LARGE(Equipe!K54:K72,1)/30</f>
        <v>1.2666666666666666</v>
      </c>
      <c r="G11" s="630" t="e">
        <f>#REF!+N4</f>
        <v>#REF!</v>
      </c>
      <c r="H11" s="629">
        <f>IFERROR(VLOOKUP(C11,'Consultoria - Equipamentos'!B3:E13,4,FALSE),N4)</f>
        <v>3681.8</v>
      </c>
      <c r="I11" s="572">
        <f t="shared" ref="I11" si="0">E11*F11*H11</f>
        <v>4663.6133333333337</v>
      </c>
      <c r="J11" s="628">
        <f t="shared" ref="J11:J13" si="1">I11</f>
        <v>4663.6133333333337</v>
      </c>
      <c r="M11" s="619" t="s">
        <v>285</v>
      </c>
      <c r="N11" s="1095">
        <v>0.2</v>
      </c>
      <c r="O11" s="620">
        <f>'TPU VersãoA OUT 2024-O'!$D$34</f>
        <v>958.92</v>
      </c>
      <c r="P11" s="620">
        <f>TRUNC(O11*$R$21,2)</f>
        <v>993.54</v>
      </c>
    </row>
    <row r="12" spans="1:19" ht="25.5">
      <c r="A12" s="989" t="s">
        <v>286</v>
      </c>
      <c r="B12" s="449" t="s">
        <v>4284</v>
      </c>
      <c r="C12" s="415" t="s">
        <v>4223</v>
      </c>
      <c r="D12" s="415" t="str">
        <f>IFERROR(VLOOKUP(C12,'Consultoria - Equipamentos'!B4:E14,2,FALSE),B12)</f>
        <v>Sondagem SPT e rotativa</v>
      </c>
      <c r="E12" s="441">
        <f>'Produtiv. OAE´s '!K54</f>
        <v>135</v>
      </c>
      <c r="F12" s="441" t="s">
        <v>1062</v>
      </c>
      <c r="G12" s="990">
        <f>O11</f>
        <v>958.92</v>
      </c>
      <c r="H12" s="1127" t="s">
        <v>4310</v>
      </c>
      <c r="I12" s="441">
        <f>TRUNC(N10*P10+N11*P11,2)</f>
        <v>379.07</v>
      </c>
      <c r="J12" s="441">
        <f>I12*E12</f>
        <v>51174.45</v>
      </c>
      <c r="K12" s="398" t="str">
        <f>'TPU VersãoA OUT 2024-O'!A11</f>
        <v>21.01.01</v>
      </c>
      <c r="L12" s="398" t="str">
        <f>'TPU VersãoA OUT 2024-O'!$A$34</f>
        <v>21.01.25</v>
      </c>
    </row>
    <row r="13" spans="1:19" ht="25.5" customHeight="1">
      <c r="A13" s="991" t="s">
        <v>287</v>
      </c>
      <c r="B13" s="592" t="s">
        <v>288</v>
      </c>
      <c r="C13" s="593" t="s">
        <v>289</v>
      </c>
      <c r="D13" s="654" t="str">
        <f>IFERROR(VLOOKUP(C13,'Consultoria - Equipamentos'!B5:E15,2,FALSE),B13)</f>
        <v>Apoio Náutico</v>
      </c>
      <c r="E13" s="572">
        <v>1</v>
      </c>
      <c r="F13" s="572">
        <f>((15+5)/30)</f>
        <v>0.66666666666666663</v>
      </c>
      <c r="G13" s="630">
        <f>O19</f>
        <v>123644.23199999999</v>
      </c>
      <c r="H13" s="629">
        <f>IFERROR(VLOOKUP(C13,'Consultoria - Equipamentos'!B5:E15,4,FALSE),N19)</f>
        <v>128108.83</v>
      </c>
      <c r="I13" s="572">
        <f>E13*F13*H13</f>
        <v>85405.886666666658</v>
      </c>
      <c r="J13" s="628">
        <f t="shared" si="1"/>
        <v>85405.886666666658</v>
      </c>
      <c r="M13" s="574"/>
      <c r="N13" s="618"/>
      <c r="O13" s="618"/>
      <c r="Q13" s="1420"/>
      <c r="R13" s="1421"/>
    </row>
    <row r="14" spans="1:19">
      <c r="A14" s="1094" t="s">
        <v>290</v>
      </c>
      <c r="B14" s="579" t="s">
        <v>4256</v>
      </c>
      <c r="C14" s="654" t="s">
        <v>646</v>
      </c>
      <c r="D14" s="654" t="str">
        <f>IFERROR(VLOOKUP(C14,'Consultoria - Equipamentos'!B6:E16,2,FALSE),B14)</f>
        <v>Levantamento IRI</v>
      </c>
      <c r="E14" s="572">
        <v>50.96</v>
      </c>
      <c r="F14" s="572" t="s">
        <v>4225</v>
      </c>
      <c r="G14" s="630">
        <f>O14</f>
        <v>0</v>
      </c>
      <c r="H14" s="629"/>
      <c r="I14" s="572">
        <f>'Cotações Equipamentos Especiais'!$E$54</f>
        <v>163.52000000000001</v>
      </c>
      <c r="J14" s="572">
        <f>I14*E14</f>
        <v>8332.9791999999998</v>
      </c>
      <c r="M14" s="619"/>
      <c r="N14" s="625"/>
      <c r="O14" s="625"/>
      <c r="Q14" s="621"/>
      <c r="R14" s="622"/>
    </row>
    <row r="15" spans="1:19" ht="25.5">
      <c r="A15" s="1094" t="s">
        <v>268</v>
      </c>
      <c r="B15" s="579" t="str">
        <f>A15</f>
        <v>Falling Weight Deflectometer - FWD</v>
      </c>
      <c r="C15" s="654" t="s">
        <v>646</v>
      </c>
      <c r="D15" s="654" t="str">
        <f>IFERROR(VLOOKUP(C15,'Consultoria - Equipamentos'!B7:E17,2,FALSE),B15)</f>
        <v>Falling Weight Deflectometer - FWD</v>
      </c>
      <c r="E15" s="572">
        <v>50.96</v>
      </c>
      <c r="F15" s="572" t="s">
        <v>4225</v>
      </c>
      <c r="G15" s="630">
        <f>N6</f>
        <v>0</v>
      </c>
      <c r="H15" s="629"/>
      <c r="I15" s="572">
        <f>'Cotações Equipamentos Especiais'!$E$55</f>
        <v>552.72</v>
      </c>
      <c r="J15" s="572">
        <f>I15*E15</f>
        <v>28166.611200000003</v>
      </c>
      <c r="Q15" s="621"/>
      <c r="R15" s="622"/>
    </row>
    <row r="16" spans="1:19" ht="31.5" customHeight="1">
      <c r="A16" s="991" t="str">
        <f>'Orçamento Total'!A28</f>
        <v xml:space="preserve">Estudos sobre Ocupações Irregulares de Faixas de Domínio e Áreas Não Edificantes das Vias Federais </v>
      </c>
      <c r="B16" s="449" t="s">
        <v>271</v>
      </c>
      <c r="C16" s="415" t="s">
        <v>4223</v>
      </c>
      <c r="D16" s="415" t="str">
        <f>IFERROR(VLOOKUP(C16,'Consultoria - Equipamentos'!B8:E18,2,FALSE),B16)</f>
        <v>GPS</v>
      </c>
      <c r="E16" s="441">
        <v>1</v>
      </c>
      <c r="F16" s="992" t="s">
        <v>4226</v>
      </c>
      <c r="G16" s="990">
        <f>N7</f>
        <v>0</v>
      </c>
      <c r="H16" s="1127" t="s">
        <v>4310</v>
      </c>
      <c r="I16" s="441">
        <f>TRUNC('TPU VersãoA OUT 2024-O'!$D$40*$R$21,2)</f>
        <v>3121.56</v>
      </c>
      <c r="J16" s="441">
        <f>I16*E16</f>
        <v>3121.56</v>
      </c>
      <c r="K16" s="398" t="str">
        <f>'TPU VersãoA OUT 2024-O'!A40</f>
        <v>21.02.01.01</v>
      </c>
      <c r="Q16" s="619"/>
      <c r="R16" s="619"/>
    </row>
    <row r="17" spans="1:18" ht="31.5" customHeight="1">
      <c r="A17" s="989" t="str">
        <f>'Orçamento Total'!A29</f>
        <v>Projeto Básico de Desapropriação</v>
      </c>
      <c r="B17" s="449" t="s">
        <v>271</v>
      </c>
      <c r="C17" s="415" t="s">
        <v>4223</v>
      </c>
      <c r="D17" s="415" t="str">
        <f>IFERROR(VLOOKUP(C17,'Consultoria - Equipamentos'!B10:E19,2,FALSE),B17)</f>
        <v>GPS</v>
      </c>
      <c r="E17" s="441">
        <v>1</v>
      </c>
      <c r="F17" s="992" t="s">
        <v>4226</v>
      </c>
      <c r="G17" s="990">
        <f>N7</f>
        <v>0</v>
      </c>
      <c r="H17" s="1127" t="s">
        <v>4310</v>
      </c>
      <c r="I17" s="441">
        <f>I16</f>
        <v>3121.56</v>
      </c>
      <c r="J17" s="441">
        <f>I17*E17</f>
        <v>3121.56</v>
      </c>
      <c r="K17" s="398" t="str">
        <f>K16</f>
        <v>21.02.01.01</v>
      </c>
    </row>
    <row r="18" spans="1:18">
      <c r="A18" s="1423" t="s">
        <v>258</v>
      </c>
      <c r="B18" s="1423"/>
      <c r="C18" s="1423"/>
      <c r="D18" s="1423"/>
      <c r="E18" s="1423"/>
      <c r="F18" s="1423"/>
      <c r="G18" s="1423"/>
      <c r="H18" s="1423"/>
      <c r="I18" s="1423"/>
      <c r="J18" s="631">
        <f>SUM(J8:J17)</f>
        <v>202446.2064</v>
      </c>
      <c r="M18" s="632"/>
      <c r="N18" s="633">
        <f>Q19</f>
        <v>45931</v>
      </c>
      <c r="O18" s="633">
        <f>Q20</f>
        <v>45566</v>
      </c>
      <c r="Q18" s="1424" t="s">
        <v>261</v>
      </c>
      <c r="R18" s="1424"/>
    </row>
    <row r="19" spans="1:18">
      <c r="M19" s="635"/>
      <c r="N19" s="620">
        <f>TRUNC(O19*$R$21,2)</f>
        <v>128108.83</v>
      </c>
      <c r="O19" s="636">
        <f>'Equipamentos Auxiliares'!$K$45</f>
        <v>123644.23199999999</v>
      </c>
      <c r="Q19" s="621">
        <v>45931</v>
      </c>
      <c r="R19">
        <v>309.98500000000001</v>
      </c>
    </row>
    <row r="20" spans="1:18">
      <c r="Q20" s="621">
        <v>45566</v>
      </c>
      <c r="R20" s="637">
        <v>299.18200000000002</v>
      </c>
    </row>
    <row r="21" spans="1:18">
      <c r="Q21" s="574" t="s">
        <v>269</v>
      </c>
      <c r="R21" s="638">
        <f>R19/R20</f>
        <v>1.0361084557226037</v>
      </c>
    </row>
  </sheetData>
  <mergeCells count="15">
    <mergeCell ref="A5:F5"/>
    <mergeCell ref="Q13:R13"/>
    <mergeCell ref="A18:I18"/>
    <mergeCell ref="Q18:R18"/>
    <mergeCell ref="A6:A7"/>
    <mergeCell ref="B6:B7"/>
    <mergeCell ref="C6:C7"/>
    <mergeCell ref="D6:D7"/>
    <mergeCell ref="J6:J7"/>
    <mergeCell ref="G2:J5"/>
    <mergeCell ref="A1:J1"/>
    <mergeCell ref="A2:F2"/>
    <mergeCell ref="A3:F3"/>
    <mergeCell ref="P3:Q3"/>
    <mergeCell ref="A4:F4"/>
  </mergeCells>
  <printOptions horizontalCentered="1"/>
  <pageMargins left="0.98425196850393704" right="0.196850393700787" top="0.98425196850393704" bottom="0.59055118110236204" header="0.511811023622047" footer="0.31496062992126"/>
  <pageSetup scale="5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S60"/>
  <sheetViews>
    <sheetView workbookViewId="0">
      <selection activeCell="J57" sqref="J57"/>
    </sheetView>
  </sheetViews>
  <sheetFormatPr defaultRowHeight="12.75"/>
  <cols>
    <col min="13" max="13" width="9.140625" style="974"/>
    <col min="31" max="31" width="9.140625" style="974"/>
  </cols>
  <sheetData>
    <row r="1" spans="1:45" s="1065" customFormat="1">
      <c r="A1" s="1072" t="s">
        <v>4268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4"/>
      <c r="N1" s="1075" t="s">
        <v>4275</v>
      </c>
      <c r="O1" s="1073"/>
      <c r="P1" s="1073"/>
      <c r="Q1" s="1073"/>
      <c r="R1" s="1073"/>
      <c r="S1" s="1073"/>
      <c r="T1" s="1073"/>
      <c r="U1" s="1073"/>
      <c r="V1" s="1073"/>
      <c r="W1" s="1073"/>
      <c r="X1" s="1073"/>
      <c r="Y1" s="1073"/>
      <c r="Z1" s="1073"/>
      <c r="AA1" s="1073"/>
      <c r="AB1" s="1073"/>
      <c r="AC1" s="1073"/>
      <c r="AD1" s="1073"/>
      <c r="AE1" s="1074"/>
      <c r="AF1" s="1075" t="s">
        <v>4278</v>
      </c>
      <c r="AG1" s="1073"/>
      <c r="AH1" s="1073"/>
      <c r="AI1" s="1073"/>
      <c r="AJ1" s="1073"/>
      <c r="AK1" s="1073"/>
      <c r="AL1" s="1073"/>
      <c r="AM1" s="1073"/>
      <c r="AN1" s="1073"/>
      <c r="AO1" s="1073"/>
      <c r="AP1" s="1073"/>
      <c r="AQ1" s="1073"/>
      <c r="AR1" s="1073"/>
      <c r="AS1" s="1076"/>
    </row>
    <row r="2" spans="1:45">
      <c r="A2" s="1069" t="s">
        <v>4274</v>
      </c>
      <c r="N2" s="1077" t="s">
        <v>4279</v>
      </c>
      <c r="AF2" s="1077" t="s">
        <v>4274</v>
      </c>
      <c r="AS2" s="329"/>
    </row>
    <row r="3" spans="1:45">
      <c r="A3" s="328"/>
      <c r="AS3" s="329"/>
    </row>
    <row r="4" spans="1:45">
      <c r="A4" s="328"/>
      <c r="AS4" s="329"/>
    </row>
    <row r="5" spans="1:45">
      <c r="A5" s="328"/>
      <c r="AS5" s="329"/>
    </row>
    <row r="6" spans="1:45">
      <c r="A6" s="328"/>
      <c r="AS6" s="329"/>
    </row>
    <row r="7" spans="1:45">
      <c r="A7" s="328"/>
      <c r="AS7" s="329"/>
    </row>
    <row r="8" spans="1:45">
      <c r="A8" s="328"/>
      <c r="AS8" s="329"/>
    </row>
    <row r="9" spans="1:45">
      <c r="A9" s="328"/>
      <c r="AS9" s="329"/>
    </row>
    <row r="10" spans="1:45">
      <c r="A10" s="328"/>
      <c r="AS10" s="329"/>
    </row>
    <row r="11" spans="1:45">
      <c r="A11" s="328"/>
      <c r="AS11" s="329"/>
    </row>
    <row r="12" spans="1:45">
      <c r="A12" s="328"/>
      <c r="AS12" s="329"/>
    </row>
    <row r="13" spans="1:45">
      <c r="A13" s="328"/>
      <c r="AS13" s="329"/>
    </row>
    <row r="14" spans="1:45">
      <c r="A14" s="328"/>
      <c r="AS14" s="329"/>
    </row>
    <row r="15" spans="1:45">
      <c r="A15" s="328"/>
      <c r="AS15" s="329"/>
    </row>
    <row r="16" spans="1:45">
      <c r="A16" s="328"/>
      <c r="AS16" s="329"/>
    </row>
    <row r="17" spans="1:45">
      <c r="A17" s="328"/>
      <c r="AS17" s="329"/>
    </row>
    <row r="18" spans="1:45">
      <c r="A18" s="328"/>
      <c r="AS18" s="329"/>
    </row>
    <row r="19" spans="1:45">
      <c r="A19" s="328"/>
      <c r="AS19" s="329"/>
    </row>
    <row r="20" spans="1:45">
      <c r="A20" s="328"/>
      <c r="AS20" s="329"/>
    </row>
    <row r="21" spans="1:45">
      <c r="A21" s="328"/>
      <c r="AS21" s="329"/>
    </row>
    <row r="22" spans="1:45">
      <c r="A22" s="328"/>
      <c r="AS22" s="329"/>
    </row>
    <row r="23" spans="1:45">
      <c r="A23" s="328"/>
      <c r="AS23" s="329"/>
    </row>
    <row r="24" spans="1:45">
      <c r="A24" s="328"/>
      <c r="AS24" s="329"/>
    </row>
    <row r="25" spans="1:45">
      <c r="A25" s="328"/>
      <c r="AS25" s="329"/>
    </row>
    <row r="26" spans="1:45">
      <c r="A26" s="328"/>
      <c r="AS26" s="329"/>
    </row>
    <row r="27" spans="1:45">
      <c r="A27" s="328"/>
      <c r="AS27" s="329"/>
    </row>
    <row r="28" spans="1:45">
      <c r="A28" s="328"/>
      <c r="AS28" s="329"/>
    </row>
    <row r="29" spans="1:45">
      <c r="A29" s="328"/>
      <c r="AS29" s="329"/>
    </row>
    <row r="30" spans="1:45">
      <c r="A30" s="328"/>
      <c r="AS30" s="329"/>
    </row>
    <row r="31" spans="1:45">
      <c r="A31" s="328"/>
      <c r="AS31" s="329"/>
    </row>
    <row r="32" spans="1:45">
      <c r="A32" s="328"/>
      <c r="AS32" s="329"/>
    </row>
    <row r="33" spans="1:45">
      <c r="A33" s="328"/>
      <c r="AS33" s="329"/>
    </row>
    <row r="34" spans="1:45">
      <c r="A34" s="328"/>
      <c r="AS34" s="329"/>
    </row>
    <row r="35" spans="1:45">
      <c r="A35" s="328"/>
      <c r="AS35" s="329"/>
    </row>
    <row r="36" spans="1:45">
      <c r="A36" s="328"/>
      <c r="AS36" s="329"/>
    </row>
    <row r="37" spans="1:45">
      <c r="A37" s="328"/>
      <c r="AS37" s="329"/>
    </row>
    <row r="38" spans="1:45">
      <c r="A38" s="328"/>
      <c r="AS38" s="329"/>
    </row>
    <row r="39" spans="1:45">
      <c r="A39" s="328"/>
      <c r="B39" s="207" t="s">
        <v>4269</v>
      </c>
      <c r="F39" s="207" t="s">
        <v>4276</v>
      </c>
      <c r="O39" s="207" t="s">
        <v>4269</v>
      </c>
      <c r="S39" s="207" t="s">
        <v>4272</v>
      </c>
      <c r="AG39" s="207" t="s">
        <v>4269</v>
      </c>
      <c r="AK39" s="207" t="s">
        <v>4272</v>
      </c>
      <c r="AS39" s="329"/>
    </row>
    <row r="40" spans="1:45">
      <c r="A40" s="328"/>
      <c r="B40" s="207" t="s">
        <v>4270</v>
      </c>
      <c r="E40">
        <v>8100</v>
      </c>
      <c r="F40">
        <f>E40/105.7</f>
        <v>76.631977294228946</v>
      </c>
      <c r="O40" s="207" t="s">
        <v>4270</v>
      </c>
      <c r="R40">
        <v>3216.35</v>
      </c>
      <c r="S40">
        <f>R40/211.4</f>
        <v>15.214522232734152</v>
      </c>
      <c r="AG40" s="207" t="s">
        <v>4270</v>
      </c>
      <c r="AJ40">
        <v>20000</v>
      </c>
      <c r="AK40">
        <f>AJ40/211.4</f>
        <v>94.607379375591293</v>
      </c>
      <c r="AS40" s="329"/>
    </row>
    <row r="41" spans="1:45">
      <c r="A41" s="328"/>
      <c r="B41" s="207" t="s">
        <v>4271</v>
      </c>
      <c r="F41" s="1066">
        <v>48.26</v>
      </c>
      <c r="O41" s="207" t="s">
        <v>4277</v>
      </c>
      <c r="S41" s="1066">
        <v>132</v>
      </c>
      <c r="AG41" s="207" t="s">
        <v>4277</v>
      </c>
      <c r="AJ41">
        <v>36995</v>
      </c>
      <c r="AK41">
        <f>AJ41/211.4</f>
        <v>175</v>
      </c>
      <c r="AS41" s="329"/>
    </row>
    <row r="42" spans="1:45">
      <c r="A42" s="328"/>
      <c r="E42" s="1078" t="s">
        <v>4225</v>
      </c>
      <c r="F42" s="977">
        <f>TRUNC((F40+F41)/2,2)</f>
        <v>62.44</v>
      </c>
      <c r="R42" s="1078" t="s">
        <v>4225</v>
      </c>
      <c r="S42" s="977">
        <f>TRUNC((S40+S41),2)</f>
        <v>147.21</v>
      </c>
      <c r="AJ42" s="1078" t="s">
        <v>4225</v>
      </c>
      <c r="AK42" s="977">
        <f>TRUNC((AK40+AK41),2)</f>
        <v>269.60000000000002</v>
      </c>
      <c r="AS42" s="329"/>
    </row>
    <row r="43" spans="1:45">
      <c r="A43" s="328"/>
      <c r="AS43" s="329"/>
    </row>
    <row r="44" spans="1:45">
      <c r="A44" s="328"/>
      <c r="AS44" s="329"/>
    </row>
    <row r="45" spans="1:45">
      <c r="A45" s="328"/>
      <c r="AS45" s="329"/>
    </row>
    <row r="46" spans="1:45">
      <c r="A46" s="328"/>
      <c r="B46" s="207" t="s">
        <v>1047</v>
      </c>
      <c r="F46" s="207" t="s">
        <v>4276</v>
      </c>
      <c r="O46" s="207" t="s">
        <v>1047</v>
      </c>
      <c r="S46" s="207" t="s">
        <v>4276</v>
      </c>
      <c r="AG46" s="207" t="s">
        <v>1047</v>
      </c>
      <c r="AK46" s="207" t="s">
        <v>4276</v>
      </c>
      <c r="AS46" s="329"/>
    </row>
    <row r="47" spans="1:45">
      <c r="A47" s="328"/>
      <c r="B47" s="207" t="s">
        <v>4270</v>
      </c>
      <c r="E47">
        <v>22275</v>
      </c>
      <c r="F47">
        <f>E47/105.7</f>
        <v>210.73793755912962</v>
      </c>
      <c r="O47" s="207" t="s">
        <v>4270</v>
      </c>
      <c r="R47">
        <v>9649.0400000000009</v>
      </c>
      <c r="S47">
        <f>R47/211.4</f>
        <v>45.643519394512772</v>
      </c>
      <c r="AG47" s="207" t="s">
        <v>4270</v>
      </c>
      <c r="AJ47">
        <v>25000</v>
      </c>
      <c r="AK47">
        <f>AJ47/211.4</f>
        <v>118.25922421948911</v>
      </c>
      <c r="AS47" s="329"/>
    </row>
    <row r="48" spans="1:45">
      <c r="A48" s="328"/>
      <c r="B48" s="207" t="s">
        <v>4271</v>
      </c>
      <c r="F48">
        <v>386.78</v>
      </c>
      <c r="O48" s="207" t="s">
        <v>4271</v>
      </c>
      <c r="S48">
        <v>463.54</v>
      </c>
      <c r="AG48" s="207" t="s">
        <v>4271</v>
      </c>
      <c r="AJ48">
        <v>162778</v>
      </c>
      <c r="AK48">
        <f>AJ48/211.4</f>
        <v>770</v>
      </c>
      <c r="AS48" s="329"/>
    </row>
    <row r="49" spans="1:45">
      <c r="A49" s="328"/>
      <c r="B49" s="207" t="s">
        <v>4273</v>
      </c>
      <c r="E49" s="1066">
        <v>10800</v>
      </c>
      <c r="F49" s="1066">
        <f>E49/105.7</f>
        <v>102.17596972563859</v>
      </c>
      <c r="O49" s="207" t="s">
        <v>4273</v>
      </c>
      <c r="R49" s="1066">
        <v>0</v>
      </c>
      <c r="S49" s="1066">
        <f>R49/105.7</f>
        <v>0</v>
      </c>
      <c r="AG49" s="207" t="s">
        <v>4273</v>
      </c>
      <c r="AJ49" s="1066">
        <v>15000</v>
      </c>
      <c r="AK49" s="1066">
        <f>AJ49/105.7</f>
        <v>141.91106906338695</v>
      </c>
      <c r="AS49" s="329"/>
    </row>
    <row r="50" spans="1:45">
      <c r="A50" s="328"/>
      <c r="E50" s="1078" t="s">
        <v>4225</v>
      </c>
      <c r="F50" s="977">
        <f>TRUNC((F48+F49)/2,2)</f>
        <v>244.47</v>
      </c>
      <c r="R50" s="1078" t="s">
        <v>4225</v>
      </c>
      <c r="S50" s="977">
        <f>TRUNC((S48+S49),2)</f>
        <v>463.54</v>
      </c>
      <c r="AJ50" s="1078" t="s">
        <v>4225</v>
      </c>
      <c r="AK50" s="977">
        <f>TRUNC((AK48+AK49),2)</f>
        <v>911.91</v>
      </c>
      <c r="AS50" s="329"/>
    </row>
    <row r="51" spans="1:45" ht="13.5" thickBot="1">
      <c r="A51" s="333"/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1079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1079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5"/>
    </row>
    <row r="52" spans="1:45" ht="13.5" thickBot="1"/>
    <row r="53" spans="1:45" s="1080" customFormat="1" ht="24" customHeight="1" thickBot="1">
      <c r="A53" s="1082" t="s">
        <v>801</v>
      </c>
      <c r="B53" s="1083"/>
      <c r="C53" s="1084" t="s">
        <v>4281</v>
      </c>
      <c r="D53" s="1084" t="s">
        <v>4282</v>
      </c>
      <c r="E53" s="1082" t="s">
        <v>4283</v>
      </c>
      <c r="F53" s="1085"/>
      <c r="M53" s="1081"/>
      <c r="AE53" s="1081"/>
    </row>
    <row r="54" spans="1:45" ht="24" customHeight="1">
      <c r="A54" s="1086"/>
      <c r="B54" s="1087" t="s">
        <v>4269</v>
      </c>
      <c r="C54" s="1088">
        <f>AVERAGE(F42,S42,AK42)</f>
        <v>159.75</v>
      </c>
      <c r="D54" s="1088">
        <f>$B$60</f>
        <v>1.0236237373320434</v>
      </c>
      <c r="E54" s="1086">
        <f>TRUNC(C54*D54,2)</f>
        <v>163.52000000000001</v>
      </c>
      <c r="F54" s="1089"/>
    </row>
    <row r="55" spans="1:45" ht="13.5" thickBot="1">
      <c r="A55" s="1090"/>
      <c r="B55" s="1091" t="s">
        <v>1047</v>
      </c>
      <c r="C55" s="1092">
        <f>AVERAGE(F50,S50,AK50)</f>
        <v>539.97333333333336</v>
      </c>
      <c r="D55" s="1092">
        <f>$B$60</f>
        <v>1.0236237373320434</v>
      </c>
      <c r="E55" s="1090">
        <f>TRUNC(C55*D55,2)</f>
        <v>552.72</v>
      </c>
      <c r="F55" s="1093"/>
    </row>
    <row r="56" spans="1:45" ht="13.5" thickBot="1"/>
    <row r="57" spans="1:45">
      <c r="A57" s="1067" t="s">
        <v>261</v>
      </c>
      <c r="B57" s="1068"/>
    </row>
    <row r="58" spans="1:45">
      <c r="A58" s="1069" t="s">
        <v>4350</v>
      </c>
      <c r="B58">
        <v>309.98500000000001</v>
      </c>
    </row>
    <row r="59" spans="1:45">
      <c r="A59" s="1069" t="s">
        <v>4280</v>
      </c>
      <c r="B59" s="329">
        <v>302.83100000000002</v>
      </c>
      <c r="C59" t="s">
        <v>4287</v>
      </c>
    </row>
    <row r="60" spans="1:45" ht="13.5" thickBot="1">
      <c r="A60" s="1070" t="s">
        <v>269</v>
      </c>
      <c r="B60" s="1071">
        <f>B58/B59</f>
        <v>1.0236237373320434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653"/>
  <sheetViews>
    <sheetView workbookViewId="0">
      <selection sqref="A1:D1"/>
    </sheetView>
  </sheetViews>
  <sheetFormatPr defaultRowHeight="15"/>
  <cols>
    <col min="1" max="1" width="16.7109375" style="982" customWidth="1"/>
    <col min="2" max="2" width="61.7109375" style="982" customWidth="1"/>
    <col min="3" max="3" width="12.85546875" style="982" bestFit="1" customWidth="1"/>
    <col min="4" max="4" width="14.7109375" style="982" customWidth="1"/>
    <col min="5" max="16384" width="9.140625" style="982"/>
  </cols>
  <sheetData>
    <row r="1" spans="1:4">
      <c r="A1" s="1436" t="s">
        <v>1052</v>
      </c>
      <c r="B1" s="1436"/>
      <c r="C1" s="1436"/>
      <c r="D1" s="1436"/>
    </row>
    <row r="2" spans="1:4">
      <c r="A2" s="1437" t="s">
        <v>1053</v>
      </c>
      <c r="B2" s="1437"/>
      <c r="C2" s="1437"/>
      <c r="D2" s="1437"/>
    </row>
    <row r="4" spans="1:4" ht="15.75">
      <c r="A4" s="1438" t="s">
        <v>1054</v>
      </c>
      <c r="B4" s="1438"/>
      <c r="C4" s="1438"/>
      <c r="D4" s="1438"/>
    </row>
    <row r="5" spans="1:4">
      <c r="A5" s="1439" t="s">
        <v>1055</v>
      </c>
      <c r="B5" s="1439"/>
      <c r="C5" s="1439"/>
      <c r="D5" s="1439"/>
    </row>
    <row r="6" spans="1:4">
      <c r="A6" s="1437" t="s">
        <v>1056</v>
      </c>
      <c r="B6" s="1437"/>
      <c r="C6" s="1437"/>
    </row>
    <row r="7" spans="1:4">
      <c r="A7" s="983"/>
      <c r="B7" s="983"/>
      <c r="C7" s="983"/>
    </row>
    <row r="9" spans="1:4">
      <c r="A9" s="984" t="s">
        <v>1057</v>
      </c>
      <c r="B9" s="984" t="s">
        <v>1058</v>
      </c>
      <c r="C9" s="984" t="s">
        <v>455</v>
      </c>
      <c r="D9" s="984" t="s">
        <v>1059</v>
      </c>
    </row>
    <row r="10" spans="1:4">
      <c r="A10" s="985"/>
      <c r="B10" s="986"/>
      <c r="C10" s="985"/>
      <c r="D10" s="987"/>
    </row>
    <row r="11" spans="1:4">
      <c r="A11" s="985" t="s">
        <v>1060</v>
      </c>
      <c r="B11" s="986" t="s">
        <v>1061</v>
      </c>
      <c r="C11" s="985" t="s">
        <v>1062</v>
      </c>
      <c r="D11" s="987">
        <v>217.61</v>
      </c>
    </row>
    <row r="12" spans="1:4">
      <c r="A12" s="985" t="s">
        <v>1063</v>
      </c>
      <c r="B12" s="986" t="s">
        <v>1064</v>
      </c>
      <c r="C12" s="985" t="s">
        <v>1062</v>
      </c>
      <c r="D12" s="987">
        <v>239.95</v>
      </c>
    </row>
    <row r="13" spans="1:4">
      <c r="A13" s="985" t="s">
        <v>1065</v>
      </c>
      <c r="B13" s="986" t="s">
        <v>1066</v>
      </c>
      <c r="C13" s="985" t="s">
        <v>1062</v>
      </c>
      <c r="D13" s="987">
        <v>201.19</v>
      </c>
    </row>
    <row r="14" spans="1:4">
      <c r="A14" s="985" t="s">
        <v>1067</v>
      </c>
      <c r="B14" s="986" t="s">
        <v>1068</v>
      </c>
      <c r="C14" s="985" t="s">
        <v>1062</v>
      </c>
      <c r="D14" s="987">
        <v>274.55</v>
      </c>
    </row>
    <row r="15" spans="1:4">
      <c r="A15" s="985" t="s">
        <v>1069</v>
      </c>
      <c r="B15" s="986" t="s">
        <v>1070</v>
      </c>
      <c r="C15" s="985" t="s">
        <v>1062</v>
      </c>
      <c r="D15" s="987">
        <v>228</v>
      </c>
    </row>
    <row r="16" spans="1:4">
      <c r="A16" s="985" t="s">
        <v>1071</v>
      </c>
      <c r="B16" s="986" t="s">
        <v>1072</v>
      </c>
      <c r="C16" s="985" t="s">
        <v>1062</v>
      </c>
      <c r="D16" s="987">
        <v>311.08999999999997</v>
      </c>
    </row>
    <row r="17" spans="1:4">
      <c r="A17" s="985" t="s">
        <v>1073</v>
      </c>
      <c r="B17" s="986" t="s">
        <v>1074</v>
      </c>
      <c r="C17" s="985" t="s">
        <v>1075</v>
      </c>
      <c r="D17" s="987">
        <v>1801.95</v>
      </c>
    </row>
    <row r="18" spans="1:4">
      <c r="A18" s="985" t="s">
        <v>1076</v>
      </c>
      <c r="B18" s="986" t="s">
        <v>1077</v>
      </c>
      <c r="C18" s="985" t="s">
        <v>1075</v>
      </c>
      <c r="D18" s="987">
        <v>6120.62</v>
      </c>
    </row>
    <row r="19" spans="1:4">
      <c r="A19" s="985" t="s">
        <v>1078</v>
      </c>
      <c r="B19" s="986" t="s">
        <v>1079</v>
      </c>
      <c r="C19" s="985" t="s">
        <v>1080</v>
      </c>
      <c r="D19" s="987">
        <v>18.32</v>
      </c>
    </row>
    <row r="20" spans="1:4">
      <c r="A20" s="985" t="s">
        <v>1081</v>
      </c>
      <c r="B20" s="986" t="s">
        <v>1082</v>
      </c>
      <c r="C20" s="985" t="s">
        <v>1062</v>
      </c>
      <c r="D20" s="987">
        <v>13.08</v>
      </c>
    </row>
    <row r="21" spans="1:4">
      <c r="A21" s="985" t="s">
        <v>1083</v>
      </c>
      <c r="B21" s="986" t="s">
        <v>1084</v>
      </c>
      <c r="C21" s="985" t="s">
        <v>1085</v>
      </c>
      <c r="D21" s="987">
        <v>2840.76</v>
      </c>
    </row>
    <row r="22" spans="1:4">
      <c r="A22" s="985" t="s">
        <v>1086</v>
      </c>
      <c r="B22" s="986" t="s">
        <v>1087</v>
      </c>
      <c r="C22" s="985" t="s">
        <v>1085</v>
      </c>
      <c r="D22" s="987">
        <v>3130.35</v>
      </c>
    </row>
    <row r="23" spans="1:4">
      <c r="A23" s="985" t="s">
        <v>1088</v>
      </c>
      <c r="B23" s="986" t="s">
        <v>1089</v>
      </c>
      <c r="C23" s="985" t="s">
        <v>1090</v>
      </c>
      <c r="D23" s="987">
        <v>18145.8</v>
      </c>
    </row>
    <row r="24" spans="1:4">
      <c r="A24" s="985" t="s">
        <v>1091</v>
      </c>
      <c r="B24" s="986" t="s">
        <v>1092</v>
      </c>
      <c r="C24" s="985" t="s">
        <v>1093</v>
      </c>
      <c r="D24" s="987">
        <v>2113.16</v>
      </c>
    </row>
    <row r="25" spans="1:4">
      <c r="A25" s="985" t="s">
        <v>1094</v>
      </c>
      <c r="B25" s="986" t="s">
        <v>1095</v>
      </c>
      <c r="C25" s="985" t="s">
        <v>1093</v>
      </c>
      <c r="D25" s="987">
        <v>5635.08</v>
      </c>
    </row>
    <row r="26" spans="1:4">
      <c r="A26" s="985" t="s">
        <v>1096</v>
      </c>
      <c r="B26" s="986" t="s">
        <v>1097</v>
      </c>
      <c r="C26" s="985" t="s">
        <v>1062</v>
      </c>
      <c r="D26" s="987">
        <v>375.23</v>
      </c>
    </row>
    <row r="27" spans="1:4">
      <c r="A27" s="985" t="s">
        <v>1098</v>
      </c>
      <c r="B27" s="986" t="s">
        <v>1099</v>
      </c>
      <c r="C27" s="985" t="s">
        <v>1062</v>
      </c>
      <c r="D27" s="987">
        <v>382.17</v>
      </c>
    </row>
    <row r="28" spans="1:4">
      <c r="A28" s="985" t="s">
        <v>1100</v>
      </c>
      <c r="B28" s="986" t="s">
        <v>1101</v>
      </c>
      <c r="C28" s="985" t="s">
        <v>1062</v>
      </c>
      <c r="D28" s="987">
        <v>514.20000000000005</v>
      </c>
    </row>
    <row r="29" spans="1:4">
      <c r="A29" s="985" t="s">
        <v>1102</v>
      </c>
      <c r="B29" s="986" t="s">
        <v>1103</v>
      </c>
      <c r="C29" s="985" t="s">
        <v>1062</v>
      </c>
      <c r="D29" s="987">
        <v>555.91999999999996</v>
      </c>
    </row>
    <row r="30" spans="1:4">
      <c r="A30" s="985" t="s">
        <v>1104</v>
      </c>
      <c r="B30" s="986" t="s">
        <v>1105</v>
      </c>
      <c r="C30" s="985" t="s">
        <v>1062</v>
      </c>
      <c r="D30" s="987">
        <v>751.73</v>
      </c>
    </row>
    <row r="31" spans="1:4">
      <c r="A31" s="985" t="s">
        <v>1106</v>
      </c>
      <c r="B31" s="986" t="s">
        <v>1107</v>
      </c>
      <c r="C31" s="985" t="s">
        <v>1062</v>
      </c>
      <c r="D31" s="987">
        <v>800.93</v>
      </c>
    </row>
    <row r="32" spans="1:4">
      <c r="A32" s="985" t="s">
        <v>1108</v>
      </c>
      <c r="B32" s="986" t="s">
        <v>1109</v>
      </c>
      <c r="C32" s="985" t="s">
        <v>1062</v>
      </c>
      <c r="D32" s="987">
        <v>868.6</v>
      </c>
    </row>
    <row r="33" spans="1:4">
      <c r="A33" s="985" t="s">
        <v>1110</v>
      </c>
      <c r="B33" s="986" t="s">
        <v>1111</v>
      </c>
      <c r="C33" s="985" t="s">
        <v>1062</v>
      </c>
      <c r="D33" s="987">
        <v>993.67</v>
      </c>
    </row>
    <row r="34" spans="1:4">
      <c r="A34" s="985" t="s">
        <v>1112</v>
      </c>
      <c r="B34" s="986" t="s">
        <v>1113</v>
      </c>
      <c r="C34" s="985" t="s">
        <v>1062</v>
      </c>
      <c r="D34" s="987">
        <v>958.92</v>
      </c>
    </row>
    <row r="35" spans="1:4">
      <c r="A35" s="985" t="s">
        <v>1114</v>
      </c>
      <c r="B35" s="986" t="s">
        <v>1115</v>
      </c>
      <c r="C35" s="985" t="s">
        <v>1062</v>
      </c>
      <c r="D35" s="987">
        <v>986.73</v>
      </c>
    </row>
    <row r="36" spans="1:4">
      <c r="A36" s="985" t="s">
        <v>1116</v>
      </c>
      <c r="B36" s="986" t="s">
        <v>1117</v>
      </c>
      <c r="C36" s="985" t="s">
        <v>1062</v>
      </c>
      <c r="D36" s="987">
        <v>1139.5899999999999</v>
      </c>
    </row>
    <row r="37" spans="1:4">
      <c r="A37" s="985" t="s">
        <v>1118</v>
      </c>
      <c r="B37" s="986" t="s">
        <v>1119</v>
      </c>
      <c r="C37" s="985" t="s">
        <v>1062</v>
      </c>
      <c r="D37" s="987">
        <v>1521.77</v>
      </c>
    </row>
    <row r="38" spans="1:4">
      <c r="A38" s="985" t="s">
        <v>1120</v>
      </c>
      <c r="B38" s="986" t="s">
        <v>1121</v>
      </c>
      <c r="C38" s="985" t="s">
        <v>1062</v>
      </c>
      <c r="D38" s="987">
        <v>156.11000000000001</v>
      </c>
    </row>
    <row r="39" spans="1:4">
      <c r="A39" s="985" t="s">
        <v>1122</v>
      </c>
      <c r="B39" s="986" t="s">
        <v>1123</v>
      </c>
      <c r="C39" s="985" t="s">
        <v>1062</v>
      </c>
      <c r="D39" s="987">
        <v>186.56</v>
      </c>
    </row>
    <row r="40" spans="1:4" ht="30">
      <c r="A40" s="985" t="s">
        <v>1124</v>
      </c>
      <c r="B40" s="986" t="s">
        <v>1125</v>
      </c>
      <c r="C40" s="985" t="s">
        <v>1075</v>
      </c>
      <c r="D40" s="987">
        <v>3012.78</v>
      </c>
    </row>
    <row r="41" spans="1:4" ht="30">
      <c r="A41" s="985" t="s">
        <v>1126</v>
      </c>
      <c r="B41" s="986" t="s">
        <v>1127</v>
      </c>
      <c r="C41" s="985" t="s">
        <v>1075</v>
      </c>
      <c r="D41" s="987">
        <v>3191.64</v>
      </c>
    </row>
    <row r="42" spans="1:4" ht="30">
      <c r="A42" s="985" t="s">
        <v>1128</v>
      </c>
      <c r="B42" s="986" t="s">
        <v>1129</v>
      </c>
      <c r="C42" s="985" t="s">
        <v>1130</v>
      </c>
      <c r="D42" s="987">
        <v>2673.96</v>
      </c>
    </row>
    <row r="43" spans="1:4">
      <c r="A43" s="985" t="s">
        <v>1131</v>
      </c>
      <c r="B43" s="986" t="s">
        <v>1132</v>
      </c>
      <c r="C43" s="985" t="s">
        <v>1130</v>
      </c>
      <c r="D43" s="987">
        <v>2390.7600000000002</v>
      </c>
    </row>
    <row r="44" spans="1:4" ht="30">
      <c r="A44" s="985" t="s">
        <v>1133</v>
      </c>
      <c r="B44" s="986" t="s">
        <v>1134</v>
      </c>
      <c r="C44" s="985" t="s">
        <v>1130</v>
      </c>
      <c r="D44" s="987">
        <v>2665.85</v>
      </c>
    </row>
    <row r="45" spans="1:4" ht="30">
      <c r="A45" s="985" t="s">
        <v>1135</v>
      </c>
      <c r="B45" s="986" t="s">
        <v>1136</v>
      </c>
      <c r="C45" s="985" t="s">
        <v>1130</v>
      </c>
      <c r="D45" s="987">
        <v>1814.1</v>
      </c>
    </row>
    <row r="46" spans="1:4" ht="30">
      <c r="A46" s="985" t="s">
        <v>1137</v>
      </c>
      <c r="B46" s="986" t="s">
        <v>1138</v>
      </c>
      <c r="C46" s="985" t="s">
        <v>1075</v>
      </c>
      <c r="D46" s="987">
        <v>6091.86</v>
      </c>
    </row>
    <row r="47" spans="1:4" ht="30">
      <c r="A47" s="985" t="s">
        <v>1139</v>
      </c>
      <c r="B47" s="986" t="s">
        <v>1140</v>
      </c>
      <c r="C47" s="985" t="s">
        <v>1075</v>
      </c>
      <c r="D47" s="987">
        <v>5778.65</v>
      </c>
    </row>
    <row r="48" spans="1:4" ht="30">
      <c r="A48" s="985" t="s">
        <v>1141</v>
      </c>
      <c r="B48" s="986" t="s">
        <v>1142</v>
      </c>
      <c r="C48" s="985" t="s">
        <v>1143</v>
      </c>
      <c r="D48" s="987">
        <v>5797.52</v>
      </c>
    </row>
    <row r="49" spans="1:4" ht="30">
      <c r="A49" s="985" t="s">
        <v>1144</v>
      </c>
      <c r="B49" s="986" t="s">
        <v>1145</v>
      </c>
      <c r="C49" s="985" t="s">
        <v>1143</v>
      </c>
      <c r="D49" s="987">
        <v>5246.55</v>
      </c>
    </row>
    <row r="50" spans="1:4" ht="30">
      <c r="A50" s="985" t="s">
        <v>1146</v>
      </c>
      <c r="B50" s="986" t="s">
        <v>1147</v>
      </c>
      <c r="C50" s="985" t="s">
        <v>1075</v>
      </c>
      <c r="D50" s="987">
        <v>4.95</v>
      </c>
    </row>
    <row r="51" spans="1:4" ht="30">
      <c r="A51" s="985" t="s">
        <v>1148</v>
      </c>
      <c r="B51" s="986" t="s">
        <v>1149</v>
      </c>
      <c r="C51" s="985" t="s">
        <v>1150</v>
      </c>
      <c r="D51" s="987">
        <v>3.56</v>
      </c>
    </row>
    <row r="52" spans="1:4" ht="30">
      <c r="A52" s="985" t="s">
        <v>1151</v>
      </c>
      <c r="B52" s="986" t="s">
        <v>1152</v>
      </c>
      <c r="C52" s="985" t="s">
        <v>1062</v>
      </c>
      <c r="D52" s="987">
        <v>6.08</v>
      </c>
    </row>
    <row r="53" spans="1:4" ht="30">
      <c r="A53" s="985" t="s">
        <v>1153</v>
      </c>
      <c r="B53" s="986" t="s">
        <v>1154</v>
      </c>
      <c r="C53" s="985" t="s">
        <v>1130</v>
      </c>
      <c r="D53" s="987">
        <v>11976.01</v>
      </c>
    </row>
    <row r="54" spans="1:4" ht="30">
      <c r="A54" s="985" t="s">
        <v>1155</v>
      </c>
      <c r="B54" s="986" t="s">
        <v>1156</v>
      </c>
      <c r="C54" s="985" t="s">
        <v>1130</v>
      </c>
      <c r="D54" s="987">
        <v>16422.66</v>
      </c>
    </row>
    <row r="55" spans="1:4" ht="30">
      <c r="A55" s="985" t="s">
        <v>1157</v>
      </c>
      <c r="B55" s="986" t="s">
        <v>1158</v>
      </c>
      <c r="C55" s="985" t="s">
        <v>1143</v>
      </c>
      <c r="D55" s="987">
        <v>4393.09</v>
      </c>
    </row>
    <row r="56" spans="1:4" ht="30">
      <c r="A56" s="985" t="s">
        <v>1159</v>
      </c>
      <c r="B56" s="986" t="s">
        <v>1160</v>
      </c>
      <c r="C56" s="985" t="s">
        <v>1130</v>
      </c>
      <c r="D56" s="987">
        <v>3588.83</v>
      </c>
    </row>
    <row r="57" spans="1:4">
      <c r="A57" s="985" t="s">
        <v>1161</v>
      </c>
      <c r="B57" s="986" t="s">
        <v>1162</v>
      </c>
      <c r="C57" s="985" t="s">
        <v>1075</v>
      </c>
      <c r="D57" s="987">
        <v>313.61</v>
      </c>
    </row>
    <row r="58" spans="1:4" ht="30">
      <c r="A58" s="985" t="s">
        <v>1163</v>
      </c>
      <c r="B58" s="986" t="s">
        <v>1164</v>
      </c>
      <c r="C58" s="985" t="s">
        <v>1062</v>
      </c>
      <c r="D58" s="987">
        <v>10.11</v>
      </c>
    </row>
    <row r="59" spans="1:4" ht="30">
      <c r="A59" s="985" t="s">
        <v>1165</v>
      </c>
      <c r="B59" s="986" t="s">
        <v>1166</v>
      </c>
      <c r="C59" s="985" t="s">
        <v>1167</v>
      </c>
      <c r="D59" s="987">
        <v>2925.4</v>
      </c>
    </row>
    <row r="60" spans="1:4">
      <c r="A60" s="985" t="s">
        <v>1168</v>
      </c>
      <c r="B60" s="986" t="s">
        <v>1169</v>
      </c>
      <c r="C60" s="985" t="s">
        <v>1075</v>
      </c>
      <c r="D60" s="987">
        <v>3224.66</v>
      </c>
    </row>
    <row r="61" spans="1:4" ht="30">
      <c r="A61" s="985" t="s">
        <v>1170</v>
      </c>
      <c r="B61" s="986" t="s">
        <v>1171</v>
      </c>
      <c r="C61" s="985" t="s">
        <v>1075</v>
      </c>
      <c r="D61" s="987">
        <v>3856.55</v>
      </c>
    </row>
    <row r="62" spans="1:4" ht="30">
      <c r="A62" s="985" t="s">
        <v>1172</v>
      </c>
      <c r="B62" s="986" t="s">
        <v>1173</v>
      </c>
      <c r="C62" s="985" t="s">
        <v>1075</v>
      </c>
      <c r="D62" s="987">
        <v>12882</v>
      </c>
    </row>
    <row r="63" spans="1:4" ht="30">
      <c r="A63" s="985" t="s">
        <v>1174</v>
      </c>
      <c r="B63" s="986" t="s">
        <v>1175</v>
      </c>
      <c r="C63" s="985" t="s">
        <v>1062</v>
      </c>
      <c r="D63" s="987">
        <v>3.9</v>
      </c>
    </row>
    <row r="64" spans="1:4">
      <c r="A64" s="985" t="s">
        <v>1176</v>
      </c>
      <c r="B64" s="986" t="s">
        <v>1177</v>
      </c>
      <c r="C64" s="985" t="s">
        <v>1062</v>
      </c>
      <c r="D64" s="987">
        <v>11.8</v>
      </c>
    </row>
    <row r="65" spans="1:4">
      <c r="A65" s="985" t="s">
        <v>1178</v>
      </c>
      <c r="B65" s="986" t="s">
        <v>1179</v>
      </c>
      <c r="C65" s="985" t="s">
        <v>1180</v>
      </c>
      <c r="D65" s="987">
        <v>6138.19</v>
      </c>
    </row>
    <row r="66" spans="1:4" ht="30">
      <c r="A66" s="985" t="s">
        <v>1181</v>
      </c>
      <c r="B66" s="986" t="s">
        <v>1182</v>
      </c>
      <c r="C66" s="985" t="s">
        <v>1183</v>
      </c>
      <c r="D66" s="987">
        <v>65825.73</v>
      </c>
    </row>
    <row r="67" spans="1:4" ht="30">
      <c r="A67" s="985" t="s">
        <v>1184</v>
      </c>
      <c r="B67" s="986" t="s">
        <v>1185</v>
      </c>
      <c r="C67" s="985" t="s">
        <v>1075</v>
      </c>
      <c r="D67" s="987">
        <v>273.29000000000002</v>
      </c>
    </row>
    <row r="68" spans="1:4" ht="30">
      <c r="A68" s="985" t="s">
        <v>1186</v>
      </c>
      <c r="B68" s="986" t="s">
        <v>1187</v>
      </c>
      <c r="C68" s="985" t="s">
        <v>1075</v>
      </c>
      <c r="D68" s="987">
        <v>1539.42</v>
      </c>
    </row>
    <row r="69" spans="1:4" ht="30">
      <c r="A69" s="985" t="s">
        <v>1188</v>
      </c>
      <c r="B69" s="986" t="s">
        <v>1189</v>
      </c>
      <c r="C69" s="985" t="s">
        <v>1075</v>
      </c>
      <c r="D69" s="987">
        <v>2454.04</v>
      </c>
    </row>
    <row r="70" spans="1:4" ht="30">
      <c r="A70" s="985" t="s">
        <v>1190</v>
      </c>
      <c r="B70" s="986" t="s">
        <v>1191</v>
      </c>
      <c r="C70" s="985" t="s">
        <v>1075</v>
      </c>
      <c r="D70" s="987">
        <v>4070.44</v>
      </c>
    </row>
    <row r="71" spans="1:4">
      <c r="A71" s="985" t="s">
        <v>1192</v>
      </c>
      <c r="B71" s="986" t="s">
        <v>1193</v>
      </c>
      <c r="C71" s="985" t="s">
        <v>1062</v>
      </c>
      <c r="D71" s="987">
        <v>239.07</v>
      </c>
    </row>
    <row r="72" spans="1:4" ht="17.25">
      <c r="A72" s="985" t="s">
        <v>1194</v>
      </c>
      <c r="B72" s="986" t="s">
        <v>1195</v>
      </c>
      <c r="C72" s="985" t="s">
        <v>1150</v>
      </c>
      <c r="D72" s="987">
        <v>84.39</v>
      </c>
    </row>
    <row r="73" spans="1:4" ht="17.25">
      <c r="A73" s="985" t="s">
        <v>1196</v>
      </c>
      <c r="B73" s="986" t="s">
        <v>1197</v>
      </c>
      <c r="C73" s="985" t="s">
        <v>1198</v>
      </c>
      <c r="D73" s="987">
        <v>321.8</v>
      </c>
    </row>
    <row r="74" spans="1:4" ht="30">
      <c r="A74" s="985" t="s">
        <v>1199</v>
      </c>
      <c r="B74" s="986" t="s">
        <v>1200</v>
      </c>
      <c r="C74" s="985" t="s">
        <v>1075</v>
      </c>
      <c r="D74" s="987">
        <v>113.19</v>
      </c>
    </row>
    <row r="75" spans="1:4">
      <c r="A75" s="985" t="s">
        <v>1201</v>
      </c>
      <c r="B75" s="986" t="s">
        <v>1202</v>
      </c>
      <c r="C75" s="985" t="s">
        <v>1062</v>
      </c>
      <c r="D75" s="987">
        <v>87.69</v>
      </c>
    </row>
    <row r="76" spans="1:4">
      <c r="A76" s="985" t="s">
        <v>1203</v>
      </c>
      <c r="B76" s="986" t="s">
        <v>1204</v>
      </c>
      <c r="C76" s="985" t="s">
        <v>1062</v>
      </c>
      <c r="D76" s="987">
        <v>98.65</v>
      </c>
    </row>
    <row r="77" spans="1:4">
      <c r="A77" s="985" t="s">
        <v>1205</v>
      </c>
      <c r="B77" s="986" t="s">
        <v>1206</v>
      </c>
      <c r="C77" s="985" t="s">
        <v>1062</v>
      </c>
      <c r="D77" s="987">
        <v>47.34</v>
      </c>
    </row>
    <row r="78" spans="1:4" ht="17.25">
      <c r="A78" s="985" t="s">
        <v>1207</v>
      </c>
      <c r="B78" s="986" t="s">
        <v>1208</v>
      </c>
      <c r="C78" s="985" t="s">
        <v>1198</v>
      </c>
      <c r="D78" s="987">
        <v>659.92</v>
      </c>
    </row>
    <row r="79" spans="1:4" ht="17.25">
      <c r="A79" s="985" t="s">
        <v>1209</v>
      </c>
      <c r="B79" s="986" t="s">
        <v>1210</v>
      </c>
      <c r="C79" s="985" t="s">
        <v>1198</v>
      </c>
      <c r="D79" s="987">
        <v>353.14</v>
      </c>
    </row>
    <row r="80" spans="1:4" ht="17.25">
      <c r="A80" s="985" t="s">
        <v>1211</v>
      </c>
      <c r="B80" s="986" t="s">
        <v>1212</v>
      </c>
      <c r="C80" s="985" t="s">
        <v>1198</v>
      </c>
      <c r="D80" s="987">
        <v>356.98</v>
      </c>
    </row>
    <row r="81" spans="1:4" ht="17.25">
      <c r="A81" s="985" t="s">
        <v>1213</v>
      </c>
      <c r="B81" s="986" t="s">
        <v>1214</v>
      </c>
      <c r="C81" s="985" t="s">
        <v>1150</v>
      </c>
      <c r="D81" s="987">
        <v>102.94</v>
      </c>
    </row>
    <row r="82" spans="1:4" ht="17.25">
      <c r="A82" s="985" t="s">
        <v>1215</v>
      </c>
      <c r="B82" s="986" t="s">
        <v>1216</v>
      </c>
      <c r="C82" s="985" t="s">
        <v>1150</v>
      </c>
      <c r="D82" s="987">
        <v>37.43</v>
      </c>
    </row>
    <row r="83" spans="1:4" ht="17.25">
      <c r="A83" s="985" t="s">
        <v>1217</v>
      </c>
      <c r="B83" s="986" t="s">
        <v>1218</v>
      </c>
      <c r="C83" s="985" t="s">
        <v>1198</v>
      </c>
      <c r="D83" s="987">
        <v>63.82</v>
      </c>
    </row>
    <row r="84" spans="1:4">
      <c r="A84" s="985" t="s">
        <v>1219</v>
      </c>
      <c r="B84" s="986" t="s">
        <v>1220</v>
      </c>
      <c r="C84" s="985" t="s">
        <v>1062</v>
      </c>
      <c r="D84" s="987">
        <v>2.16</v>
      </c>
    </row>
    <row r="85" spans="1:4">
      <c r="A85" s="985" t="s">
        <v>1221</v>
      </c>
      <c r="B85" s="986" t="s">
        <v>1222</v>
      </c>
      <c r="C85" s="985" t="s">
        <v>1062</v>
      </c>
      <c r="D85" s="987">
        <v>98.25</v>
      </c>
    </row>
    <row r="86" spans="1:4">
      <c r="A86" s="985" t="s">
        <v>1223</v>
      </c>
      <c r="B86" s="986" t="s">
        <v>1224</v>
      </c>
      <c r="C86" s="985" t="s">
        <v>1062</v>
      </c>
      <c r="D86" s="987">
        <v>102.45</v>
      </c>
    </row>
    <row r="87" spans="1:4">
      <c r="A87" s="985" t="s">
        <v>1225</v>
      </c>
      <c r="B87" s="986" t="s">
        <v>1226</v>
      </c>
      <c r="C87" s="985" t="s">
        <v>1062</v>
      </c>
      <c r="D87" s="987">
        <v>109.12</v>
      </c>
    </row>
    <row r="88" spans="1:4">
      <c r="A88" s="985" t="s">
        <v>1227</v>
      </c>
      <c r="B88" s="986" t="s">
        <v>1228</v>
      </c>
      <c r="C88" s="985" t="s">
        <v>1062</v>
      </c>
      <c r="D88" s="987">
        <v>115.18</v>
      </c>
    </row>
    <row r="89" spans="1:4">
      <c r="A89" s="985" t="s">
        <v>1229</v>
      </c>
      <c r="B89" s="986" t="s">
        <v>1230</v>
      </c>
      <c r="C89" s="985" t="s">
        <v>1062</v>
      </c>
      <c r="D89" s="987">
        <v>102.21</v>
      </c>
    </row>
    <row r="90" spans="1:4" ht="17.25">
      <c r="A90" s="985" t="s">
        <v>1231</v>
      </c>
      <c r="B90" s="986" t="s">
        <v>1232</v>
      </c>
      <c r="C90" s="985" t="s">
        <v>1198</v>
      </c>
      <c r="D90" s="987">
        <v>539.38</v>
      </c>
    </row>
    <row r="91" spans="1:4">
      <c r="A91" s="985" t="s">
        <v>1233</v>
      </c>
      <c r="B91" s="986" t="s">
        <v>1234</v>
      </c>
      <c r="C91" s="985" t="s">
        <v>1062</v>
      </c>
      <c r="D91" s="987">
        <v>77.47</v>
      </c>
    </row>
    <row r="92" spans="1:4">
      <c r="A92" s="985" t="s">
        <v>1235</v>
      </c>
      <c r="B92" s="986" t="s">
        <v>1236</v>
      </c>
      <c r="C92" s="985" t="s">
        <v>1062</v>
      </c>
      <c r="D92" s="987">
        <v>2.59</v>
      </c>
    </row>
    <row r="93" spans="1:4" ht="30">
      <c r="A93" s="985" t="s">
        <v>1237</v>
      </c>
      <c r="B93" s="986" t="s">
        <v>1238</v>
      </c>
      <c r="C93" s="985" t="s">
        <v>1075</v>
      </c>
      <c r="D93" s="987">
        <v>490.87</v>
      </c>
    </row>
    <row r="94" spans="1:4" ht="17.25">
      <c r="A94" s="985" t="s">
        <v>1239</v>
      </c>
      <c r="B94" s="986" t="s">
        <v>1240</v>
      </c>
      <c r="C94" s="985" t="s">
        <v>1150</v>
      </c>
      <c r="D94" s="987">
        <v>0.71</v>
      </c>
    </row>
    <row r="95" spans="1:4" ht="17.25">
      <c r="A95" s="985" t="s">
        <v>1241</v>
      </c>
      <c r="B95" s="986" t="s">
        <v>1242</v>
      </c>
      <c r="C95" s="985" t="s">
        <v>1150</v>
      </c>
      <c r="D95" s="987">
        <v>1.66</v>
      </c>
    </row>
    <row r="96" spans="1:4" ht="17.25">
      <c r="A96" s="985" t="s">
        <v>1243</v>
      </c>
      <c r="B96" s="986" t="s">
        <v>1244</v>
      </c>
      <c r="C96" s="985" t="s">
        <v>1150</v>
      </c>
      <c r="D96" s="987">
        <v>6.28</v>
      </c>
    </row>
    <row r="97" spans="1:4">
      <c r="A97" s="985" t="s">
        <v>1245</v>
      </c>
      <c r="B97" s="986" t="s">
        <v>1246</v>
      </c>
      <c r="C97" s="985" t="s">
        <v>1075</v>
      </c>
      <c r="D97" s="987">
        <v>156.9</v>
      </c>
    </row>
    <row r="98" spans="1:4">
      <c r="A98" s="985" t="s">
        <v>1247</v>
      </c>
      <c r="B98" s="986" t="s">
        <v>1248</v>
      </c>
      <c r="C98" s="985" t="s">
        <v>1075</v>
      </c>
      <c r="D98" s="987">
        <v>156.9</v>
      </c>
    </row>
    <row r="99" spans="1:4" ht="17.25">
      <c r="A99" s="985" t="s">
        <v>1249</v>
      </c>
      <c r="B99" s="986" t="s">
        <v>1250</v>
      </c>
      <c r="C99" s="985" t="s">
        <v>1150</v>
      </c>
      <c r="D99" s="987">
        <v>1.62</v>
      </c>
    </row>
    <row r="100" spans="1:4" ht="17.25">
      <c r="A100" s="985" t="s">
        <v>1251</v>
      </c>
      <c r="B100" s="986" t="s">
        <v>1252</v>
      </c>
      <c r="C100" s="985" t="s">
        <v>1198</v>
      </c>
      <c r="D100" s="987">
        <v>4.95</v>
      </c>
    </row>
    <row r="101" spans="1:4" ht="17.25">
      <c r="A101" s="985" t="s">
        <v>1253</v>
      </c>
      <c r="B101" s="986" t="s">
        <v>1254</v>
      </c>
      <c r="C101" s="985" t="s">
        <v>1198</v>
      </c>
      <c r="D101" s="987">
        <v>12.06</v>
      </c>
    </row>
    <row r="102" spans="1:4" ht="17.25">
      <c r="A102" s="985" t="s">
        <v>1255</v>
      </c>
      <c r="B102" s="986" t="s">
        <v>1256</v>
      </c>
      <c r="C102" s="985" t="s">
        <v>1198</v>
      </c>
      <c r="D102" s="987">
        <v>70.540000000000006</v>
      </c>
    </row>
    <row r="103" spans="1:4" ht="17.25">
      <c r="A103" s="985" t="s">
        <v>1257</v>
      </c>
      <c r="B103" s="986" t="s">
        <v>1258</v>
      </c>
      <c r="C103" s="985" t="s">
        <v>1198</v>
      </c>
      <c r="D103" s="987">
        <v>25.97</v>
      </c>
    </row>
    <row r="104" spans="1:4" ht="17.25">
      <c r="A104" s="985" t="s">
        <v>1259</v>
      </c>
      <c r="B104" s="986" t="s">
        <v>1260</v>
      </c>
      <c r="C104" s="985" t="s">
        <v>1198</v>
      </c>
      <c r="D104" s="987">
        <v>4.95</v>
      </c>
    </row>
    <row r="105" spans="1:4" ht="17.25">
      <c r="A105" s="985" t="s">
        <v>1261</v>
      </c>
      <c r="B105" s="986" t="s">
        <v>1262</v>
      </c>
      <c r="C105" s="985" t="s">
        <v>1198</v>
      </c>
      <c r="D105" s="987">
        <v>10.36</v>
      </c>
    </row>
    <row r="106" spans="1:4" ht="17.25">
      <c r="A106" s="985" t="s">
        <v>1263</v>
      </c>
      <c r="B106" s="986" t="s">
        <v>1264</v>
      </c>
      <c r="C106" s="985" t="s">
        <v>1198</v>
      </c>
      <c r="D106" s="987">
        <v>9.23</v>
      </c>
    </row>
    <row r="107" spans="1:4" ht="30">
      <c r="A107" s="985" t="s">
        <v>1265</v>
      </c>
      <c r="B107" s="986" t="s">
        <v>1266</v>
      </c>
      <c r="C107" s="985" t="s">
        <v>1198</v>
      </c>
      <c r="D107" s="987">
        <v>4.7</v>
      </c>
    </row>
    <row r="108" spans="1:4" ht="30">
      <c r="A108" s="985" t="s">
        <v>1267</v>
      </c>
      <c r="B108" s="986" t="s">
        <v>1268</v>
      </c>
      <c r="C108" s="985" t="s">
        <v>1198</v>
      </c>
      <c r="D108" s="987">
        <v>36.880000000000003</v>
      </c>
    </row>
    <row r="109" spans="1:4" ht="17.25">
      <c r="A109" s="985" t="s">
        <v>1269</v>
      </c>
      <c r="B109" s="986" t="s">
        <v>1270</v>
      </c>
      <c r="C109" s="985" t="s">
        <v>1271</v>
      </c>
      <c r="D109" s="987">
        <v>9.1300000000000008</v>
      </c>
    </row>
    <row r="110" spans="1:4" ht="17.25">
      <c r="A110" s="985" t="s">
        <v>1272</v>
      </c>
      <c r="B110" s="986" t="s">
        <v>1273</v>
      </c>
      <c r="C110" s="985" t="s">
        <v>1271</v>
      </c>
      <c r="D110" s="987">
        <v>5.37</v>
      </c>
    </row>
    <row r="111" spans="1:4" ht="17.25">
      <c r="A111" s="985" t="s">
        <v>1274</v>
      </c>
      <c r="B111" s="986" t="s">
        <v>1275</v>
      </c>
      <c r="C111" s="985" t="s">
        <v>1271</v>
      </c>
      <c r="D111" s="987">
        <v>4.17</v>
      </c>
    </row>
    <row r="112" spans="1:4" ht="17.25">
      <c r="A112" s="985" t="s">
        <v>1276</v>
      </c>
      <c r="B112" s="986" t="s">
        <v>1277</v>
      </c>
      <c r="C112" s="985" t="s">
        <v>1271</v>
      </c>
      <c r="D112" s="987">
        <v>3.49</v>
      </c>
    </row>
    <row r="113" spans="1:4" ht="17.25">
      <c r="A113" s="985" t="s">
        <v>1278</v>
      </c>
      <c r="B113" s="986" t="s">
        <v>1279</v>
      </c>
      <c r="C113" s="985" t="s">
        <v>1271</v>
      </c>
      <c r="D113" s="987">
        <v>3.08</v>
      </c>
    </row>
    <row r="114" spans="1:4" ht="17.25">
      <c r="A114" s="985" t="s">
        <v>1280</v>
      </c>
      <c r="B114" s="986" t="s">
        <v>1281</v>
      </c>
      <c r="C114" s="985" t="s">
        <v>1271</v>
      </c>
      <c r="D114" s="987">
        <v>2.4300000000000002</v>
      </c>
    </row>
    <row r="115" spans="1:4" ht="17.25">
      <c r="A115" s="985" t="s">
        <v>1282</v>
      </c>
      <c r="B115" s="986" t="s">
        <v>1283</v>
      </c>
      <c r="C115" s="985" t="s">
        <v>1271</v>
      </c>
      <c r="D115" s="987">
        <v>10.79</v>
      </c>
    </row>
    <row r="116" spans="1:4" ht="17.25">
      <c r="A116" s="985" t="s">
        <v>1284</v>
      </c>
      <c r="B116" s="986" t="s">
        <v>1285</v>
      </c>
      <c r="C116" s="985" t="s">
        <v>1271</v>
      </c>
      <c r="D116" s="987">
        <v>7.87</v>
      </c>
    </row>
    <row r="117" spans="1:4" ht="17.25">
      <c r="A117" s="985" t="s">
        <v>1286</v>
      </c>
      <c r="B117" s="986" t="s">
        <v>1287</v>
      </c>
      <c r="C117" s="985" t="s">
        <v>1271</v>
      </c>
      <c r="D117" s="987">
        <v>8.5500000000000007</v>
      </c>
    </row>
    <row r="118" spans="1:4" ht="17.25">
      <c r="A118" s="985" t="s">
        <v>1288</v>
      </c>
      <c r="B118" s="986" t="s">
        <v>1289</v>
      </c>
      <c r="C118" s="985" t="s">
        <v>1271</v>
      </c>
      <c r="D118" s="987">
        <v>5.88</v>
      </c>
    </row>
    <row r="119" spans="1:4" ht="17.25">
      <c r="A119" s="985" t="s">
        <v>1290</v>
      </c>
      <c r="B119" s="986" t="s">
        <v>1291</v>
      </c>
      <c r="C119" s="985" t="s">
        <v>1271</v>
      </c>
      <c r="D119" s="987">
        <v>9.77</v>
      </c>
    </row>
    <row r="120" spans="1:4" ht="17.25">
      <c r="A120" s="985" t="s">
        <v>1292</v>
      </c>
      <c r="B120" s="986" t="s">
        <v>1293</v>
      </c>
      <c r="C120" s="985" t="s">
        <v>1271</v>
      </c>
      <c r="D120" s="987">
        <v>6.1</v>
      </c>
    </row>
    <row r="121" spans="1:4" ht="17.25">
      <c r="A121" s="985" t="s">
        <v>1294</v>
      </c>
      <c r="B121" s="986" t="s">
        <v>1295</v>
      </c>
      <c r="C121" s="985" t="s">
        <v>1198</v>
      </c>
      <c r="D121" s="987">
        <v>6.53</v>
      </c>
    </row>
    <row r="122" spans="1:4" ht="17.25">
      <c r="A122" s="985" t="s">
        <v>1296</v>
      </c>
      <c r="B122" s="986" t="s">
        <v>1297</v>
      </c>
      <c r="C122" s="985" t="s">
        <v>1198</v>
      </c>
      <c r="D122" s="987">
        <v>281.22000000000003</v>
      </c>
    </row>
    <row r="123" spans="1:4" ht="17.25">
      <c r="A123" s="985" t="s">
        <v>1298</v>
      </c>
      <c r="B123" s="986" t="s">
        <v>1299</v>
      </c>
      <c r="C123" s="985" t="s">
        <v>1198</v>
      </c>
      <c r="D123" s="987">
        <v>265.74</v>
      </c>
    </row>
    <row r="124" spans="1:4" ht="17.25">
      <c r="A124" s="985" t="s">
        <v>1300</v>
      </c>
      <c r="B124" s="986" t="s">
        <v>1301</v>
      </c>
      <c r="C124" s="985" t="s">
        <v>1198</v>
      </c>
      <c r="D124" s="987">
        <v>217.09</v>
      </c>
    </row>
    <row r="125" spans="1:4" ht="17.25">
      <c r="A125" s="985" t="s">
        <v>1302</v>
      </c>
      <c r="B125" s="986" t="s">
        <v>1303</v>
      </c>
      <c r="C125" s="985" t="s">
        <v>1198</v>
      </c>
      <c r="D125" s="987">
        <v>4.7</v>
      </c>
    </row>
    <row r="126" spans="1:4">
      <c r="A126" s="985" t="s">
        <v>1304</v>
      </c>
      <c r="B126" s="986" t="s">
        <v>1305</v>
      </c>
      <c r="C126" s="985" t="s">
        <v>1062</v>
      </c>
      <c r="D126" s="987">
        <v>14.23</v>
      </c>
    </row>
    <row r="127" spans="1:4" ht="30">
      <c r="A127" s="985" t="s">
        <v>1306</v>
      </c>
      <c r="B127" s="986" t="s">
        <v>1307</v>
      </c>
      <c r="C127" s="985" t="s">
        <v>1150</v>
      </c>
      <c r="D127" s="987">
        <v>44.67</v>
      </c>
    </row>
    <row r="128" spans="1:4" ht="30">
      <c r="A128" s="985" t="s">
        <v>1308</v>
      </c>
      <c r="B128" s="986" t="s">
        <v>1309</v>
      </c>
      <c r="C128" s="985" t="s">
        <v>1150</v>
      </c>
      <c r="D128" s="987">
        <v>51.25</v>
      </c>
    </row>
    <row r="129" spans="1:4" ht="30">
      <c r="A129" s="985" t="s">
        <v>1310</v>
      </c>
      <c r="B129" s="986" t="s">
        <v>1311</v>
      </c>
      <c r="C129" s="985" t="s">
        <v>1150</v>
      </c>
      <c r="D129" s="987">
        <v>57.85</v>
      </c>
    </row>
    <row r="130" spans="1:4" ht="30">
      <c r="A130" s="985" t="s">
        <v>1312</v>
      </c>
      <c r="B130" s="986" t="s">
        <v>1313</v>
      </c>
      <c r="C130" s="985" t="s">
        <v>1150</v>
      </c>
      <c r="D130" s="987">
        <v>64.38</v>
      </c>
    </row>
    <row r="131" spans="1:4" ht="30">
      <c r="A131" s="985" t="s">
        <v>1314</v>
      </c>
      <c r="B131" s="986" t="s">
        <v>1315</v>
      </c>
      <c r="C131" s="985" t="s">
        <v>1150</v>
      </c>
      <c r="D131" s="987">
        <v>74.239999999999995</v>
      </c>
    </row>
    <row r="132" spans="1:4" ht="30">
      <c r="A132" s="985" t="s">
        <v>1316</v>
      </c>
      <c r="B132" s="986" t="s">
        <v>1317</v>
      </c>
      <c r="C132" s="985" t="s">
        <v>1150</v>
      </c>
      <c r="D132" s="987">
        <v>82.53</v>
      </c>
    </row>
    <row r="133" spans="1:4" ht="30">
      <c r="A133" s="985" t="s">
        <v>1318</v>
      </c>
      <c r="B133" s="986" t="s">
        <v>1319</v>
      </c>
      <c r="C133" s="985" t="s">
        <v>1150</v>
      </c>
      <c r="D133" s="987">
        <v>47.2</v>
      </c>
    </row>
    <row r="134" spans="1:4" ht="30">
      <c r="A134" s="985" t="s">
        <v>1320</v>
      </c>
      <c r="B134" s="986" t="s">
        <v>1321</v>
      </c>
      <c r="C134" s="985" t="s">
        <v>1150</v>
      </c>
      <c r="D134" s="987">
        <v>54.16</v>
      </c>
    </row>
    <row r="135" spans="1:4" ht="30">
      <c r="A135" s="985" t="s">
        <v>1322</v>
      </c>
      <c r="B135" s="986" t="s">
        <v>1323</v>
      </c>
      <c r="C135" s="985" t="s">
        <v>1150</v>
      </c>
      <c r="D135" s="987">
        <v>61.09</v>
      </c>
    </row>
    <row r="136" spans="1:4" ht="30">
      <c r="A136" s="985" t="s">
        <v>1324</v>
      </c>
      <c r="B136" s="986" t="s">
        <v>1325</v>
      </c>
      <c r="C136" s="985" t="s">
        <v>1150</v>
      </c>
      <c r="D136" s="987">
        <v>68.069999999999993</v>
      </c>
    </row>
    <row r="137" spans="1:4" ht="30">
      <c r="A137" s="985" t="s">
        <v>1326</v>
      </c>
      <c r="B137" s="986" t="s">
        <v>1327</v>
      </c>
      <c r="C137" s="985" t="s">
        <v>1150</v>
      </c>
      <c r="D137" s="987">
        <v>78.510000000000005</v>
      </c>
    </row>
    <row r="138" spans="1:4" ht="30">
      <c r="A138" s="985" t="s">
        <v>1328</v>
      </c>
      <c r="B138" s="986" t="s">
        <v>1329</v>
      </c>
      <c r="C138" s="985" t="s">
        <v>1150</v>
      </c>
      <c r="D138" s="987">
        <v>87.17</v>
      </c>
    </row>
    <row r="139" spans="1:4" ht="30">
      <c r="A139" s="985" t="s">
        <v>1330</v>
      </c>
      <c r="B139" s="986" t="s">
        <v>1331</v>
      </c>
      <c r="C139" s="985" t="s">
        <v>1150</v>
      </c>
      <c r="D139" s="987">
        <v>49.71</v>
      </c>
    </row>
    <row r="140" spans="1:4" ht="30">
      <c r="A140" s="985" t="s">
        <v>1332</v>
      </c>
      <c r="B140" s="986" t="s">
        <v>1333</v>
      </c>
      <c r="C140" s="985" t="s">
        <v>1150</v>
      </c>
      <c r="D140" s="987">
        <v>57.07</v>
      </c>
    </row>
    <row r="141" spans="1:4" ht="30">
      <c r="A141" s="985" t="s">
        <v>1334</v>
      </c>
      <c r="B141" s="986" t="s">
        <v>1335</v>
      </c>
      <c r="C141" s="985" t="s">
        <v>1150</v>
      </c>
      <c r="D141" s="987">
        <v>64.38</v>
      </c>
    </row>
    <row r="142" spans="1:4" ht="30">
      <c r="A142" s="985" t="s">
        <v>1336</v>
      </c>
      <c r="B142" s="986" t="s">
        <v>1337</v>
      </c>
      <c r="C142" s="985" t="s">
        <v>1150</v>
      </c>
      <c r="D142" s="987">
        <v>71.760000000000005</v>
      </c>
    </row>
    <row r="143" spans="1:4" ht="30">
      <c r="A143" s="985" t="s">
        <v>1338</v>
      </c>
      <c r="B143" s="986" t="s">
        <v>1339</v>
      </c>
      <c r="C143" s="985" t="s">
        <v>1150</v>
      </c>
      <c r="D143" s="987">
        <v>82.76</v>
      </c>
    </row>
    <row r="144" spans="1:4" ht="30">
      <c r="A144" s="985" t="s">
        <v>1340</v>
      </c>
      <c r="B144" s="986" t="s">
        <v>1341</v>
      </c>
      <c r="C144" s="985" t="s">
        <v>1150</v>
      </c>
      <c r="D144" s="987">
        <v>91.99</v>
      </c>
    </row>
    <row r="145" spans="1:4" ht="30">
      <c r="A145" s="985" t="s">
        <v>1342</v>
      </c>
      <c r="B145" s="986" t="s">
        <v>1343</v>
      </c>
      <c r="C145" s="985" t="s">
        <v>1150</v>
      </c>
      <c r="D145" s="987">
        <v>52.21</v>
      </c>
    </row>
    <row r="146" spans="1:4" ht="30">
      <c r="A146" s="985" t="s">
        <v>1344</v>
      </c>
      <c r="B146" s="986" t="s">
        <v>1345</v>
      </c>
      <c r="C146" s="985" t="s">
        <v>1150</v>
      </c>
      <c r="D146" s="987">
        <v>59.97</v>
      </c>
    </row>
    <row r="147" spans="1:4" ht="30">
      <c r="A147" s="985" t="s">
        <v>1346</v>
      </c>
      <c r="B147" s="986" t="s">
        <v>1347</v>
      </c>
      <c r="C147" s="985" t="s">
        <v>1150</v>
      </c>
      <c r="D147" s="987">
        <v>67.66</v>
      </c>
    </row>
    <row r="148" spans="1:4" ht="30">
      <c r="A148" s="985" t="s">
        <v>1348</v>
      </c>
      <c r="B148" s="986" t="s">
        <v>1349</v>
      </c>
      <c r="C148" s="985" t="s">
        <v>1150</v>
      </c>
      <c r="D148" s="987">
        <v>75.39</v>
      </c>
    </row>
    <row r="149" spans="1:4" ht="30">
      <c r="A149" s="985" t="s">
        <v>1350</v>
      </c>
      <c r="B149" s="986" t="s">
        <v>1351</v>
      </c>
      <c r="C149" s="985" t="s">
        <v>1150</v>
      </c>
      <c r="D149" s="987">
        <v>86.98</v>
      </c>
    </row>
    <row r="150" spans="1:4" ht="30">
      <c r="A150" s="985" t="s">
        <v>1352</v>
      </c>
      <c r="B150" s="986" t="s">
        <v>1353</v>
      </c>
      <c r="C150" s="985" t="s">
        <v>1150</v>
      </c>
      <c r="D150" s="987">
        <v>96.65</v>
      </c>
    </row>
    <row r="151" spans="1:4" ht="30">
      <c r="A151" s="985" t="s">
        <v>1354</v>
      </c>
      <c r="B151" s="986" t="s">
        <v>1355</v>
      </c>
      <c r="C151" s="985" t="s">
        <v>1150</v>
      </c>
      <c r="D151" s="987">
        <v>68.64</v>
      </c>
    </row>
    <row r="152" spans="1:4" ht="30">
      <c r="A152" s="985" t="s">
        <v>1356</v>
      </c>
      <c r="B152" s="986" t="s">
        <v>1357</v>
      </c>
      <c r="C152" s="985" t="s">
        <v>1150</v>
      </c>
      <c r="D152" s="987">
        <v>77.52</v>
      </c>
    </row>
    <row r="153" spans="1:4" ht="30">
      <c r="A153" s="985" t="s">
        <v>1358</v>
      </c>
      <c r="B153" s="986" t="s">
        <v>1359</v>
      </c>
      <c r="C153" s="985" t="s">
        <v>1150</v>
      </c>
      <c r="D153" s="987">
        <v>86.39</v>
      </c>
    </row>
    <row r="154" spans="1:4" ht="30">
      <c r="A154" s="985" t="s">
        <v>1360</v>
      </c>
      <c r="B154" s="986" t="s">
        <v>1361</v>
      </c>
      <c r="C154" s="985" t="s">
        <v>1150</v>
      </c>
      <c r="D154" s="987">
        <v>99.73</v>
      </c>
    </row>
    <row r="155" spans="1:4" ht="30">
      <c r="A155" s="985" t="s">
        <v>1362</v>
      </c>
      <c r="B155" s="986" t="s">
        <v>1363</v>
      </c>
      <c r="C155" s="985" t="s">
        <v>1150</v>
      </c>
      <c r="D155" s="987">
        <v>110.95</v>
      </c>
    </row>
    <row r="156" spans="1:4" ht="30">
      <c r="A156" s="985" t="s">
        <v>1364</v>
      </c>
      <c r="B156" s="986" t="s">
        <v>1365</v>
      </c>
      <c r="C156" s="985" t="s">
        <v>1150</v>
      </c>
      <c r="D156" s="987">
        <v>160.49</v>
      </c>
    </row>
    <row r="157" spans="1:4" ht="30">
      <c r="A157" s="985" t="s">
        <v>1366</v>
      </c>
      <c r="B157" s="986" t="s">
        <v>1367</v>
      </c>
      <c r="C157" s="985" t="s">
        <v>1150</v>
      </c>
      <c r="D157" s="987">
        <v>164.23</v>
      </c>
    </row>
    <row r="158" spans="1:4" ht="30">
      <c r="A158" s="985" t="s">
        <v>1368</v>
      </c>
      <c r="B158" s="986" t="s">
        <v>1369</v>
      </c>
      <c r="C158" s="985" t="s">
        <v>1150</v>
      </c>
      <c r="D158" s="987">
        <v>175.81</v>
      </c>
    </row>
    <row r="159" spans="1:4" ht="30">
      <c r="A159" s="985" t="s">
        <v>1370</v>
      </c>
      <c r="B159" s="986" t="s">
        <v>1371</v>
      </c>
      <c r="C159" s="985" t="s">
        <v>1150</v>
      </c>
      <c r="D159" s="987">
        <v>171.95</v>
      </c>
    </row>
    <row r="160" spans="1:4" ht="30">
      <c r="A160" s="985" t="s">
        <v>1372</v>
      </c>
      <c r="B160" s="986" t="s">
        <v>1373</v>
      </c>
      <c r="C160" s="985" t="s">
        <v>1150</v>
      </c>
      <c r="D160" s="987">
        <v>187.38</v>
      </c>
    </row>
    <row r="161" spans="1:4" ht="30">
      <c r="A161" s="985" t="s">
        <v>1374</v>
      </c>
      <c r="B161" s="986" t="s">
        <v>1375</v>
      </c>
      <c r="C161" s="985" t="s">
        <v>1150</v>
      </c>
      <c r="D161" s="987">
        <v>195.13</v>
      </c>
    </row>
    <row r="162" spans="1:4" ht="30">
      <c r="A162" s="985" t="s">
        <v>1376</v>
      </c>
      <c r="B162" s="986" t="s">
        <v>1377</v>
      </c>
      <c r="C162" s="985" t="s">
        <v>1150</v>
      </c>
      <c r="D162" s="987">
        <v>49.71</v>
      </c>
    </row>
    <row r="163" spans="1:4" ht="30">
      <c r="A163" s="985" t="s">
        <v>1378</v>
      </c>
      <c r="B163" s="986" t="s">
        <v>1379</v>
      </c>
      <c r="C163" s="985" t="s">
        <v>1150</v>
      </c>
      <c r="D163" s="987">
        <v>57.07</v>
      </c>
    </row>
    <row r="164" spans="1:4" ht="30">
      <c r="A164" s="985" t="s">
        <v>1380</v>
      </c>
      <c r="B164" s="986" t="s">
        <v>1381</v>
      </c>
      <c r="C164" s="985" t="s">
        <v>1150</v>
      </c>
      <c r="D164" s="987">
        <v>64.38</v>
      </c>
    </row>
    <row r="165" spans="1:4" ht="30">
      <c r="A165" s="985" t="s">
        <v>1382</v>
      </c>
      <c r="B165" s="986" t="s">
        <v>1383</v>
      </c>
      <c r="C165" s="985" t="s">
        <v>1150</v>
      </c>
      <c r="D165" s="987">
        <v>71.760000000000005</v>
      </c>
    </row>
    <row r="166" spans="1:4" ht="30">
      <c r="A166" s="985" t="s">
        <v>1384</v>
      </c>
      <c r="B166" s="986" t="s">
        <v>1385</v>
      </c>
      <c r="C166" s="985" t="s">
        <v>1150</v>
      </c>
      <c r="D166" s="987">
        <v>49.57</v>
      </c>
    </row>
    <row r="167" spans="1:4" ht="30">
      <c r="A167" s="985" t="s">
        <v>1386</v>
      </c>
      <c r="B167" s="986" t="s">
        <v>1387</v>
      </c>
      <c r="C167" s="985" t="s">
        <v>1150</v>
      </c>
      <c r="D167" s="987">
        <v>53.72</v>
      </c>
    </row>
    <row r="168" spans="1:4" ht="30">
      <c r="A168" s="985" t="s">
        <v>1388</v>
      </c>
      <c r="B168" s="986" t="s">
        <v>1389</v>
      </c>
      <c r="C168" s="985" t="s">
        <v>1150</v>
      </c>
      <c r="D168" s="987">
        <v>67.66</v>
      </c>
    </row>
    <row r="169" spans="1:4" ht="30">
      <c r="A169" s="985" t="s">
        <v>1390</v>
      </c>
      <c r="B169" s="986" t="s">
        <v>1391</v>
      </c>
      <c r="C169" s="985" t="s">
        <v>1150</v>
      </c>
      <c r="D169" s="987">
        <v>75.39</v>
      </c>
    </row>
    <row r="170" spans="1:4" ht="17.25">
      <c r="A170" s="985" t="s">
        <v>1392</v>
      </c>
      <c r="B170" s="986" t="s">
        <v>1393</v>
      </c>
      <c r="C170" s="985" t="s">
        <v>1150</v>
      </c>
      <c r="D170" s="987">
        <v>2.67</v>
      </c>
    </row>
    <row r="171" spans="1:4" ht="17.25">
      <c r="A171" s="985" t="s">
        <v>1394</v>
      </c>
      <c r="B171" s="986" t="s">
        <v>1395</v>
      </c>
      <c r="C171" s="985" t="s">
        <v>1150</v>
      </c>
      <c r="D171" s="987">
        <v>3.19</v>
      </c>
    </row>
    <row r="172" spans="1:4" ht="17.25">
      <c r="A172" s="985" t="s">
        <v>1396</v>
      </c>
      <c r="B172" s="986" t="s">
        <v>1397</v>
      </c>
      <c r="C172" s="985" t="s">
        <v>1198</v>
      </c>
      <c r="D172" s="987">
        <v>11.96</v>
      </c>
    </row>
    <row r="173" spans="1:4" ht="17.25">
      <c r="A173" s="985" t="s">
        <v>1398</v>
      </c>
      <c r="B173" s="986" t="s">
        <v>1399</v>
      </c>
      <c r="C173" s="985" t="s">
        <v>1271</v>
      </c>
      <c r="D173" s="987">
        <v>9.5500000000000007</v>
      </c>
    </row>
    <row r="174" spans="1:4" ht="17.25">
      <c r="A174" s="985" t="s">
        <v>1400</v>
      </c>
      <c r="B174" s="986" t="s">
        <v>1401</v>
      </c>
      <c r="C174" s="985" t="s">
        <v>1271</v>
      </c>
      <c r="D174" s="987">
        <v>6.7</v>
      </c>
    </row>
    <row r="175" spans="1:4" ht="17.25">
      <c r="A175" s="985" t="s">
        <v>1402</v>
      </c>
      <c r="B175" s="986" t="s">
        <v>1403</v>
      </c>
      <c r="C175" s="985" t="s">
        <v>1271</v>
      </c>
      <c r="D175" s="987">
        <v>5.23</v>
      </c>
    </row>
    <row r="176" spans="1:4" ht="17.25">
      <c r="A176" s="985" t="s">
        <v>1404</v>
      </c>
      <c r="B176" s="986" t="s">
        <v>1405</v>
      </c>
      <c r="C176" s="985" t="s">
        <v>1271</v>
      </c>
      <c r="D176" s="987">
        <v>4.38</v>
      </c>
    </row>
    <row r="177" spans="1:4" ht="17.25">
      <c r="A177" s="985" t="s">
        <v>1406</v>
      </c>
      <c r="B177" s="986" t="s">
        <v>1407</v>
      </c>
      <c r="C177" s="985" t="s">
        <v>1271</v>
      </c>
      <c r="D177" s="987">
        <v>3.86</v>
      </c>
    </row>
    <row r="178" spans="1:4" ht="17.25">
      <c r="A178" s="985" t="s">
        <v>1408</v>
      </c>
      <c r="B178" s="986" t="s">
        <v>1409</v>
      </c>
      <c r="C178" s="985" t="s">
        <v>1271</v>
      </c>
      <c r="D178" s="987">
        <v>3.04</v>
      </c>
    </row>
    <row r="179" spans="1:4" ht="17.25">
      <c r="A179" s="985" t="s">
        <v>1410</v>
      </c>
      <c r="B179" s="986" t="s">
        <v>1411</v>
      </c>
      <c r="C179" s="985" t="s">
        <v>1198</v>
      </c>
      <c r="D179" s="987">
        <v>8.91</v>
      </c>
    </row>
    <row r="180" spans="1:4" ht="17.25">
      <c r="A180" s="985" t="s">
        <v>1412</v>
      </c>
      <c r="B180" s="986" t="s">
        <v>1413</v>
      </c>
      <c r="C180" s="985" t="s">
        <v>1198</v>
      </c>
      <c r="D180" s="987">
        <v>8.01</v>
      </c>
    </row>
    <row r="181" spans="1:4" ht="17.25">
      <c r="A181" s="985" t="s">
        <v>1414</v>
      </c>
      <c r="B181" s="986" t="s">
        <v>1415</v>
      </c>
      <c r="C181" s="985" t="s">
        <v>1198</v>
      </c>
      <c r="D181" s="987">
        <v>96.43</v>
      </c>
    </row>
    <row r="182" spans="1:4" ht="30">
      <c r="A182" s="985" t="s">
        <v>1416</v>
      </c>
      <c r="B182" s="986" t="s">
        <v>1417</v>
      </c>
      <c r="C182" s="985" t="s">
        <v>1198</v>
      </c>
      <c r="D182" s="987">
        <v>154.38999999999999</v>
      </c>
    </row>
    <row r="183" spans="1:4" ht="30">
      <c r="A183" s="985" t="s">
        <v>1418</v>
      </c>
      <c r="B183" s="986" t="s">
        <v>1419</v>
      </c>
      <c r="C183" s="985" t="s">
        <v>1198</v>
      </c>
      <c r="D183" s="987">
        <v>206.7</v>
      </c>
    </row>
    <row r="184" spans="1:4" ht="30">
      <c r="A184" s="985" t="s">
        <v>1420</v>
      </c>
      <c r="B184" s="986" t="s">
        <v>1421</v>
      </c>
      <c r="C184" s="985" t="s">
        <v>1198</v>
      </c>
      <c r="D184" s="987">
        <v>405.53</v>
      </c>
    </row>
    <row r="185" spans="1:4" ht="30">
      <c r="A185" s="985" t="s">
        <v>1422</v>
      </c>
      <c r="B185" s="986" t="s">
        <v>1423</v>
      </c>
      <c r="C185" s="985" t="s">
        <v>1198</v>
      </c>
      <c r="D185" s="987">
        <v>253.01</v>
      </c>
    </row>
    <row r="186" spans="1:4" ht="17.25">
      <c r="A186" s="985" t="s">
        <v>1424</v>
      </c>
      <c r="B186" s="986" t="s">
        <v>1425</v>
      </c>
      <c r="C186" s="985" t="s">
        <v>1198</v>
      </c>
      <c r="D186" s="987">
        <v>381.12</v>
      </c>
    </row>
    <row r="187" spans="1:4" ht="17.25">
      <c r="A187" s="985" t="s">
        <v>1426</v>
      </c>
      <c r="B187" s="986" t="s">
        <v>1427</v>
      </c>
      <c r="C187" s="985" t="s">
        <v>1198</v>
      </c>
      <c r="D187" s="987">
        <v>304.77</v>
      </c>
    </row>
    <row r="188" spans="1:4" ht="30">
      <c r="A188" s="985" t="s">
        <v>1428</v>
      </c>
      <c r="B188" s="986" t="s">
        <v>1429</v>
      </c>
      <c r="C188" s="985" t="s">
        <v>1198</v>
      </c>
      <c r="D188" s="987">
        <v>367.69</v>
      </c>
    </row>
    <row r="189" spans="1:4" ht="17.25">
      <c r="A189" s="985" t="s">
        <v>1430</v>
      </c>
      <c r="B189" s="986" t="s">
        <v>1431</v>
      </c>
      <c r="C189" s="985" t="s">
        <v>1198</v>
      </c>
      <c r="D189" s="987">
        <v>367.61</v>
      </c>
    </row>
    <row r="190" spans="1:4" ht="17.25">
      <c r="A190" s="985" t="s">
        <v>1432</v>
      </c>
      <c r="B190" s="986" t="s">
        <v>1433</v>
      </c>
      <c r="C190" s="985" t="s">
        <v>1198</v>
      </c>
      <c r="D190" s="987">
        <v>358.71</v>
      </c>
    </row>
    <row r="191" spans="1:4" ht="17.25">
      <c r="A191" s="985" t="s">
        <v>1434</v>
      </c>
      <c r="B191" s="986" t="s">
        <v>1435</v>
      </c>
      <c r="C191" s="985" t="s">
        <v>1198</v>
      </c>
      <c r="D191" s="987">
        <v>38.58</v>
      </c>
    </row>
    <row r="192" spans="1:4" ht="17.25">
      <c r="A192" s="985" t="s">
        <v>1436</v>
      </c>
      <c r="B192" s="986" t="s">
        <v>1437</v>
      </c>
      <c r="C192" s="985" t="s">
        <v>1150</v>
      </c>
      <c r="D192" s="987">
        <v>6.67</v>
      </c>
    </row>
    <row r="193" spans="1:4" ht="30">
      <c r="A193" s="985" t="s">
        <v>1438</v>
      </c>
      <c r="B193" s="986" t="s">
        <v>1439</v>
      </c>
      <c r="C193" s="985" t="s">
        <v>1150</v>
      </c>
      <c r="D193" s="987">
        <v>0.47</v>
      </c>
    </row>
    <row r="194" spans="1:4" ht="17.25">
      <c r="A194" s="985" t="s">
        <v>1440</v>
      </c>
      <c r="B194" s="986" t="s">
        <v>1441</v>
      </c>
      <c r="C194" s="985" t="s">
        <v>1150</v>
      </c>
      <c r="D194" s="987">
        <v>9.2799999999999994</v>
      </c>
    </row>
    <row r="195" spans="1:4" ht="17.25">
      <c r="A195" s="985" t="s">
        <v>1442</v>
      </c>
      <c r="B195" s="986" t="s">
        <v>1443</v>
      </c>
      <c r="C195" s="985" t="s">
        <v>1150</v>
      </c>
      <c r="D195" s="987">
        <v>3.79</v>
      </c>
    </row>
    <row r="196" spans="1:4" ht="30">
      <c r="A196" s="985" t="s">
        <v>1444</v>
      </c>
      <c r="B196" s="986" t="s">
        <v>1445</v>
      </c>
      <c r="C196" s="985" t="s">
        <v>1150</v>
      </c>
      <c r="D196" s="987">
        <v>0.34</v>
      </c>
    </row>
    <row r="197" spans="1:4" ht="17.25">
      <c r="A197" s="985" t="s">
        <v>1446</v>
      </c>
      <c r="B197" s="986" t="s">
        <v>1447</v>
      </c>
      <c r="C197" s="985" t="s">
        <v>1150</v>
      </c>
      <c r="D197" s="987">
        <v>1.82</v>
      </c>
    </row>
    <row r="198" spans="1:4" ht="17.25">
      <c r="A198" s="985" t="s">
        <v>1448</v>
      </c>
      <c r="B198" s="986" t="s">
        <v>1449</v>
      </c>
      <c r="C198" s="985" t="s">
        <v>1150</v>
      </c>
      <c r="D198" s="987">
        <v>4.88</v>
      </c>
    </row>
    <row r="199" spans="1:4" ht="17.25">
      <c r="A199" s="985" t="s">
        <v>1450</v>
      </c>
      <c r="B199" s="986" t="s">
        <v>1451</v>
      </c>
      <c r="C199" s="985" t="s">
        <v>1150</v>
      </c>
      <c r="D199" s="987">
        <v>9.89</v>
      </c>
    </row>
    <row r="200" spans="1:4" ht="17.25">
      <c r="A200" s="985" t="s">
        <v>1452</v>
      </c>
      <c r="B200" s="986" t="s">
        <v>1453</v>
      </c>
      <c r="C200" s="985" t="s">
        <v>1198</v>
      </c>
      <c r="D200" s="987">
        <v>1131.99</v>
      </c>
    </row>
    <row r="201" spans="1:4" ht="17.25">
      <c r="A201" s="985" t="s">
        <v>1454</v>
      </c>
      <c r="B201" s="986" t="s">
        <v>1455</v>
      </c>
      <c r="C201" s="985" t="s">
        <v>1150</v>
      </c>
      <c r="D201" s="987">
        <v>30.49</v>
      </c>
    </row>
    <row r="202" spans="1:4" ht="17.25">
      <c r="A202" s="985" t="s">
        <v>1456</v>
      </c>
      <c r="B202" s="986" t="s">
        <v>1457</v>
      </c>
      <c r="C202" s="985" t="s">
        <v>1150</v>
      </c>
      <c r="D202" s="987">
        <v>22.96</v>
      </c>
    </row>
    <row r="203" spans="1:4" ht="30">
      <c r="A203" s="985" t="s">
        <v>1458</v>
      </c>
      <c r="B203" s="986" t="s">
        <v>1459</v>
      </c>
      <c r="C203" s="985" t="s">
        <v>1198</v>
      </c>
      <c r="D203" s="987">
        <v>171.87</v>
      </c>
    </row>
    <row r="204" spans="1:4" ht="17.25">
      <c r="A204" s="985" t="s">
        <v>1460</v>
      </c>
      <c r="B204" s="986" t="s">
        <v>1461</v>
      </c>
      <c r="C204" s="985" t="s">
        <v>1198</v>
      </c>
      <c r="D204" s="987">
        <v>1352.49</v>
      </c>
    </row>
    <row r="205" spans="1:4" ht="17.25">
      <c r="A205" s="985" t="s">
        <v>1462</v>
      </c>
      <c r="B205" s="986" t="s">
        <v>1463</v>
      </c>
      <c r="C205" s="985" t="s">
        <v>1198</v>
      </c>
      <c r="D205" s="987">
        <v>1431.05</v>
      </c>
    </row>
    <row r="206" spans="1:4" ht="17.25">
      <c r="A206" s="985" t="s">
        <v>1464</v>
      </c>
      <c r="B206" s="986" t="s">
        <v>1465</v>
      </c>
      <c r="C206" s="985" t="s">
        <v>1198</v>
      </c>
      <c r="D206" s="987">
        <v>1303.1600000000001</v>
      </c>
    </row>
    <row r="207" spans="1:4" ht="17.25">
      <c r="A207" s="985" t="s">
        <v>1466</v>
      </c>
      <c r="B207" s="986" t="s">
        <v>1467</v>
      </c>
      <c r="C207" s="985" t="s">
        <v>1198</v>
      </c>
      <c r="D207" s="987">
        <v>1403.72</v>
      </c>
    </row>
    <row r="208" spans="1:4" ht="17.25">
      <c r="A208" s="985" t="s">
        <v>1468</v>
      </c>
      <c r="B208" s="986" t="s">
        <v>1469</v>
      </c>
      <c r="C208" s="985" t="s">
        <v>1198</v>
      </c>
      <c r="D208" s="987">
        <v>1541.67</v>
      </c>
    </row>
    <row r="209" spans="1:4" ht="17.25">
      <c r="A209" s="985" t="s">
        <v>1470</v>
      </c>
      <c r="B209" s="986" t="s">
        <v>1471</v>
      </c>
      <c r="C209" s="985" t="s">
        <v>1198</v>
      </c>
      <c r="D209" s="987">
        <v>1525.33</v>
      </c>
    </row>
    <row r="210" spans="1:4" ht="30">
      <c r="A210" s="985" t="s">
        <v>1472</v>
      </c>
      <c r="B210" s="986" t="s">
        <v>1473</v>
      </c>
      <c r="C210" s="985" t="s">
        <v>1198</v>
      </c>
      <c r="D210" s="987">
        <v>1591.19</v>
      </c>
    </row>
    <row r="211" spans="1:4" ht="17.25">
      <c r="A211" s="985" t="s">
        <v>1474</v>
      </c>
      <c r="B211" s="986" t="s">
        <v>1475</v>
      </c>
      <c r="C211" s="985" t="s">
        <v>1198</v>
      </c>
      <c r="D211" s="987">
        <v>1576.4</v>
      </c>
    </row>
    <row r="212" spans="1:4" ht="17.25">
      <c r="A212" s="985" t="s">
        <v>1476</v>
      </c>
      <c r="B212" s="986" t="s">
        <v>1477</v>
      </c>
      <c r="C212" s="985" t="s">
        <v>1198</v>
      </c>
      <c r="D212" s="987">
        <v>1441.96</v>
      </c>
    </row>
    <row r="213" spans="1:4" ht="30">
      <c r="A213" s="985" t="s">
        <v>1478</v>
      </c>
      <c r="B213" s="986" t="s">
        <v>1479</v>
      </c>
      <c r="C213" s="985" t="s">
        <v>1198</v>
      </c>
      <c r="D213" s="987">
        <v>1585.94</v>
      </c>
    </row>
    <row r="214" spans="1:4" ht="30">
      <c r="A214" s="985" t="s">
        <v>1480</v>
      </c>
      <c r="B214" s="986" t="s">
        <v>1481</v>
      </c>
      <c r="C214" s="985" t="s">
        <v>1198</v>
      </c>
      <c r="D214" s="987">
        <v>1601</v>
      </c>
    </row>
    <row r="215" spans="1:4" ht="17.25">
      <c r="A215" s="985" t="s">
        <v>1482</v>
      </c>
      <c r="B215" s="986" t="s">
        <v>1483</v>
      </c>
      <c r="C215" s="985" t="s">
        <v>1150</v>
      </c>
      <c r="D215" s="987">
        <v>6.92</v>
      </c>
    </row>
    <row r="216" spans="1:4" ht="17.25">
      <c r="A216" s="985" t="s">
        <v>1484</v>
      </c>
      <c r="B216" s="986" t="s">
        <v>1485</v>
      </c>
      <c r="C216" s="985" t="s">
        <v>1150</v>
      </c>
      <c r="D216" s="987">
        <v>11.3</v>
      </c>
    </row>
    <row r="217" spans="1:4" ht="17.25">
      <c r="A217" s="985" t="s">
        <v>1486</v>
      </c>
      <c r="B217" s="986" t="s">
        <v>1487</v>
      </c>
      <c r="C217" s="985" t="s">
        <v>1198</v>
      </c>
      <c r="D217" s="987">
        <v>368.41</v>
      </c>
    </row>
    <row r="218" spans="1:4" ht="30">
      <c r="A218" s="985" t="s">
        <v>1488</v>
      </c>
      <c r="B218" s="986" t="s">
        <v>1489</v>
      </c>
      <c r="C218" s="985" t="s">
        <v>1198</v>
      </c>
      <c r="D218" s="987">
        <v>1110.96</v>
      </c>
    </row>
    <row r="219" spans="1:4" ht="30">
      <c r="A219" s="985" t="s">
        <v>1490</v>
      </c>
      <c r="B219" s="986" t="s">
        <v>1491</v>
      </c>
      <c r="C219" s="985" t="s">
        <v>1198</v>
      </c>
      <c r="D219" s="987">
        <v>2214.4</v>
      </c>
    </row>
    <row r="220" spans="1:4" ht="17.25">
      <c r="A220" s="985" t="s">
        <v>1492</v>
      </c>
      <c r="B220" s="986" t="s">
        <v>1493</v>
      </c>
      <c r="C220" s="985" t="s">
        <v>1150</v>
      </c>
      <c r="D220" s="987">
        <v>162.11000000000001</v>
      </c>
    </row>
    <row r="221" spans="1:4" ht="17.25">
      <c r="A221" s="985" t="s">
        <v>1494</v>
      </c>
      <c r="B221" s="986" t="s">
        <v>1495</v>
      </c>
      <c r="C221" s="985" t="s">
        <v>1150</v>
      </c>
      <c r="D221" s="987">
        <v>200.16</v>
      </c>
    </row>
    <row r="222" spans="1:4" ht="17.25">
      <c r="A222" s="985" t="s">
        <v>1496</v>
      </c>
      <c r="B222" s="986" t="s">
        <v>1497</v>
      </c>
      <c r="C222" s="985" t="s">
        <v>1198</v>
      </c>
      <c r="D222" s="987">
        <v>175.84</v>
      </c>
    </row>
    <row r="223" spans="1:4" ht="30">
      <c r="A223" s="985" t="s">
        <v>1498</v>
      </c>
      <c r="B223" s="986" t="s">
        <v>1499</v>
      </c>
      <c r="C223" s="985" t="s">
        <v>1198</v>
      </c>
      <c r="D223" s="987">
        <v>274.58999999999997</v>
      </c>
    </row>
    <row r="224" spans="1:4" ht="30">
      <c r="A224" s="985" t="s">
        <v>1500</v>
      </c>
      <c r="B224" s="986" t="s">
        <v>1501</v>
      </c>
      <c r="C224" s="985" t="s">
        <v>1198</v>
      </c>
      <c r="D224" s="987">
        <v>245.07</v>
      </c>
    </row>
    <row r="225" spans="1:4" ht="30">
      <c r="A225" s="985" t="s">
        <v>1502</v>
      </c>
      <c r="B225" s="986" t="s">
        <v>1503</v>
      </c>
      <c r="C225" s="985" t="s">
        <v>1198</v>
      </c>
      <c r="D225" s="987">
        <v>284</v>
      </c>
    </row>
    <row r="226" spans="1:4" ht="17.25">
      <c r="A226" s="985" t="s">
        <v>1504</v>
      </c>
      <c r="B226" s="986" t="s">
        <v>1505</v>
      </c>
      <c r="C226" s="985" t="s">
        <v>1198</v>
      </c>
      <c r="D226" s="987">
        <v>167.19</v>
      </c>
    </row>
    <row r="227" spans="1:4" ht="17.25">
      <c r="A227" s="985" t="s">
        <v>1506</v>
      </c>
      <c r="B227" s="986" t="s">
        <v>1507</v>
      </c>
      <c r="C227" s="985" t="s">
        <v>1198</v>
      </c>
      <c r="D227" s="987">
        <v>235.42</v>
      </c>
    </row>
    <row r="228" spans="1:4" ht="30">
      <c r="A228" s="985" t="s">
        <v>1508</v>
      </c>
      <c r="B228" s="986" t="s">
        <v>1509</v>
      </c>
      <c r="C228" s="985" t="s">
        <v>1198</v>
      </c>
      <c r="D228" s="987">
        <v>113.97</v>
      </c>
    </row>
    <row r="229" spans="1:4" ht="30">
      <c r="A229" s="985" t="s">
        <v>1510</v>
      </c>
      <c r="B229" s="986" t="s">
        <v>1511</v>
      </c>
      <c r="C229" s="985" t="s">
        <v>1198</v>
      </c>
      <c r="D229" s="987">
        <v>154.06</v>
      </c>
    </row>
    <row r="230" spans="1:4" ht="17.25">
      <c r="A230" s="985" t="s">
        <v>1512</v>
      </c>
      <c r="B230" s="986" t="s">
        <v>1513</v>
      </c>
      <c r="C230" s="985" t="s">
        <v>1198</v>
      </c>
      <c r="D230" s="987">
        <v>20.079999999999998</v>
      </c>
    </row>
    <row r="231" spans="1:4" ht="17.25">
      <c r="A231" s="985" t="s">
        <v>1514</v>
      </c>
      <c r="B231" s="986" t="s">
        <v>1515</v>
      </c>
      <c r="C231" s="985" t="s">
        <v>1198</v>
      </c>
      <c r="D231" s="987">
        <v>104</v>
      </c>
    </row>
    <row r="232" spans="1:4" ht="17.25">
      <c r="A232" s="985" t="s">
        <v>1516</v>
      </c>
      <c r="B232" s="986" t="s">
        <v>1517</v>
      </c>
      <c r="C232" s="985" t="s">
        <v>1198</v>
      </c>
      <c r="D232" s="987">
        <v>18.14</v>
      </c>
    </row>
    <row r="233" spans="1:4" ht="17.25">
      <c r="A233" s="985" t="s">
        <v>1518</v>
      </c>
      <c r="B233" s="986" t="s">
        <v>1519</v>
      </c>
      <c r="C233" s="985" t="s">
        <v>1198</v>
      </c>
      <c r="D233" s="987">
        <v>95.75</v>
      </c>
    </row>
    <row r="234" spans="1:4" ht="17.25">
      <c r="A234" s="985" t="s">
        <v>1520</v>
      </c>
      <c r="B234" s="986" t="s">
        <v>1521</v>
      </c>
      <c r="C234" s="985" t="s">
        <v>1198</v>
      </c>
      <c r="D234" s="987">
        <v>18.14</v>
      </c>
    </row>
    <row r="235" spans="1:4" ht="17.25">
      <c r="A235" s="985" t="s">
        <v>1522</v>
      </c>
      <c r="B235" s="986" t="s">
        <v>1523</v>
      </c>
      <c r="C235" s="985" t="s">
        <v>1198</v>
      </c>
      <c r="D235" s="987">
        <v>95.75</v>
      </c>
    </row>
    <row r="236" spans="1:4" ht="17.25">
      <c r="A236" s="985" t="s">
        <v>1524</v>
      </c>
      <c r="B236" s="986" t="s">
        <v>1525</v>
      </c>
      <c r="C236" s="985" t="s">
        <v>1198</v>
      </c>
      <c r="D236" s="987">
        <v>124.94</v>
      </c>
    </row>
    <row r="237" spans="1:4" ht="17.25">
      <c r="A237" s="985" t="s">
        <v>1526</v>
      </c>
      <c r="B237" s="986" t="s">
        <v>1527</v>
      </c>
      <c r="C237" s="985" t="s">
        <v>1198</v>
      </c>
      <c r="D237" s="987">
        <v>25.68</v>
      </c>
    </row>
    <row r="238" spans="1:4" ht="17.25">
      <c r="A238" s="985" t="s">
        <v>1528</v>
      </c>
      <c r="B238" s="986" t="s">
        <v>1529</v>
      </c>
      <c r="C238" s="985" t="s">
        <v>1198</v>
      </c>
      <c r="D238" s="987">
        <v>396.73</v>
      </c>
    </row>
    <row r="239" spans="1:4" ht="17.25">
      <c r="A239" s="985" t="s">
        <v>1530</v>
      </c>
      <c r="B239" s="986" t="s">
        <v>1531</v>
      </c>
      <c r="C239" s="985" t="s">
        <v>1198</v>
      </c>
      <c r="D239" s="987">
        <v>39.43</v>
      </c>
    </row>
    <row r="240" spans="1:4" ht="17.25">
      <c r="A240" s="985" t="s">
        <v>1532</v>
      </c>
      <c r="B240" s="986" t="s">
        <v>1533</v>
      </c>
      <c r="C240" s="985" t="s">
        <v>1198</v>
      </c>
      <c r="D240" s="987">
        <v>107.15</v>
      </c>
    </row>
    <row r="241" spans="1:4" ht="17.25">
      <c r="A241" s="985" t="s">
        <v>1534</v>
      </c>
      <c r="B241" s="986" t="s">
        <v>1535</v>
      </c>
      <c r="C241" s="985" t="s">
        <v>1198</v>
      </c>
      <c r="D241" s="987">
        <v>21.22</v>
      </c>
    </row>
    <row r="242" spans="1:4" ht="17.25">
      <c r="A242" s="985" t="s">
        <v>1536</v>
      </c>
      <c r="B242" s="986" t="s">
        <v>1537</v>
      </c>
      <c r="C242" s="985" t="s">
        <v>1198</v>
      </c>
      <c r="D242" s="987">
        <v>333.57</v>
      </c>
    </row>
    <row r="243" spans="1:4" ht="17.25">
      <c r="A243" s="985" t="s">
        <v>1538</v>
      </c>
      <c r="B243" s="986" t="s">
        <v>1539</v>
      </c>
      <c r="C243" s="985" t="s">
        <v>1198</v>
      </c>
      <c r="D243" s="987">
        <v>39.43</v>
      </c>
    </row>
    <row r="244" spans="1:4" ht="17.25">
      <c r="A244" s="985" t="s">
        <v>1540</v>
      </c>
      <c r="B244" s="986" t="s">
        <v>1541</v>
      </c>
      <c r="C244" s="985" t="s">
        <v>1150</v>
      </c>
      <c r="D244" s="987">
        <v>479.14</v>
      </c>
    </row>
    <row r="245" spans="1:4" ht="17.25">
      <c r="A245" s="985" t="s">
        <v>1542</v>
      </c>
      <c r="B245" s="986" t="s">
        <v>1543</v>
      </c>
      <c r="C245" s="985" t="s">
        <v>1150</v>
      </c>
      <c r="D245" s="987">
        <v>666.72</v>
      </c>
    </row>
    <row r="246" spans="1:4" ht="17.25">
      <c r="A246" s="985" t="s">
        <v>1544</v>
      </c>
      <c r="B246" s="986" t="s">
        <v>1545</v>
      </c>
      <c r="C246" s="985" t="s">
        <v>1150</v>
      </c>
      <c r="D246" s="987">
        <v>1048.3900000000001</v>
      </c>
    </row>
    <row r="247" spans="1:4" ht="17.25">
      <c r="A247" s="985" t="s">
        <v>1546</v>
      </c>
      <c r="B247" s="986" t="s">
        <v>1547</v>
      </c>
      <c r="C247" s="985" t="s">
        <v>1198</v>
      </c>
      <c r="D247" s="987">
        <v>106.25</v>
      </c>
    </row>
    <row r="248" spans="1:4" ht="17.25">
      <c r="A248" s="985" t="s">
        <v>1548</v>
      </c>
      <c r="B248" s="986" t="s">
        <v>1549</v>
      </c>
      <c r="C248" s="985" t="s">
        <v>1198</v>
      </c>
      <c r="D248" s="987">
        <v>3.84</v>
      </c>
    </row>
    <row r="249" spans="1:4" ht="17.25">
      <c r="A249" s="985" t="s">
        <v>1550</v>
      </c>
      <c r="B249" s="986" t="s">
        <v>1551</v>
      </c>
      <c r="C249" s="985" t="s">
        <v>1150</v>
      </c>
      <c r="D249" s="987">
        <v>178.82</v>
      </c>
    </row>
    <row r="250" spans="1:4" ht="17.25">
      <c r="A250" s="985" t="s">
        <v>1552</v>
      </c>
      <c r="B250" s="986" t="s">
        <v>1553</v>
      </c>
      <c r="C250" s="985" t="s">
        <v>1150</v>
      </c>
      <c r="D250" s="987">
        <v>118.81</v>
      </c>
    </row>
    <row r="251" spans="1:4" ht="17.25">
      <c r="A251" s="985" t="s">
        <v>1554</v>
      </c>
      <c r="B251" s="986" t="s">
        <v>1555</v>
      </c>
      <c r="C251" s="985" t="s">
        <v>1150</v>
      </c>
      <c r="D251" s="987">
        <v>101.78</v>
      </c>
    </row>
    <row r="252" spans="1:4" ht="17.25">
      <c r="A252" s="985" t="s">
        <v>1556</v>
      </c>
      <c r="B252" s="986" t="s">
        <v>1557</v>
      </c>
      <c r="C252" s="985" t="s">
        <v>1198</v>
      </c>
      <c r="D252" s="987">
        <v>88.81</v>
      </c>
    </row>
    <row r="253" spans="1:4" ht="17.25">
      <c r="A253" s="985" t="s">
        <v>1558</v>
      </c>
      <c r="B253" s="986" t="s">
        <v>1559</v>
      </c>
      <c r="C253" s="985" t="s">
        <v>1198</v>
      </c>
      <c r="D253" s="987">
        <v>131.13</v>
      </c>
    </row>
    <row r="254" spans="1:4" ht="17.25">
      <c r="A254" s="985" t="s">
        <v>1560</v>
      </c>
      <c r="B254" s="986" t="s">
        <v>1561</v>
      </c>
      <c r="C254" s="985" t="s">
        <v>1198</v>
      </c>
      <c r="D254" s="987">
        <v>38.21</v>
      </c>
    </row>
    <row r="255" spans="1:4" ht="17.25">
      <c r="A255" s="985" t="s">
        <v>1562</v>
      </c>
      <c r="B255" s="986" t="s">
        <v>1563</v>
      </c>
      <c r="C255" s="985" t="s">
        <v>1198</v>
      </c>
      <c r="D255" s="987">
        <v>40.86</v>
      </c>
    </row>
    <row r="256" spans="1:4" ht="17.25">
      <c r="A256" s="985" t="s">
        <v>1564</v>
      </c>
      <c r="B256" s="986" t="s">
        <v>1565</v>
      </c>
      <c r="C256" s="985" t="s">
        <v>1150</v>
      </c>
      <c r="D256" s="987">
        <v>172.85</v>
      </c>
    </row>
    <row r="257" spans="1:4" ht="17.25">
      <c r="A257" s="985" t="s">
        <v>1566</v>
      </c>
      <c r="B257" s="986" t="s">
        <v>1567</v>
      </c>
      <c r="C257" s="985" t="s">
        <v>1150</v>
      </c>
      <c r="D257" s="987">
        <v>200.47</v>
      </c>
    </row>
    <row r="258" spans="1:4">
      <c r="A258" s="985" t="s">
        <v>1568</v>
      </c>
      <c r="B258" s="986" t="s">
        <v>1569</v>
      </c>
      <c r="C258" s="985" t="s">
        <v>1570</v>
      </c>
      <c r="D258" s="987">
        <v>15.47</v>
      </c>
    </row>
    <row r="259" spans="1:4">
      <c r="A259" s="985" t="s">
        <v>1571</v>
      </c>
      <c r="B259" s="986" t="s">
        <v>1572</v>
      </c>
      <c r="C259" s="985" t="s">
        <v>1570</v>
      </c>
      <c r="D259" s="987">
        <v>15.27</v>
      </c>
    </row>
    <row r="260" spans="1:4">
      <c r="A260" s="985" t="s">
        <v>1573</v>
      </c>
      <c r="B260" s="986" t="s">
        <v>1574</v>
      </c>
      <c r="C260" s="985" t="s">
        <v>1570</v>
      </c>
      <c r="D260" s="987">
        <v>19.46</v>
      </c>
    </row>
    <row r="261" spans="1:4">
      <c r="A261" s="985" t="s">
        <v>1575</v>
      </c>
      <c r="B261" s="986" t="s">
        <v>1576</v>
      </c>
      <c r="C261" s="985" t="s">
        <v>1570</v>
      </c>
      <c r="D261" s="987">
        <v>12.97</v>
      </c>
    </row>
    <row r="262" spans="1:4" ht="17.25">
      <c r="A262" s="985" t="s">
        <v>1577</v>
      </c>
      <c r="B262" s="986" t="s">
        <v>1578</v>
      </c>
      <c r="C262" s="985" t="s">
        <v>1198</v>
      </c>
      <c r="D262" s="987">
        <v>734.08</v>
      </c>
    </row>
    <row r="263" spans="1:4" ht="17.25">
      <c r="A263" s="985" t="s">
        <v>1579</v>
      </c>
      <c r="B263" s="986" t="s">
        <v>1580</v>
      </c>
      <c r="C263" s="985" t="s">
        <v>1198</v>
      </c>
      <c r="D263" s="987">
        <v>792.15</v>
      </c>
    </row>
    <row r="264" spans="1:4" ht="17.25">
      <c r="A264" s="985" t="s">
        <v>1581</v>
      </c>
      <c r="B264" s="986" t="s">
        <v>1582</v>
      </c>
      <c r="C264" s="985" t="s">
        <v>1198</v>
      </c>
      <c r="D264" s="987">
        <v>804.46</v>
      </c>
    </row>
    <row r="265" spans="1:4" ht="17.25">
      <c r="A265" s="985" t="s">
        <v>1583</v>
      </c>
      <c r="B265" s="986" t="s">
        <v>1584</v>
      </c>
      <c r="C265" s="985" t="s">
        <v>1198</v>
      </c>
      <c r="D265" s="987">
        <v>833</v>
      </c>
    </row>
    <row r="266" spans="1:4" ht="17.25">
      <c r="A266" s="985" t="s">
        <v>1585</v>
      </c>
      <c r="B266" s="986" t="s">
        <v>1586</v>
      </c>
      <c r="C266" s="985" t="s">
        <v>1198</v>
      </c>
      <c r="D266" s="987">
        <v>850.23</v>
      </c>
    </row>
    <row r="267" spans="1:4" ht="17.25">
      <c r="A267" s="985" t="s">
        <v>1587</v>
      </c>
      <c r="B267" s="986" t="s">
        <v>1588</v>
      </c>
      <c r="C267" s="985" t="s">
        <v>1198</v>
      </c>
      <c r="D267" s="987">
        <v>872.75</v>
      </c>
    </row>
    <row r="268" spans="1:4" ht="17.25">
      <c r="A268" s="985" t="s">
        <v>1589</v>
      </c>
      <c r="B268" s="986" t="s">
        <v>1590</v>
      </c>
      <c r="C268" s="985" t="s">
        <v>1198</v>
      </c>
      <c r="D268" s="987">
        <v>735.37</v>
      </c>
    </row>
    <row r="269" spans="1:4" ht="17.25">
      <c r="A269" s="985" t="s">
        <v>1591</v>
      </c>
      <c r="B269" s="986" t="s">
        <v>1592</v>
      </c>
      <c r="C269" s="985" t="s">
        <v>1198</v>
      </c>
      <c r="D269" s="987">
        <v>100.43</v>
      </c>
    </row>
    <row r="270" spans="1:4" ht="30">
      <c r="A270" s="985" t="s">
        <v>1593</v>
      </c>
      <c r="B270" s="986" t="s">
        <v>1594</v>
      </c>
      <c r="C270" s="985" t="s">
        <v>566</v>
      </c>
      <c r="D270" s="987">
        <v>287.51</v>
      </c>
    </row>
    <row r="271" spans="1:4" ht="17.25">
      <c r="A271" s="985" t="s">
        <v>1595</v>
      </c>
      <c r="B271" s="986" t="s">
        <v>1596</v>
      </c>
      <c r="C271" s="985" t="s">
        <v>1198</v>
      </c>
      <c r="D271" s="987">
        <v>886.96</v>
      </c>
    </row>
    <row r="272" spans="1:4" ht="17.25">
      <c r="A272" s="985" t="s">
        <v>1597</v>
      </c>
      <c r="B272" s="986" t="s">
        <v>1598</v>
      </c>
      <c r="C272" s="985" t="s">
        <v>1198</v>
      </c>
      <c r="D272" s="987">
        <v>926.65</v>
      </c>
    </row>
    <row r="273" spans="1:4" ht="17.25">
      <c r="A273" s="985" t="s">
        <v>1599</v>
      </c>
      <c r="B273" s="986" t="s">
        <v>1600</v>
      </c>
      <c r="C273" s="985" t="s">
        <v>1198</v>
      </c>
      <c r="D273" s="987">
        <v>1059.1099999999999</v>
      </c>
    </row>
    <row r="274" spans="1:4" ht="17.25">
      <c r="A274" s="985" t="s">
        <v>1601</v>
      </c>
      <c r="B274" s="986" t="s">
        <v>1602</v>
      </c>
      <c r="C274" s="985" t="s">
        <v>1198</v>
      </c>
      <c r="D274" s="987">
        <v>1099.8</v>
      </c>
    </row>
    <row r="275" spans="1:4">
      <c r="A275" s="985" t="s">
        <v>1603</v>
      </c>
      <c r="B275" s="986" t="s">
        <v>1604</v>
      </c>
      <c r="C275" s="985" t="s">
        <v>1062</v>
      </c>
      <c r="D275" s="987">
        <v>113.6</v>
      </c>
    </row>
    <row r="276" spans="1:4">
      <c r="A276" s="985" t="s">
        <v>1605</v>
      </c>
      <c r="B276" s="986" t="s">
        <v>1606</v>
      </c>
      <c r="C276" s="985" t="s">
        <v>1062</v>
      </c>
      <c r="D276" s="987">
        <v>179.07</v>
      </c>
    </row>
    <row r="277" spans="1:4" ht="17.25">
      <c r="A277" s="985" t="s">
        <v>1607</v>
      </c>
      <c r="B277" s="986" t="s">
        <v>1608</v>
      </c>
      <c r="C277" s="985" t="s">
        <v>1198</v>
      </c>
      <c r="D277" s="987">
        <v>435.09</v>
      </c>
    </row>
    <row r="278" spans="1:4" ht="17.25">
      <c r="A278" s="985" t="s">
        <v>1609</v>
      </c>
      <c r="B278" s="986" t="s">
        <v>1610</v>
      </c>
      <c r="C278" s="985" t="s">
        <v>1198</v>
      </c>
      <c r="D278" s="987">
        <v>620.19000000000005</v>
      </c>
    </row>
    <row r="279" spans="1:4" ht="17.25">
      <c r="A279" s="985" t="s">
        <v>1611</v>
      </c>
      <c r="B279" s="986" t="s">
        <v>1612</v>
      </c>
      <c r="C279" s="985" t="s">
        <v>1198</v>
      </c>
      <c r="D279" s="987">
        <v>285.22000000000003</v>
      </c>
    </row>
    <row r="280" spans="1:4" ht="30">
      <c r="A280" s="985" t="s">
        <v>1613</v>
      </c>
      <c r="B280" s="986" t="s">
        <v>1614</v>
      </c>
      <c r="C280" s="985" t="s">
        <v>1198</v>
      </c>
      <c r="D280" s="987">
        <v>913.8</v>
      </c>
    </row>
    <row r="281" spans="1:4" ht="30">
      <c r="A281" s="985" t="s">
        <v>1615</v>
      </c>
      <c r="B281" s="986" t="s">
        <v>1616</v>
      </c>
      <c r="C281" s="985" t="s">
        <v>1198</v>
      </c>
      <c r="D281" s="987">
        <v>749.27</v>
      </c>
    </row>
    <row r="282" spans="1:4" ht="30">
      <c r="A282" s="985" t="s">
        <v>1617</v>
      </c>
      <c r="B282" s="986" t="s">
        <v>1618</v>
      </c>
      <c r="C282" s="985" t="s">
        <v>1150</v>
      </c>
      <c r="D282" s="987">
        <v>629.92999999999995</v>
      </c>
    </row>
    <row r="283" spans="1:4" ht="30">
      <c r="A283" s="985" t="s">
        <v>1619</v>
      </c>
      <c r="B283" s="986" t="s">
        <v>1620</v>
      </c>
      <c r="C283" s="985" t="s">
        <v>1150</v>
      </c>
      <c r="D283" s="987">
        <v>545.84</v>
      </c>
    </row>
    <row r="284" spans="1:4" ht="17.25">
      <c r="A284" s="985" t="s">
        <v>1621</v>
      </c>
      <c r="B284" s="986" t="s">
        <v>1622</v>
      </c>
      <c r="C284" s="985" t="s">
        <v>1198</v>
      </c>
      <c r="D284" s="987">
        <v>266.10000000000002</v>
      </c>
    </row>
    <row r="285" spans="1:4" ht="17.25">
      <c r="A285" s="985" t="s">
        <v>1623</v>
      </c>
      <c r="B285" s="986" t="s">
        <v>1624</v>
      </c>
      <c r="C285" s="985" t="s">
        <v>1198</v>
      </c>
      <c r="D285" s="987">
        <v>1143.3900000000001</v>
      </c>
    </row>
    <row r="286" spans="1:4" ht="17.25">
      <c r="A286" s="985" t="s">
        <v>1625</v>
      </c>
      <c r="B286" s="986" t="s">
        <v>1626</v>
      </c>
      <c r="C286" s="985" t="s">
        <v>1198</v>
      </c>
      <c r="D286" s="987">
        <v>1082.4100000000001</v>
      </c>
    </row>
    <row r="287" spans="1:4" ht="17.25">
      <c r="A287" s="985" t="s">
        <v>1627</v>
      </c>
      <c r="B287" s="986" t="s">
        <v>1628</v>
      </c>
      <c r="C287" s="985" t="s">
        <v>1198</v>
      </c>
      <c r="D287" s="987">
        <v>1648.3</v>
      </c>
    </row>
    <row r="288" spans="1:4" ht="17.25">
      <c r="A288" s="985" t="s">
        <v>1629</v>
      </c>
      <c r="B288" s="986" t="s">
        <v>1630</v>
      </c>
      <c r="C288" s="985" t="s">
        <v>1198</v>
      </c>
      <c r="D288" s="987">
        <v>598.08000000000004</v>
      </c>
    </row>
    <row r="289" spans="1:4" ht="17.25">
      <c r="A289" s="985" t="s">
        <v>1631</v>
      </c>
      <c r="B289" s="986" t="s">
        <v>1632</v>
      </c>
      <c r="C289" s="985" t="s">
        <v>1198</v>
      </c>
      <c r="D289" s="987">
        <v>1010.23</v>
      </c>
    </row>
    <row r="290" spans="1:4" ht="17.25">
      <c r="A290" s="985" t="s">
        <v>1633</v>
      </c>
      <c r="B290" s="986" t="s">
        <v>1634</v>
      </c>
      <c r="C290" s="985" t="s">
        <v>1198</v>
      </c>
      <c r="D290" s="987">
        <v>934.71</v>
      </c>
    </row>
    <row r="291" spans="1:4" ht="17.25">
      <c r="A291" s="985" t="s">
        <v>1635</v>
      </c>
      <c r="B291" s="986" t="s">
        <v>1636</v>
      </c>
      <c r="C291" s="985" t="s">
        <v>1150</v>
      </c>
      <c r="D291" s="987">
        <v>62.57</v>
      </c>
    </row>
    <row r="292" spans="1:4" ht="17.25">
      <c r="A292" s="985" t="s">
        <v>1637</v>
      </c>
      <c r="B292" s="986" t="s">
        <v>1638</v>
      </c>
      <c r="C292" s="985" t="s">
        <v>1198</v>
      </c>
      <c r="D292" s="987">
        <v>224.39</v>
      </c>
    </row>
    <row r="293" spans="1:4" ht="17.25">
      <c r="A293" s="985" t="s">
        <v>1639</v>
      </c>
      <c r="B293" s="986" t="s">
        <v>1640</v>
      </c>
      <c r="C293" s="985" t="s">
        <v>1198</v>
      </c>
      <c r="D293" s="987">
        <v>243.06</v>
      </c>
    </row>
    <row r="294" spans="1:4" ht="17.25">
      <c r="A294" s="985" t="s">
        <v>1641</v>
      </c>
      <c r="B294" s="986" t="s">
        <v>1642</v>
      </c>
      <c r="C294" s="985" t="s">
        <v>1198</v>
      </c>
      <c r="D294" s="987">
        <v>232.53</v>
      </c>
    </row>
    <row r="295" spans="1:4" ht="17.25">
      <c r="A295" s="985" t="s">
        <v>1643</v>
      </c>
      <c r="B295" s="986" t="s">
        <v>1644</v>
      </c>
      <c r="C295" s="985" t="s">
        <v>1198</v>
      </c>
      <c r="D295" s="987">
        <v>265.74</v>
      </c>
    </row>
    <row r="296" spans="1:4" ht="17.25">
      <c r="A296" s="985" t="s">
        <v>1645</v>
      </c>
      <c r="B296" s="986" t="s">
        <v>1646</v>
      </c>
      <c r="C296" s="985" t="s">
        <v>1198</v>
      </c>
      <c r="D296" s="987">
        <v>197.28</v>
      </c>
    </row>
    <row r="297" spans="1:4" ht="17.25">
      <c r="A297" s="985" t="s">
        <v>1647</v>
      </c>
      <c r="B297" s="986" t="s">
        <v>1648</v>
      </c>
      <c r="C297" s="985" t="s">
        <v>1198</v>
      </c>
      <c r="D297" s="987">
        <v>293.27</v>
      </c>
    </row>
    <row r="298" spans="1:4" ht="17.25">
      <c r="A298" s="985" t="s">
        <v>1649</v>
      </c>
      <c r="B298" s="986" t="s">
        <v>1650</v>
      </c>
      <c r="C298" s="985" t="s">
        <v>1198</v>
      </c>
      <c r="D298" s="987">
        <v>50.37</v>
      </c>
    </row>
    <row r="299" spans="1:4" ht="17.25">
      <c r="A299" s="985" t="s">
        <v>1651</v>
      </c>
      <c r="B299" s="986" t="s">
        <v>1652</v>
      </c>
      <c r="C299" s="985" t="s">
        <v>1150</v>
      </c>
      <c r="D299" s="987">
        <v>25.18</v>
      </c>
    </row>
    <row r="300" spans="1:4" ht="17.25">
      <c r="A300" s="985" t="s">
        <v>1653</v>
      </c>
      <c r="B300" s="986" t="s">
        <v>1654</v>
      </c>
      <c r="C300" s="985" t="s">
        <v>1198</v>
      </c>
      <c r="D300" s="987">
        <v>112.34</v>
      </c>
    </row>
    <row r="301" spans="1:4" ht="17.25">
      <c r="A301" s="985" t="s">
        <v>1655</v>
      </c>
      <c r="B301" s="986" t="s">
        <v>1656</v>
      </c>
      <c r="C301" s="985" t="s">
        <v>1198</v>
      </c>
      <c r="D301" s="987">
        <v>165.72</v>
      </c>
    </row>
    <row r="302" spans="1:4" ht="17.25">
      <c r="A302" s="985" t="s">
        <v>1657</v>
      </c>
      <c r="B302" s="986" t="s">
        <v>1658</v>
      </c>
      <c r="C302" s="985" t="s">
        <v>1198</v>
      </c>
      <c r="D302" s="987">
        <v>296.07</v>
      </c>
    </row>
    <row r="303" spans="1:4" ht="17.25">
      <c r="A303" s="985" t="s">
        <v>1659</v>
      </c>
      <c r="B303" s="986" t="s">
        <v>1660</v>
      </c>
      <c r="C303" s="985" t="s">
        <v>1198</v>
      </c>
      <c r="D303" s="987">
        <v>36.43</v>
      </c>
    </row>
    <row r="304" spans="1:4" ht="17.25">
      <c r="A304" s="985" t="s">
        <v>1661</v>
      </c>
      <c r="B304" s="986" t="s">
        <v>1662</v>
      </c>
      <c r="C304" s="985" t="s">
        <v>1198</v>
      </c>
      <c r="D304" s="987">
        <v>48.57</v>
      </c>
    </row>
    <row r="305" spans="1:4" ht="17.25">
      <c r="A305" s="985" t="s">
        <v>1663</v>
      </c>
      <c r="B305" s="986" t="s">
        <v>1664</v>
      </c>
      <c r="C305" s="985" t="s">
        <v>1198</v>
      </c>
      <c r="D305" s="987">
        <v>198.38</v>
      </c>
    </row>
    <row r="306" spans="1:4" ht="17.25">
      <c r="A306" s="985" t="s">
        <v>1665</v>
      </c>
      <c r="B306" s="986" t="s">
        <v>1666</v>
      </c>
      <c r="C306" s="985" t="s">
        <v>1198</v>
      </c>
      <c r="D306" s="987">
        <v>195.62</v>
      </c>
    </row>
    <row r="307" spans="1:4" ht="30">
      <c r="A307" s="985" t="s">
        <v>1667</v>
      </c>
      <c r="B307" s="986" t="s">
        <v>1668</v>
      </c>
      <c r="C307" s="985" t="s">
        <v>1150</v>
      </c>
      <c r="D307" s="987">
        <v>6.77</v>
      </c>
    </row>
    <row r="308" spans="1:4" ht="30">
      <c r="A308" s="985" t="s">
        <v>1669</v>
      </c>
      <c r="B308" s="986" t="s">
        <v>1670</v>
      </c>
      <c r="C308" s="985" t="s">
        <v>1150</v>
      </c>
      <c r="D308" s="987">
        <v>7.87</v>
      </c>
    </row>
    <row r="309" spans="1:4" ht="30">
      <c r="A309" s="985" t="s">
        <v>1671</v>
      </c>
      <c r="B309" s="986" t="s">
        <v>1672</v>
      </c>
      <c r="C309" s="985" t="s">
        <v>1150</v>
      </c>
      <c r="D309" s="987">
        <v>8.7799999999999994</v>
      </c>
    </row>
    <row r="310" spans="1:4" ht="30">
      <c r="A310" s="985" t="s">
        <v>1673</v>
      </c>
      <c r="B310" s="986" t="s">
        <v>1674</v>
      </c>
      <c r="C310" s="985" t="s">
        <v>1150</v>
      </c>
      <c r="D310" s="987">
        <v>9.32</v>
      </c>
    </row>
    <row r="311" spans="1:4" ht="30">
      <c r="A311" s="985" t="s">
        <v>1675</v>
      </c>
      <c r="B311" s="986" t="s">
        <v>1676</v>
      </c>
      <c r="C311" s="985" t="s">
        <v>1150</v>
      </c>
      <c r="D311" s="987">
        <v>11.02</v>
      </c>
    </row>
    <row r="312" spans="1:4" ht="30">
      <c r="A312" s="985" t="s">
        <v>1677</v>
      </c>
      <c r="B312" s="986" t="s">
        <v>1678</v>
      </c>
      <c r="C312" s="985" t="s">
        <v>1150</v>
      </c>
      <c r="D312" s="987">
        <v>12.64</v>
      </c>
    </row>
    <row r="313" spans="1:4" ht="30">
      <c r="A313" s="985" t="s">
        <v>1679</v>
      </c>
      <c r="B313" s="986" t="s">
        <v>1680</v>
      </c>
      <c r="C313" s="985" t="s">
        <v>1150</v>
      </c>
      <c r="D313" s="987">
        <v>16.12</v>
      </c>
    </row>
    <row r="314" spans="1:4" ht="30">
      <c r="A314" s="985" t="s">
        <v>1681</v>
      </c>
      <c r="B314" s="986" t="s">
        <v>1682</v>
      </c>
      <c r="C314" s="985" t="s">
        <v>1150</v>
      </c>
      <c r="D314" s="987">
        <v>19.350000000000001</v>
      </c>
    </row>
    <row r="315" spans="1:4" ht="30">
      <c r="A315" s="985" t="s">
        <v>1683</v>
      </c>
      <c r="B315" s="986" t="s">
        <v>1684</v>
      </c>
      <c r="C315" s="985" t="s">
        <v>1150</v>
      </c>
      <c r="D315" s="987">
        <v>23.02</v>
      </c>
    </row>
    <row r="316" spans="1:4" ht="17.25">
      <c r="A316" s="985" t="s">
        <v>1685</v>
      </c>
      <c r="B316" s="986" t="s">
        <v>1686</v>
      </c>
      <c r="C316" s="985" t="s">
        <v>1150</v>
      </c>
      <c r="D316" s="987">
        <v>16.010000000000002</v>
      </c>
    </row>
    <row r="317" spans="1:4" ht="17.25">
      <c r="A317" s="985" t="s">
        <v>1687</v>
      </c>
      <c r="B317" s="986" t="s">
        <v>1688</v>
      </c>
      <c r="C317" s="985" t="s">
        <v>1150</v>
      </c>
      <c r="D317" s="987">
        <v>25.99</v>
      </c>
    </row>
    <row r="318" spans="1:4" ht="17.25">
      <c r="A318" s="985" t="s">
        <v>1689</v>
      </c>
      <c r="B318" s="986" t="s">
        <v>1690</v>
      </c>
      <c r="C318" s="985" t="s">
        <v>1150</v>
      </c>
      <c r="D318" s="987">
        <v>75.31</v>
      </c>
    </row>
    <row r="319" spans="1:4">
      <c r="A319" s="985" t="s">
        <v>1691</v>
      </c>
      <c r="B319" s="986" t="s">
        <v>1692</v>
      </c>
      <c r="C319" s="985" t="s">
        <v>1570</v>
      </c>
      <c r="D319" s="987">
        <v>70.16</v>
      </c>
    </row>
    <row r="320" spans="1:4">
      <c r="A320" s="985" t="s">
        <v>1693</v>
      </c>
      <c r="B320" s="986" t="s">
        <v>1694</v>
      </c>
      <c r="C320" s="985" t="s">
        <v>1062</v>
      </c>
      <c r="D320" s="987">
        <v>102.49</v>
      </c>
    </row>
    <row r="321" spans="1:4">
      <c r="A321" s="985" t="s">
        <v>1695</v>
      </c>
      <c r="B321" s="986" t="s">
        <v>1696</v>
      </c>
      <c r="C321" s="985" t="s">
        <v>1062</v>
      </c>
      <c r="D321" s="987">
        <v>105.45</v>
      </c>
    </row>
    <row r="322" spans="1:4">
      <c r="A322" s="985" t="s">
        <v>1697</v>
      </c>
      <c r="B322" s="986" t="s">
        <v>1698</v>
      </c>
      <c r="C322" s="985" t="s">
        <v>1062</v>
      </c>
      <c r="D322" s="987">
        <v>83.76</v>
      </c>
    </row>
    <row r="323" spans="1:4">
      <c r="A323" s="985" t="s">
        <v>1699</v>
      </c>
      <c r="B323" s="986" t="s">
        <v>1700</v>
      </c>
      <c r="C323" s="985" t="s">
        <v>1062</v>
      </c>
      <c r="D323" s="987">
        <v>115.85</v>
      </c>
    </row>
    <row r="324" spans="1:4">
      <c r="A324" s="985" t="s">
        <v>1701</v>
      </c>
      <c r="B324" s="986" t="s">
        <v>1702</v>
      </c>
      <c r="C324" s="985" t="s">
        <v>1062</v>
      </c>
      <c r="D324" s="987">
        <v>28.55</v>
      </c>
    </row>
    <row r="325" spans="1:4">
      <c r="A325" s="985" t="s">
        <v>1703</v>
      </c>
      <c r="B325" s="986" t="s">
        <v>1704</v>
      </c>
      <c r="C325" s="985" t="s">
        <v>1062</v>
      </c>
      <c r="D325" s="987">
        <v>111.38</v>
      </c>
    </row>
    <row r="326" spans="1:4">
      <c r="A326" s="985" t="s">
        <v>1705</v>
      </c>
      <c r="B326" s="986" t="s">
        <v>1706</v>
      </c>
      <c r="C326" s="985" t="s">
        <v>1062</v>
      </c>
      <c r="D326" s="987">
        <v>153.33000000000001</v>
      </c>
    </row>
    <row r="327" spans="1:4">
      <c r="A327" s="985" t="s">
        <v>1707</v>
      </c>
      <c r="B327" s="986" t="s">
        <v>1708</v>
      </c>
      <c r="C327" s="985" t="s">
        <v>1062</v>
      </c>
      <c r="D327" s="987">
        <v>221.7</v>
      </c>
    </row>
    <row r="328" spans="1:4">
      <c r="A328" s="985" t="s">
        <v>1709</v>
      </c>
      <c r="B328" s="986" t="s">
        <v>1710</v>
      </c>
      <c r="C328" s="985" t="s">
        <v>1062</v>
      </c>
      <c r="D328" s="987">
        <v>436.17</v>
      </c>
    </row>
    <row r="329" spans="1:4" ht="30">
      <c r="A329" s="985" t="s">
        <v>1711</v>
      </c>
      <c r="B329" s="986" t="s">
        <v>1712</v>
      </c>
      <c r="C329" s="985" t="s">
        <v>1062</v>
      </c>
      <c r="D329" s="987">
        <v>358.79</v>
      </c>
    </row>
    <row r="330" spans="1:4" ht="30">
      <c r="A330" s="985" t="s">
        <v>1713</v>
      </c>
      <c r="B330" s="986" t="s">
        <v>1714</v>
      </c>
      <c r="C330" s="985" t="s">
        <v>1062</v>
      </c>
      <c r="D330" s="987">
        <v>66.3</v>
      </c>
    </row>
    <row r="331" spans="1:4">
      <c r="A331" s="985" t="s">
        <v>1715</v>
      </c>
      <c r="B331" s="986" t="s">
        <v>1716</v>
      </c>
      <c r="C331" s="985" t="s">
        <v>1062</v>
      </c>
      <c r="D331" s="987">
        <v>198.65</v>
      </c>
    </row>
    <row r="332" spans="1:4">
      <c r="A332" s="985" t="s">
        <v>1717</v>
      </c>
      <c r="B332" s="986" t="s">
        <v>1718</v>
      </c>
      <c r="C332" s="985" t="s">
        <v>1062</v>
      </c>
      <c r="D332" s="987">
        <v>268.04000000000002</v>
      </c>
    </row>
    <row r="333" spans="1:4" ht="30">
      <c r="A333" s="985" t="s">
        <v>1719</v>
      </c>
      <c r="B333" s="986" t="s">
        <v>1720</v>
      </c>
      <c r="C333" s="985" t="s">
        <v>1062</v>
      </c>
      <c r="D333" s="987">
        <v>295.45</v>
      </c>
    </row>
    <row r="334" spans="1:4">
      <c r="A334" s="985" t="s">
        <v>1721</v>
      </c>
      <c r="B334" s="986" t="s">
        <v>1722</v>
      </c>
      <c r="C334" s="985" t="s">
        <v>1062</v>
      </c>
      <c r="D334" s="987">
        <v>57.24</v>
      </c>
    </row>
    <row r="335" spans="1:4">
      <c r="A335" s="985" t="s">
        <v>1723</v>
      </c>
      <c r="B335" s="986" t="s">
        <v>1724</v>
      </c>
      <c r="C335" s="985" t="s">
        <v>1062</v>
      </c>
      <c r="D335" s="987">
        <v>70.88</v>
      </c>
    </row>
    <row r="336" spans="1:4">
      <c r="A336" s="985" t="s">
        <v>1725</v>
      </c>
      <c r="B336" s="986" t="s">
        <v>1726</v>
      </c>
      <c r="C336" s="985" t="s">
        <v>1062</v>
      </c>
      <c r="D336" s="987">
        <v>109.75</v>
      </c>
    </row>
    <row r="337" spans="1:4">
      <c r="A337" s="985" t="s">
        <v>1727</v>
      </c>
      <c r="B337" s="986" t="s">
        <v>1728</v>
      </c>
      <c r="C337" s="985" t="s">
        <v>1062</v>
      </c>
      <c r="D337" s="987">
        <v>27.52</v>
      </c>
    </row>
    <row r="338" spans="1:4">
      <c r="A338" s="985" t="s">
        <v>1729</v>
      </c>
      <c r="B338" s="986" t="s">
        <v>1730</v>
      </c>
      <c r="C338" s="985" t="s">
        <v>1062</v>
      </c>
      <c r="D338" s="987">
        <v>45.02</v>
      </c>
    </row>
    <row r="339" spans="1:4">
      <c r="A339" s="985" t="s">
        <v>1731</v>
      </c>
      <c r="B339" s="986" t="s">
        <v>1732</v>
      </c>
      <c r="C339" s="985" t="s">
        <v>1062</v>
      </c>
      <c r="D339" s="987">
        <v>52.64</v>
      </c>
    </row>
    <row r="340" spans="1:4">
      <c r="A340" s="985" t="s">
        <v>1733</v>
      </c>
      <c r="B340" s="986" t="s">
        <v>1734</v>
      </c>
      <c r="C340" s="985" t="s">
        <v>1062</v>
      </c>
      <c r="D340" s="987">
        <v>84.05</v>
      </c>
    </row>
    <row r="341" spans="1:4">
      <c r="A341" s="985" t="s">
        <v>1735</v>
      </c>
      <c r="B341" s="986" t="s">
        <v>1736</v>
      </c>
      <c r="C341" s="985" t="s">
        <v>1062</v>
      </c>
      <c r="D341" s="987">
        <v>285.91000000000003</v>
      </c>
    </row>
    <row r="342" spans="1:4">
      <c r="A342" s="985" t="s">
        <v>1737</v>
      </c>
      <c r="B342" s="986" t="s">
        <v>1738</v>
      </c>
      <c r="C342" s="985" t="s">
        <v>1062</v>
      </c>
      <c r="D342" s="987">
        <v>301.17</v>
      </c>
    </row>
    <row r="343" spans="1:4">
      <c r="A343" s="985" t="s">
        <v>1739</v>
      </c>
      <c r="B343" s="986" t="s">
        <v>1740</v>
      </c>
      <c r="C343" s="985" t="s">
        <v>1062</v>
      </c>
      <c r="D343" s="987">
        <v>376.19</v>
      </c>
    </row>
    <row r="344" spans="1:4">
      <c r="A344" s="985" t="s">
        <v>1741</v>
      </c>
      <c r="B344" s="986" t="s">
        <v>1742</v>
      </c>
      <c r="C344" s="985" t="s">
        <v>1062</v>
      </c>
      <c r="D344" s="987">
        <v>378.28</v>
      </c>
    </row>
    <row r="345" spans="1:4">
      <c r="A345" s="985" t="s">
        <v>1743</v>
      </c>
      <c r="B345" s="986" t="s">
        <v>1744</v>
      </c>
      <c r="C345" s="985" t="s">
        <v>1062</v>
      </c>
      <c r="D345" s="987">
        <v>406.78</v>
      </c>
    </row>
    <row r="346" spans="1:4">
      <c r="A346" s="985" t="s">
        <v>1745</v>
      </c>
      <c r="B346" s="986" t="s">
        <v>1746</v>
      </c>
      <c r="C346" s="985" t="s">
        <v>1062</v>
      </c>
      <c r="D346" s="987">
        <v>500.64</v>
      </c>
    </row>
    <row r="347" spans="1:4">
      <c r="A347" s="985" t="s">
        <v>1747</v>
      </c>
      <c r="B347" s="986" t="s">
        <v>1748</v>
      </c>
      <c r="C347" s="985" t="s">
        <v>1062</v>
      </c>
      <c r="D347" s="987">
        <v>400.73</v>
      </c>
    </row>
    <row r="348" spans="1:4">
      <c r="A348" s="985" t="s">
        <v>1749</v>
      </c>
      <c r="B348" s="986" t="s">
        <v>1750</v>
      </c>
      <c r="C348" s="985" t="s">
        <v>1062</v>
      </c>
      <c r="D348" s="987">
        <v>454.65</v>
      </c>
    </row>
    <row r="349" spans="1:4">
      <c r="A349" s="985" t="s">
        <v>1751</v>
      </c>
      <c r="B349" s="986" t="s">
        <v>1752</v>
      </c>
      <c r="C349" s="985" t="s">
        <v>1062</v>
      </c>
      <c r="D349" s="987">
        <v>495.24</v>
      </c>
    </row>
    <row r="350" spans="1:4">
      <c r="A350" s="985" t="s">
        <v>1753</v>
      </c>
      <c r="B350" s="986" t="s">
        <v>1754</v>
      </c>
      <c r="C350" s="985" t="s">
        <v>1062</v>
      </c>
      <c r="D350" s="987">
        <v>532.79999999999995</v>
      </c>
    </row>
    <row r="351" spans="1:4">
      <c r="A351" s="985" t="s">
        <v>1755</v>
      </c>
      <c r="B351" s="986" t="s">
        <v>1756</v>
      </c>
      <c r="C351" s="985" t="s">
        <v>1062</v>
      </c>
      <c r="D351" s="987">
        <v>671.53</v>
      </c>
    </row>
    <row r="352" spans="1:4">
      <c r="A352" s="985" t="s">
        <v>1757</v>
      </c>
      <c r="B352" s="986" t="s">
        <v>1758</v>
      </c>
      <c r="C352" s="985" t="s">
        <v>1062</v>
      </c>
      <c r="D352" s="987">
        <v>722.88</v>
      </c>
    </row>
    <row r="353" spans="1:4">
      <c r="A353" s="985" t="s">
        <v>1759</v>
      </c>
      <c r="B353" s="986" t="s">
        <v>1760</v>
      </c>
      <c r="C353" s="985" t="s">
        <v>1062</v>
      </c>
      <c r="D353" s="987">
        <v>806.31</v>
      </c>
    </row>
    <row r="354" spans="1:4">
      <c r="A354" s="985" t="s">
        <v>1761</v>
      </c>
      <c r="B354" s="986" t="s">
        <v>1762</v>
      </c>
      <c r="C354" s="985" t="s">
        <v>1062</v>
      </c>
      <c r="D354" s="987">
        <v>945.1</v>
      </c>
    </row>
    <row r="355" spans="1:4">
      <c r="A355" s="985" t="s">
        <v>1763</v>
      </c>
      <c r="B355" s="986" t="s">
        <v>1764</v>
      </c>
      <c r="C355" s="985" t="s">
        <v>1062</v>
      </c>
      <c r="D355" s="987">
        <v>870.57</v>
      </c>
    </row>
    <row r="356" spans="1:4">
      <c r="A356" s="985" t="s">
        <v>1765</v>
      </c>
      <c r="B356" s="986" t="s">
        <v>1766</v>
      </c>
      <c r="C356" s="985" t="s">
        <v>1062</v>
      </c>
      <c r="D356" s="987">
        <v>946.85</v>
      </c>
    </row>
    <row r="357" spans="1:4">
      <c r="A357" s="985" t="s">
        <v>1767</v>
      </c>
      <c r="B357" s="986" t="s">
        <v>1768</v>
      </c>
      <c r="C357" s="985" t="s">
        <v>1062</v>
      </c>
      <c r="D357" s="987">
        <v>1100.67</v>
      </c>
    </row>
    <row r="358" spans="1:4">
      <c r="A358" s="985" t="s">
        <v>1769</v>
      </c>
      <c r="B358" s="986" t="s">
        <v>1770</v>
      </c>
      <c r="C358" s="985" t="s">
        <v>1062</v>
      </c>
      <c r="D358" s="987">
        <v>1096.92</v>
      </c>
    </row>
    <row r="359" spans="1:4">
      <c r="A359" s="985" t="s">
        <v>1771</v>
      </c>
      <c r="B359" s="986" t="s">
        <v>1772</v>
      </c>
      <c r="C359" s="985" t="s">
        <v>1062</v>
      </c>
      <c r="D359" s="987">
        <v>1420.44</v>
      </c>
    </row>
    <row r="360" spans="1:4">
      <c r="A360" s="985" t="s">
        <v>1773</v>
      </c>
      <c r="B360" s="986" t="s">
        <v>1774</v>
      </c>
      <c r="C360" s="985" t="s">
        <v>1062</v>
      </c>
      <c r="D360" s="987">
        <v>1466.31</v>
      </c>
    </row>
    <row r="361" spans="1:4">
      <c r="A361" s="985" t="s">
        <v>1775</v>
      </c>
      <c r="B361" s="986" t="s">
        <v>1776</v>
      </c>
      <c r="C361" s="985" t="s">
        <v>1062</v>
      </c>
      <c r="D361" s="987">
        <v>1694.65</v>
      </c>
    </row>
    <row r="362" spans="1:4">
      <c r="A362" s="985" t="s">
        <v>1777</v>
      </c>
      <c r="B362" s="986" t="s">
        <v>1778</v>
      </c>
      <c r="C362" s="985" t="s">
        <v>1062</v>
      </c>
      <c r="D362" s="987">
        <v>2047.32</v>
      </c>
    </row>
    <row r="363" spans="1:4">
      <c r="A363" s="985" t="s">
        <v>1779</v>
      </c>
      <c r="B363" s="986" t="s">
        <v>1780</v>
      </c>
      <c r="C363" s="985" t="s">
        <v>1062</v>
      </c>
      <c r="D363" s="987">
        <v>2140.63</v>
      </c>
    </row>
    <row r="364" spans="1:4">
      <c r="A364" s="985" t="s">
        <v>1781</v>
      </c>
      <c r="B364" s="986" t="s">
        <v>1782</v>
      </c>
      <c r="C364" s="985" t="s">
        <v>1062</v>
      </c>
      <c r="D364" s="987">
        <v>2267.8200000000002</v>
      </c>
    </row>
    <row r="365" spans="1:4">
      <c r="A365" s="985" t="s">
        <v>1783</v>
      </c>
      <c r="B365" s="986" t="s">
        <v>1784</v>
      </c>
      <c r="C365" s="985" t="s">
        <v>1062</v>
      </c>
      <c r="D365" s="987">
        <v>2485.73</v>
      </c>
    </row>
    <row r="366" spans="1:4">
      <c r="A366" s="985" t="s">
        <v>1785</v>
      </c>
      <c r="B366" s="986" t="s">
        <v>1786</v>
      </c>
      <c r="C366" s="985" t="s">
        <v>1062</v>
      </c>
      <c r="D366" s="987">
        <v>2629.68</v>
      </c>
    </row>
    <row r="367" spans="1:4">
      <c r="A367" s="985" t="s">
        <v>1787</v>
      </c>
      <c r="B367" s="986" t="s">
        <v>1788</v>
      </c>
      <c r="C367" s="985" t="s">
        <v>1062</v>
      </c>
      <c r="D367" s="987">
        <v>159.59</v>
      </c>
    </row>
    <row r="368" spans="1:4">
      <c r="A368" s="985" t="s">
        <v>1789</v>
      </c>
      <c r="B368" s="986" t="s">
        <v>1790</v>
      </c>
      <c r="C368" s="985" t="s">
        <v>1062</v>
      </c>
      <c r="D368" s="987">
        <v>264.52</v>
      </c>
    </row>
    <row r="369" spans="1:4">
      <c r="A369" s="985" t="s">
        <v>1791</v>
      </c>
      <c r="B369" s="986" t="s">
        <v>1792</v>
      </c>
      <c r="C369" s="985" t="s">
        <v>1062</v>
      </c>
      <c r="D369" s="987">
        <v>88.17</v>
      </c>
    </row>
    <row r="370" spans="1:4">
      <c r="A370" s="985" t="s">
        <v>1793</v>
      </c>
      <c r="B370" s="986" t="s">
        <v>1794</v>
      </c>
      <c r="C370" s="985" t="s">
        <v>1062</v>
      </c>
      <c r="D370" s="987">
        <v>134.9</v>
      </c>
    </row>
    <row r="371" spans="1:4">
      <c r="A371" s="985" t="s">
        <v>1795</v>
      </c>
      <c r="B371" s="986" t="s">
        <v>1796</v>
      </c>
      <c r="C371" s="985" t="s">
        <v>1062</v>
      </c>
      <c r="D371" s="987">
        <v>229.84</v>
      </c>
    </row>
    <row r="372" spans="1:4">
      <c r="A372" s="985" t="s">
        <v>1797</v>
      </c>
      <c r="B372" s="986" t="s">
        <v>1798</v>
      </c>
      <c r="C372" s="985" t="s">
        <v>1062</v>
      </c>
      <c r="D372" s="987">
        <v>93.54</v>
      </c>
    </row>
    <row r="373" spans="1:4" ht="17.25">
      <c r="A373" s="985" t="s">
        <v>1799</v>
      </c>
      <c r="B373" s="986" t="s">
        <v>1800</v>
      </c>
      <c r="C373" s="985" t="s">
        <v>1198</v>
      </c>
      <c r="D373" s="987">
        <v>1113.07</v>
      </c>
    </row>
    <row r="374" spans="1:4" ht="17.25">
      <c r="A374" s="985" t="s">
        <v>1801</v>
      </c>
      <c r="B374" s="986" t="s">
        <v>1802</v>
      </c>
      <c r="C374" s="985" t="s">
        <v>1198</v>
      </c>
      <c r="D374" s="987">
        <v>1408.11</v>
      </c>
    </row>
    <row r="375" spans="1:4">
      <c r="A375" s="985" t="s">
        <v>1803</v>
      </c>
      <c r="B375" s="986" t="s">
        <v>1804</v>
      </c>
      <c r="C375" s="985" t="s">
        <v>1075</v>
      </c>
      <c r="D375" s="987">
        <v>704.41</v>
      </c>
    </row>
    <row r="376" spans="1:4">
      <c r="A376" s="985" t="s">
        <v>1805</v>
      </c>
      <c r="B376" s="986" t="s">
        <v>1806</v>
      </c>
      <c r="C376" s="985" t="s">
        <v>1075</v>
      </c>
      <c r="D376" s="987">
        <v>335.68</v>
      </c>
    </row>
    <row r="377" spans="1:4">
      <c r="A377" s="985" t="s">
        <v>1807</v>
      </c>
      <c r="B377" s="986" t="s">
        <v>1808</v>
      </c>
      <c r="C377" s="985" t="s">
        <v>1075</v>
      </c>
      <c r="D377" s="987">
        <v>658.5</v>
      </c>
    </row>
    <row r="378" spans="1:4">
      <c r="A378" s="985" t="s">
        <v>1809</v>
      </c>
      <c r="B378" s="986" t="s">
        <v>1810</v>
      </c>
      <c r="C378" s="985" t="s">
        <v>1570</v>
      </c>
      <c r="D378" s="987">
        <v>95.52</v>
      </c>
    </row>
    <row r="379" spans="1:4">
      <c r="A379" s="985" t="s">
        <v>1811</v>
      </c>
      <c r="B379" s="986" t="s">
        <v>1812</v>
      </c>
      <c r="C379" s="985" t="s">
        <v>1570</v>
      </c>
      <c r="D379" s="987">
        <v>98.42</v>
      </c>
    </row>
    <row r="380" spans="1:4">
      <c r="A380" s="985" t="s">
        <v>1813</v>
      </c>
      <c r="B380" s="986" t="s">
        <v>1814</v>
      </c>
      <c r="C380" s="985" t="s">
        <v>1570</v>
      </c>
      <c r="D380" s="987">
        <v>64.069999999999993</v>
      </c>
    </row>
    <row r="381" spans="1:4">
      <c r="A381" s="985" t="s">
        <v>1815</v>
      </c>
      <c r="B381" s="986" t="s">
        <v>1816</v>
      </c>
      <c r="C381" s="985" t="s">
        <v>1570</v>
      </c>
      <c r="D381" s="987">
        <v>66.27</v>
      </c>
    </row>
    <row r="382" spans="1:4">
      <c r="A382" s="985" t="s">
        <v>1817</v>
      </c>
      <c r="B382" s="986" t="s">
        <v>1818</v>
      </c>
      <c r="C382" s="985" t="s">
        <v>1062</v>
      </c>
      <c r="D382" s="987">
        <v>91.86</v>
      </c>
    </row>
    <row r="383" spans="1:4">
      <c r="A383" s="985" t="s">
        <v>1819</v>
      </c>
      <c r="B383" s="986" t="s">
        <v>1820</v>
      </c>
      <c r="C383" s="985" t="s">
        <v>1062</v>
      </c>
      <c r="D383" s="987">
        <v>141.94</v>
      </c>
    </row>
    <row r="384" spans="1:4">
      <c r="A384" s="985" t="s">
        <v>1821</v>
      </c>
      <c r="B384" s="986" t="s">
        <v>1822</v>
      </c>
      <c r="C384" s="985" t="s">
        <v>1062</v>
      </c>
      <c r="D384" s="987">
        <v>52.36</v>
      </c>
    </row>
    <row r="385" spans="1:4" ht="30">
      <c r="A385" s="985" t="s">
        <v>1823</v>
      </c>
      <c r="B385" s="986" t="s">
        <v>1824</v>
      </c>
      <c r="C385" s="985" t="s">
        <v>1150</v>
      </c>
      <c r="D385" s="987">
        <v>327.07</v>
      </c>
    </row>
    <row r="386" spans="1:4" ht="30">
      <c r="A386" s="985" t="s">
        <v>1825</v>
      </c>
      <c r="B386" s="986" t="s">
        <v>1826</v>
      </c>
      <c r="C386" s="985" t="s">
        <v>1198</v>
      </c>
      <c r="D386" s="987">
        <v>1154.8699999999999</v>
      </c>
    </row>
    <row r="387" spans="1:4" ht="30">
      <c r="A387" s="985" t="s">
        <v>1827</v>
      </c>
      <c r="B387" s="986" t="s">
        <v>1828</v>
      </c>
      <c r="C387" s="985" t="s">
        <v>1062</v>
      </c>
      <c r="D387" s="987">
        <v>93.58</v>
      </c>
    </row>
    <row r="388" spans="1:4" ht="30">
      <c r="A388" s="985" t="s">
        <v>1829</v>
      </c>
      <c r="B388" s="986" t="s">
        <v>1830</v>
      </c>
      <c r="C388" s="985" t="s">
        <v>1062</v>
      </c>
      <c r="D388" s="987">
        <v>85.94</v>
      </c>
    </row>
    <row r="389" spans="1:4" ht="30">
      <c r="A389" s="985" t="s">
        <v>1831</v>
      </c>
      <c r="B389" s="986" t="s">
        <v>1832</v>
      </c>
      <c r="C389" s="985" t="s">
        <v>1062</v>
      </c>
      <c r="D389" s="987">
        <v>79.709999999999994</v>
      </c>
    </row>
    <row r="390" spans="1:4" ht="30">
      <c r="A390" s="985" t="s">
        <v>1833</v>
      </c>
      <c r="B390" s="986" t="s">
        <v>1834</v>
      </c>
      <c r="C390" s="985" t="s">
        <v>1062</v>
      </c>
      <c r="D390" s="987">
        <v>78.19</v>
      </c>
    </row>
    <row r="391" spans="1:4" ht="30">
      <c r="A391" s="985" t="s">
        <v>1835</v>
      </c>
      <c r="B391" s="986" t="s">
        <v>1836</v>
      </c>
      <c r="C391" s="985" t="s">
        <v>1062</v>
      </c>
      <c r="D391" s="987">
        <v>8118.08</v>
      </c>
    </row>
    <row r="392" spans="1:4" ht="30">
      <c r="A392" s="985" t="s">
        <v>1837</v>
      </c>
      <c r="B392" s="986" t="s">
        <v>1838</v>
      </c>
      <c r="C392" s="985" t="s">
        <v>1062</v>
      </c>
      <c r="D392" s="987">
        <v>11499.34</v>
      </c>
    </row>
    <row r="393" spans="1:4" ht="30">
      <c r="A393" s="985" t="s">
        <v>1839</v>
      </c>
      <c r="B393" s="986" t="s">
        <v>1840</v>
      </c>
      <c r="C393" s="985" t="s">
        <v>1062</v>
      </c>
      <c r="D393" s="987">
        <v>16948.97</v>
      </c>
    </row>
    <row r="394" spans="1:4" ht="30">
      <c r="A394" s="985" t="s">
        <v>1841</v>
      </c>
      <c r="B394" s="986" t="s">
        <v>1842</v>
      </c>
      <c r="C394" s="985" t="s">
        <v>1062</v>
      </c>
      <c r="D394" s="987">
        <v>19556.07</v>
      </c>
    </row>
    <row r="395" spans="1:4" ht="30">
      <c r="A395" s="985" t="s">
        <v>1843</v>
      </c>
      <c r="B395" s="986" t="s">
        <v>1844</v>
      </c>
      <c r="C395" s="985" t="s">
        <v>1062</v>
      </c>
      <c r="D395" s="987">
        <v>27857.66</v>
      </c>
    </row>
    <row r="396" spans="1:4" ht="17.25">
      <c r="A396" s="985" t="s">
        <v>1845</v>
      </c>
      <c r="B396" s="986" t="s">
        <v>1513</v>
      </c>
      <c r="C396" s="985" t="s">
        <v>1198</v>
      </c>
      <c r="D396" s="987">
        <v>20.079999999999998</v>
      </c>
    </row>
    <row r="397" spans="1:4" ht="17.25">
      <c r="A397" s="985" t="s">
        <v>1846</v>
      </c>
      <c r="B397" s="986" t="s">
        <v>1847</v>
      </c>
      <c r="C397" s="985" t="s">
        <v>1198</v>
      </c>
      <c r="D397" s="987">
        <v>84.61</v>
      </c>
    </row>
    <row r="398" spans="1:4" ht="17.25">
      <c r="A398" s="985" t="s">
        <v>1848</v>
      </c>
      <c r="B398" s="986" t="s">
        <v>1849</v>
      </c>
      <c r="C398" s="985" t="s">
        <v>1198</v>
      </c>
      <c r="D398" s="987">
        <v>75.88</v>
      </c>
    </row>
    <row r="399" spans="1:4" ht="17.25">
      <c r="A399" s="985" t="s">
        <v>1850</v>
      </c>
      <c r="B399" s="986" t="s">
        <v>1851</v>
      </c>
      <c r="C399" s="985" t="s">
        <v>1198</v>
      </c>
      <c r="D399" s="987">
        <v>138.27000000000001</v>
      </c>
    </row>
    <row r="400" spans="1:4" ht="17.25">
      <c r="A400" s="985" t="s">
        <v>1852</v>
      </c>
      <c r="B400" s="986" t="s">
        <v>1853</v>
      </c>
      <c r="C400" s="985" t="s">
        <v>1198</v>
      </c>
      <c r="D400" s="987">
        <v>104</v>
      </c>
    </row>
    <row r="401" spans="1:4" ht="17.25">
      <c r="A401" s="985" t="s">
        <v>1854</v>
      </c>
      <c r="B401" s="986" t="s">
        <v>1517</v>
      </c>
      <c r="C401" s="985" t="s">
        <v>1198</v>
      </c>
      <c r="D401" s="987">
        <v>18.14</v>
      </c>
    </row>
    <row r="402" spans="1:4" ht="17.25">
      <c r="A402" s="985" t="s">
        <v>1855</v>
      </c>
      <c r="B402" s="986" t="s">
        <v>1519</v>
      </c>
      <c r="C402" s="985" t="s">
        <v>1198</v>
      </c>
      <c r="D402" s="987">
        <v>95.75</v>
      </c>
    </row>
    <row r="403" spans="1:4" ht="17.25">
      <c r="A403" s="985" t="s">
        <v>1856</v>
      </c>
      <c r="B403" s="986" t="s">
        <v>1521</v>
      </c>
      <c r="C403" s="985" t="s">
        <v>1198</v>
      </c>
      <c r="D403" s="987">
        <v>18.14</v>
      </c>
    </row>
    <row r="404" spans="1:4" ht="17.25">
      <c r="A404" s="985" t="s">
        <v>1857</v>
      </c>
      <c r="B404" s="986" t="s">
        <v>1523</v>
      </c>
      <c r="C404" s="985" t="s">
        <v>1198</v>
      </c>
      <c r="D404" s="987">
        <v>95.75</v>
      </c>
    </row>
    <row r="405" spans="1:4" ht="17.25">
      <c r="A405" s="985" t="s">
        <v>1858</v>
      </c>
      <c r="B405" s="986" t="s">
        <v>1525</v>
      </c>
      <c r="C405" s="985" t="s">
        <v>1198</v>
      </c>
      <c r="D405" s="987">
        <v>124.94</v>
      </c>
    </row>
    <row r="406" spans="1:4" ht="17.25">
      <c r="A406" s="985" t="s">
        <v>1859</v>
      </c>
      <c r="B406" s="986" t="s">
        <v>1527</v>
      </c>
      <c r="C406" s="985" t="s">
        <v>1198</v>
      </c>
      <c r="D406" s="987">
        <v>25.68</v>
      </c>
    </row>
    <row r="407" spans="1:4" ht="17.25">
      <c r="A407" s="985" t="s">
        <v>1860</v>
      </c>
      <c r="B407" s="986" t="s">
        <v>1529</v>
      </c>
      <c r="C407" s="985" t="s">
        <v>1198</v>
      </c>
      <c r="D407" s="987">
        <v>396.73</v>
      </c>
    </row>
    <row r="408" spans="1:4" ht="17.25">
      <c r="A408" s="985" t="s">
        <v>1861</v>
      </c>
      <c r="B408" s="986" t="s">
        <v>1531</v>
      </c>
      <c r="C408" s="985" t="s">
        <v>1198</v>
      </c>
      <c r="D408" s="987">
        <v>39.43</v>
      </c>
    </row>
    <row r="409" spans="1:4" ht="17.25">
      <c r="A409" s="985" t="s">
        <v>1862</v>
      </c>
      <c r="B409" s="986" t="s">
        <v>1863</v>
      </c>
      <c r="C409" s="985" t="s">
        <v>1198</v>
      </c>
      <c r="D409" s="987">
        <v>107.15</v>
      </c>
    </row>
    <row r="410" spans="1:4" ht="17.25">
      <c r="A410" s="985" t="s">
        <v>1864</v>
      </c>
      <c r="B410" s="986" t="s">
        <v>1865</v>
      </c>
      <c r="C410" s="985" t="s">
        <v>1198</v>
      </c>
      <c r="D410" s="987">
        <v>21.22</v>
      </c>
    </row>
    <row r="411" spans="1:4" ht="17.25">
      <c r="A411" s="985" t="s">
        <v>1866</v>
      </c>
      <c r="B411" s="986" t="s">
        <v>1867</v>
      </c>
      <c r="C411" s="985" t="s">
        <v>1198</v>
      </c>
      <c r="D411" s="987">
        <v>333.57</v>
      </c>
    </row>
    <row r="412" spans="1:4" ht="17.25">
      <c r="A412" s="985" t="s">
        <v>1868</v>
      </c>
      <c r="B412" s="986" t="s">
        <v>1539</v>
      </c>
      <c r="C412" s="985" t="s">
        <v>1198</v>
      </c>
      <c r="D412" s="987">
        <v>39.43</v>
      </c>
    </row>
    <row r="413" spans="1:4" ht="17.25">
      <c r="A413" s="985" t="s">
        <v>1869</v>
      </c>
      <c r="B413" s="986" t="s">
        <v>1541</v>
      </c>
      <c r="C413" s="985" t="s">
        <v>1150</v>
      </c>
      <c r="D413" s="987">
        <v>479.14</v>
      </c>
    </row>
    <row r="414" spans="1:4" ht="17.25">
      <c r="A414" s="985" t="s">
        <v>1870</v>
      </c>
      <c r="B414" s="986" t="s">
        <v>1543</v>
      </c>
      <c r="C414" s="985" t="s">
        <v>1150</v>
      </c>
      <c r="D414" s="987">
        <v>666.72</v>
      </c>
    </row>
    <row r="415" spans="1:4" ht="17.25">
      <c r="A415" s="985" t="s">
        <v>1871</v>
      </c>
      <c r="B415" s="986" t="s">
        <v>1545</v>
      </c>
      <c r="C415" s="985" t="s">
        <v>1150</v>
      </c>
      <c r="D415" s="987">
        <v>1048.3900000000001</v>
      </c>
    </row>
    <row r="416" spans="1:4" ht="17.25">
      <c r="A416" s="985" t="s">
        <v>1872</v>
      </c>
      <c r="B416" s="986" t="s">
        <v>1547</v>
      </c>
      <c r="C416" s="985" t="s">
        <v>1198</v>
      </c>
      <c r="D416" s="987">
        <v>106.25</v>
      </c>
    </row>
    <row r="417" spans="1:4" ht="17.25">
      <c r="A417" s="985" t="s">
        <v>1873</v>
      </c>
      <c r="B417" s="986" t="s">
        <v>1874</v>
      </c>
      <c r="C417" s="985" t="s">
        <v>1198</v>
      </c>
      <c r="D417" s="987">
        <v>685.6</v>
      </c>
    </row>
    <row r="418" spans="1:4" ht="17.25">
      <c r="A418" s="985" t="s">
        <v>1875</v>
      </c>
      <c r="B418" s="986" t="s">
        <v>1876</v>
      </c>
      <c r="C418" s="985" t="s">
        <v>1198</v>
      </c>
      <c r="D418" s="987">
        <v>273.68</v>
      </c>
    </row>
    <row r="419" spans="1:4" ht="17.25">
      <c r="A419" s="985" t="s">
        <v>1877</v>
      </c>
      <c r="B419" s="986" t="s">
        <v>1878</v>
      </c>
      <c r="C419" s="985" t="s">
        <v>1198</v>
      </c>
      <c r="D419" s="987">
        <v>301.39</v>
      </c>
    </row>
    <row r="420" spans="1:4" ht="17.25">
      <c r="A420" s="985" t="s">
        <v>1879</v>
      </c>
      <c r="B420" s="986" t="s">
        <v>1880</v>
      </c>
      <c r="C420" s="985" t="s">
        <v>1198</v>
      </c>
      <c r="D420" s="987">
        <v>329.09</v>
      </c>
    </row>
    <row r="421" spans="1:4" ht="17.25">
      <c r="A421" s="985" t="s">
        <v>1881</v>
      </c>
      <c r="B421" s="986" t="s">
        <v>1549</v>
      </c>
      <c r="C421" s="985" t="s">
        <v>1198</v>
      </c>
      <c r="D421" s="987">
        <v>3.84</v>
      </c>
    </row>
    <row r="422" spans="1:4" ht="17.25">
      <c r="A422" s="985" t="s">
        <v>1882</v>
      </c>
      <c r="B422" s="986" t="s">
        <v>1551</v>
      </c>
      <c r="C422" s="985" t="s">
        <v>1150</v>
      </c>
      <c r="D422" s="987">
        <v>178.82</v>
      </c>
    </row>
    <row r="423" spans="1:4" ht="17.25">
      <c r="A423" s="985" t="s">
        <v>1883</v>
      </c>
      <c r="B423" s="986" t="s">
        <v>1553</v>
      </c>
      <c r="C423" s="985" t="s">
        <v>1150</v>
      </c>
      <c r="D423" s="987">
        <v>118.81</v>
      </c>
    </row>
    <row r="424" spans="1:4" ht="17.25">
      <c r="A424" s="985" t="s">
        <v>1884</v>
      </c>
      <c r="B424" s="986" t="s">
        <v>1555</v>
      </c>
      <c r="C424" s="985" t="s">
        <v>1150</v>
      </c>
      <c r="D424" s="987">
        <v>101.78</v>
      </c>
    </row>
    <row r="425" spans="1:4" ht="17.25">
      <c r="A425" s="985" t="s">
        <v>1885</v>
      </c>
      <c r="B425" s="986" t="s">
        <v>1886</v>
      </c>
      <c r="C425" s="985" t="s">
        <v>1271</v>
      </c>
      <c r="D425" s="987">
        <v>5.43</v>
      </c>
    </row>
    <row r="426" spans="1:4">
      <c r="A426" s="985" t="s">
        <v>1887</v>
      </c>
      <c r="B426" s="986" t="s">
        <v>1888</v>
      </c>
      <c r="C426" s="985" t="s">
        <v>1062</v>
      </c>
      <c r="D426" s="987">
        <v>180.7</v>
      </c>
    </row>
    <row r="427" spans="1:4">
      <c r="A427" s="985" t="s">
        <v>1889</v>
      </c>
      <c r="B427" s="986" t="s">
        <v>1890</v>
      </c>
      <c r="C427" s="985" t="s">
        <v>1062</v>
      </c>
      <c r="D427" s="987">
        <v>199.84</v>
      </c>
    </row>
    <row r="428" spans="1:4">
      <c r="A428" s="985" t="s">
        <v>1891</v>
      </c>
      <c r="B428" s="986" t="s">
        <v>1892</v>
      </c>
      <c r="C428" s="985" t="s">
        <v>1062</v>
      </c>
      <c r="D428" s="987">
        <v>226.77</v>
      </c>
    </row>
    <row r="429" spans="1:4">
      <c r="A429" s="985" t="s">
        <v>1893</v>
      </c>
      <c r="B429" s="986" t="s">
        <v>1894</v>
      </c>
      <c r="C429" s="985" t="s">
        <v>1062</v>
      </c>
      <c r="D429" s="987">
        <v>252.29</v>
      </c>
    </row>
    <row r="430" spans="1:4">
      <c r="A430" s="985" t="s">
        <v>1895</v>
      </c>
      <c r="B430" s="986" t="s">
        <v>1896</v>
      </c>
      <c r="C430" s="985" t="s">
        <v>1062</v>
      </c>
      <c r="D430" s="987">
        <v>305.7</v>
      </c>
    </row>
    <row r="431" spans="1:4">
      <c r="A431" s="985" t="s">
        <v>1897</v>
      </c>
      <c r="B431" s="986" t="s">
        <v>1898</v>
      </c>
      <c r="C431" s="985" t="s">
        <v>1570</v>
      </c>
      <c r="D431" s="987">
        <v>31.18</v>
      </c>
    </row>
    <row r="432" spans="1:4">
      <c r="A432" s="985" t="s">
        <v>1899</v>
      </c>
      <c r="B432" s="986" t="s">
        <v>1900</v>
      </c>
      <c r="C432" s="985" t="s">
        <v>1062</v>
      </c>
      <c r="D432" s="987">
        <v>97.78</v>
      </c>
    </row>
    <row r="433" spans="1:4">
      <c r="A433" s="985" t="s">
        <v>1901</v>
      </c>
      <c r="B433" s="986" t="s">
        <v>1902</v>
      </c>
      <c r="C433" s="985" t="s">
        <v>1062</v>
      </c>
      <c r="D433" s="987">
        <v>187.24</v>
      </c>
    </row>
    <row r="434" spans="1:4">
      <c r="A434" s="985" t="s">
        <v>1903</v>
      </c>
      <c r="B434" s="986" t="s">
        <v>1904</v>
      </c>
      <c r="C434" s="985" t="s">
        <v>1062</v>
      </c>
      <c r="D434" s="987">
        <v>903.99</v>
      </c>
    </row>
    <row r="435" spans="1:4">
      <c r="A435" s="985" t="s">
        <v>1905</v>
      </c>
      <c r="B435" s="986" t="s">
        <v>1906</v>
      </c>
      <c r="C435" s="985" t="s">
        <v>1062</v>
      </c>
      <c r="D435" s="987">
        <v>1221.2</v>
      </c>
    </row>
    <row r="436" spans="1:4">
      <c r="A436" s="985" t="s">
        <v>1907</v>
      </c>
      <c r="B436" s="986" t="s">
        <v>1908</v>
      </c>
      <c r="C436" s="985" t="s">
        <v>1062</v>
      </c>
      <c r="D436" s="987">
        <v>2797.25</v>
      </c>
    </row>
    <row r="437" spans="1:4">
      <c r="A437" s="985" t="s">
        <v>1909</v>
      </c>
      <c r="B437" s="986" t="s">
        <v>1910</v>
      </c>
      <c r="C437" s="985" t="s">
        <v>1075</v>
      </c>
      <c r="D437" s="987">
        <v>46568.87</v>
      </c>
    </row>
    <row r="438" spans="1:4">
      <c r="A438" s="985" t="s">
        <v>1911</v>
      </c>
      <c r="B438" s="986" t="s">
        <v>1912</v>
      </c>
      <c r="C438" s="985" t="s">
        <v>1075</v>
      </c>
      <c r="D438" s="987">
        <v>11959</v>
      </c>
    </row>
    <row r="439" spans="1:4" ht="17.25">
      <c r="A439" s="985" t="s">
        <v>1913</v>
      </c>
      <c r="B439" s="986" t="s">
        <v>1561</v>
      </c>
      <c r="C439" s="985" t="s">
        <v>1198</v>
      </c>
      <c r="D439" s="987">
        <v>38.21</v>
      </c>
    </row>
    <row r="440" spans="1:4" ht="17.25">
      <c r="A440" s="985" t="s">
        <v>1914</v>
      </c>
      <c r="B440" s="986" t="s">
        <v>1563</v>
      </c>
      <c r="C440" s="985" t="s">
        <v>1198</v>
      </c>
      <c r="D440" s="987">
        <v>40.86</v>
      </c>
    </row>
    <row r="441" spans="1:4" ht="17.25">
      <c r="A441" s="985" t="s">
        <v>1915</v>
      </c>
      <c r="B441" s="986" t="s">
        <v>1916</v>
      </c>
      <c r="C441" s="985" t="s">
        <v>1150</v>
      </c>
      <c r="D441" s="987">
        <v>172.85</v>
      </c>
    </row>
    <row r="442" spans="1:4" ht="17.25">
      <c r="A442" s="985" t="s">
        <v>1917</v>
      </c>
      <c r="B442" s="986" t="s">
        <v>1918</v>
      </c>
      <c r="C442" s="985" t="s">
        <v>1150</v>
      </c>
      <c r="D442" s="987">
        <v>200.47</v>
      </c>
    </row>
    <row r="443" spans="1:4">
      <c r="A443" s="985" t="s">
        <v>1919</v>
      </c>
      <c r="B443" s="986" t="s">
        <v>1569</v>
      </c>
      <c r="C443" s="985" t="s">
        <v>1570</v>
      </c>
      <c r="D443" s="987">
        <v>15.47</v>
      </c>
    </row>
    <row r="444" spans="1:4">
      <c r="A444" s="985" t="s">
        <v>1920</v>
      </c>
      <c r="B444" s="986" t="s">
        <v>1572</v>
      </c>
      <c r="C444" s="985" t="s">
        <v>1570</v>
      </c>
      <c r="D444" s="987">
        <v>15.27</v>
      </c>
    </row>
    <row r="445" spans="1:4">
      <c r="A445" s="985" t="s">
        <v>1921</v>
      </c>
      <c r="B445" s="986" t="s">
        <v>1574</v>
      </c>
      <c r="C445" s="985" t="s">
        <v>1570</v>
      </c>
      <c r="D445" s="987">
        <v>19.46</v>
      </c>
    </row>
    <row r="446" spans="1:4">
      <c r="A446" s="985" t="s">
        <v>1922</v>
      </c>
      <c r="B446" s="986" t="s">
        <v>1923</v>
      </c>
      <c r="C446" s="985" t="s">
        <v>1570</v>
      </c>
      <c r="D446" s="987">
        <v>33.869999999999997</v>
      </c>
    </row>
    <row r="447" spans="1:4">
      <c r="A447" s="985" t="s">
        <v>1924</v>
      </c>
      <c r="B447" s="986" t="s">
        <v>1576</v>
      </c>
      <c r="C447" s="985" t="s">
        <v>1570</v>
      </c>
      <c r="D447" s="987">
        <v>12.97</v>
      </c>
    </row>
    <row r="448" spans="1:4">
      <c r="A448" s="985" t="s">
        <v>1925</v>
      </c>
      <c r="B448" s="986" t="s">
        <v>1926</v>
      </c>
      <c r="C448" s="985" t="s">
        <v>1570</v>
      </c>
      <c r="D448" s="987">
        <v>114.27</v>
      </c>
    </row>
    <row r="449" spans="1:4">
      <c r="A449" s="985" t="s">
        <v>1927</v>
      </c>
      <c r="B449" s="986" t="s">
        <v>1928</v>
      </c>
      <c r="C449" s="985" t="s">
        <v>1075</v>
      </c>
      <c r="D449" s="987">
        <v>102.58</v>
      </c>
    </row>
    <row r="450" spans="1:4">
      <c r="A450" s="985" t="s">
        <v>1929</v>
      </c>
      <c r="B450" s="986" t="s">
        <v>1930</v>
      </c>
      <c r="C450" s="985" t="s">
        <v>1075</v>
      </c>
      <c r="D450" s="987">
        <v>156.55000000000001</v>
      </c>
    </row>
    <row r="451" spans="1:4">
      <c r="A451" s="985" t="s">
        <v>1931</v>
      </c>
      <c r="B451" s="986" t="s">
        <v>1932</v>
      </c>
      <c r="C451" s="985" t="s">
        <v>1075</v>
      </c>
      <c r="D451" s="987">
        <v>258.04000000000002</v>
      </c>
    </row>
    <row r="452" spans="1:4">
      <c r="A452" s="985" t="s">
        <v>1933</v>
      </c>
      <c r="B452" s="986" t="s">
        <v>1934</v>
      </c>
      <c r="C452" s="985" t="s">
        <v>1075</v>
      </c>
      <c r="D452" s="987">
        <v>388.9</v>
      </c>
    </row>
    <row r="453" spans="1:4">
      <c r="A453" s="985" t="s">
        <v>1935</v>
      </c>
      <c r="B453" s="986" t="s">
        <v>1936</v>
      </c>
      <c r="C453" s="985" t="s">
        <v>1062</v>
      </c>
      <c r="D453" s="987">
        <v>415.67</v>
      </c>
    </row>
    <row r="454" spans="1:4" ht="17.25">
      <c r="A454" s="985" t="s">
        <v>1937</v>
      </c>
      <c r="B454" s="986" t="s">
        <v>1578</v>
      </c>
      <c r="C454" s="985" t="s">
        <v>1198</v>
      </c>
      <c r="D454" s="987">
        <v>734.08</v>
      </c>
    </row>
    <row r="455" spans="1:4" ht="17.25">
      <c r="A455" s="985" t="s">
        <v>1938</v>
      </c>
      <c r="B455" s="986" t="s">
        <v>1580</v>
      </c>
      <c r="C455" s="985" t="s">
        <v>1198</v>
      </c>
      <c r="D455" s="987">
        <v>792.15</v>
      </c>
    </row>
    <row r="456" spans="1:4" ht="17.25">
      <c r="A456" s="985" t="s">
        <v>1939</v>
      </c>
      <c r="B456" s="986" t="s">
        <v>1582</v>
      </c>
      <c r="C456" s="985" t="s">
        <v>1198</v>
      </c>
      <c r="D456" s="987">
        <v>804.46</v>
      </c>
    </row>
    <row r="457" spans="1:4" ht="17.25">
      <c r="A457" s="985" t="s">
        <v>1940</v>
      </c>
      <c r="B457" s="986" t="s">
        <v>1584</v>
      </c>
      <c r="C457" s="985" t="s">
        <v>1198</v>
      </c>
      <c r="D457" s="987">
        <v>833</v>
      </c>
    </row>
    <row r="458" spans="1:4" ht="17.25">
      <c r="A458" s="985" t="s">
        <v>1941</v>
      </c>
      <c r="B458" s="986" t="s">
        <v>1586</v>
      </c>
      <c r="C458" s="985" t="s">
        <v>1198</v>
      </c>
      <c r="D458" s="987">
        <v>850.23</v>
      </c>
    </row>
    <row r="459" spans="1:4" ht="17.25">
      <c r="A459" s="985" t="s">
        <v>1942</v>
      </c>
      <c r="B459" s="986" t="s">
        <v>1588</v>
      </c>
      <c r="C459" s="985" t="s">
        <v>1198</v>
      </c>
      <c r="D459" s="987">
        <v>872.75</v>
      </c>
    </row>
    <row r="460" spans="1:4" ht="17.25">
      <c r="A460" s="985" t="s">
        <v>1943</v>
      </c>
      <c r="B460" s="986" t="s">
        <v>1596</v>
      </c>
      <c r="C460" s="985" t="s">
        <v>1198</v>
      </c>
      <c r="D460" s="987">
        <v>886.96</v>
      </c>
    </row>
    <row r="461" spans="1:4" ht="17.25">
      <c r="A461" s="985" t="s">
        <v>1944</v>
      </c>
      <c r="B461" s="986" t="s">
        <v>1590</v>
      </c>
      <c r="C461" s="985" t="s">
        <v>1198</v>
      </c>
      <c r="D461" s="987">
        <v>735.37</v>
      </c>
    </row>
    <row r="462" spans="1:4" ht="17.25">
      <c r="A462" s="985" t="s">
        <v>1945</v>
      </c>
      <c r="B462" s="986" t="s">
        <v>1946</v>
      </c>
      <c r="C462" s="985" t="s">
        <v>1198</v>
      </c>
      <c r="D462" s="987">
        <v>2563.94</v>
      </c>
    </row>
    <row r="463" spans="1:4" ht="17.25">
      <c r="A463" s="985" t="s">
        <v>1947</v>
      </c>
      <c r="B463" s="986" t="s">
        <v>1948</v>
      </c>
      <c r="C463" s="985" t="s">
        <v>1198</v>
      </c>
      <c r="D463" s="987">
        <v>100.43</v>
      </c>
    </row>
    <row r="464" spans="1:4">
      <c r="A464" s="985" t="s">
        <v>1949</v>
      </c>
      <c r="B464" s="986" t="s">
        <v>1950</v>
      </c>
      <c r="C464" s="985" t="s">
        <v>1570</v>
      </c>
      <c r="D464" s="987">
        <v>4.8899999999999997</v>
      </c>
    </row>
    <row r="465" spans="1:4" ht="17.25">
      <c r="A465" s="985" t="s">
        <v>1951</v>
      </c>
      <c r="B465" s="986" t="s">
        <v>1598</v>
      </c>
      <c r="C465" s="985" t="s">
        <v>1198</v>
      </c>
      <c r="D465" s="987">
        <v>926.65</v>
      </c>
    </row>
    <row r="466" spans="1:4" ht="17.25">
      <c r="A466" s="985" t="s">
        <v>1952</v>
      </c>
      <c r="B466" s="986" t="s">
        <v>1600</v>
      </c>
      <c r="C466" s="985" t="s">
        <v>1198</v>
      </c>
      <c r="D466" s="987">
        <v>1059.1099999999999</v>
      </c>
    </row>
    <row r="467" spans="1:4" ht="17.25">
      <c r="A467" s="985" t="s">
        <v>1953</v>
      </c>
      <c r="B467" s="986" t="s">
        <v>1954</v>
      </c>
      <c r="C467" s="985" t="s">
        <v>1198</v>
      </c>
      <c r="D467" s="987">
        <v>1099.8</v>
      </c>
    </row>
    <row r="468" spans="1:4">
      <c r="A468" s="985" t="s">
        <v>1955</v>
      </c>
      <c r="B468" s="986" t="s">
        <v>1956</v>
      </c>
      <c r="C468" s="985" t="s">
        <v>1062</v>
      </c>
      <c r="D468" s="987">
        <v>347.62</v>
      </c>
    </row>
    <row r="469" spans="1:4">
      <c r="A469" s="985" t="s">
        <v>1957</v>
      </c>
      <c r="B469" s="986" t="s">
        <v>1958</v>
      </c>
      <c r="C469" s="985" t="s">
        <v>1062</v>
      </c>
      <c r="D469" s="987">
        <v>1140.0899999999999</v>
      </c>
    </row>
    <row r="470" spans="1:4">
      <c r="A470" s="985" t="s">
        <v>1959</v>
      </c>
      <c r="B470" s="986" t="s">
        <v>1960</v>
      </c>
      <c r="C470" s="985" t="s">
        <v>1062</v>
      </c>
      <c r="D470" s="987">
        <v>1702.2</v>
      </c>
    </row>
    <row r="471" spans="1:4">
      <c r="A471" s="985" t="s">
        <v>1961</v>
      </c>
      <c r="B471" s="986" t="s">
        <v>1962</v>
      </c>
      <c r="C471" s="985" t="s">
        <v>1062</v>
      </c>
      <c r="D471" s="987">
        <v>18.12</v>
      </c>
    </row>
    <row r="472" spans="1:4">
      <c r="A472" s="985" t="s">
        <v>1963</v>
      </c>
      <c r="B472" s="986" t="s">
        <v>1964</v>
      </c>
      <c r="C472" s="985" t="s">
        <v>1062</v>
      </c>
      <c r="D472" s="987">
        <v>28.25</v>
      </c>
    </row>
    <row r="473" spans="1:4" ht="17.25">
      <c r="A473" s="985" t="s">
        <v>1965</v>
      </c>
      <c r="B473" s="986" t="s">
        <v>1608</v>
      </c>
      <c r="C473" s="985" t="s">
        <v>1198</v>
      </c>
      <c r="D473" s="987">
        <v>435.09</v>
      </c>
    </row>
    <row r="474" spans="1:4" ht="17.25">
      <c r="A474" s="985" t="s">
        <v>1966</v>
      </c>
      <c r="B474" s="986" t="s">
        <v>1610</v>
      </c>
      <c r="C474" s="985" t="s">
        <v>1198</v>
      </c>
      <c r="D474" s="987">
        <v>620.19000000000005</v>
      </c>
    </row>
    <row r="475" spans="1:4" ht="17.25">
      <c r="A475" s="985" t="s">
        <v>1967</v>
      </c>
      <c r="B475" s="986" t="s">
        <v>1612</v>
      </c>
      <c r="C475" s="985" t="s">
        <v>1198</v>
      </c>
      <c r="D475" s="987">
        <v>285.22000000000003</v>
      </c>
    </row>
    <row r="476" spans="1:4" ht="17.25">
      <c r="A476" s="985" t="s">
        <v>1968</v>
      </c>
      <c r="B476" s="986" t="s">
        <v>1969</v>
      </c>
      <c r="C476" s="985" t="s">
        <v>1198</v>
      </c>
      <c r="D476" s="987">
        <v>683.27</v>
      </c>
    </row>
    <row r="477" spans="1:4" ht="17.25">
      <c r="A477" s="985" t="s">
        <v>1970</v>
      </c>
      <c r="B477" s="986" t="s">
        <v>1624</v>
      </c>
      <c r="C477" s="985" t="s">
        <v>1198</v>
      </c>
      <c r="D477" s="987">
        <v>1143.3900000000001</v>
      </c>
    </row>
    <row r="478" spans="1:4" ht="17.25">
      <c r="A478" s="985" t="s">
        <v>1971</v>
      </c>
      <c r="B478" s="986" t="s">
        <v>1626</v>
      </c>
      <c r="C478" s="985" t="s">
        <v>1198</v>
      </c>
      <c r="D478" s="987">
        <v>1082.4100000000001</v>
      </c>
    </row>
    <row r="479" spans="1:4" ht="17.25">
      <c r="A479" s="985" t="s">
        <v>1972</v>
      </c>
      <c r="B479" s="986" t="s">
        <v>1628</v>
      </c>
      <c r="C479" s="985" t="s">
        <v>1198</v>
      </c>
      <c r="D479" s="987">
        <v>1648.3</v>
      </c>
    </row>
    <row r="480" spans="1:4" ht="17.25">
      <c r="A480" s="985" t="s">
        <v>1973</v>
      </c>
      <c r="B480" s="986" t="s">
        <v>1630</v>
      </c>
      <c r="C480" s="985" t="s">
        <v>1198</v>
      </c>
      <c r="D480" s="987">
        <v>598.08000000000004</v>
      </c>
    </row>
    <row r="481" spans="1:4" ht="17.25">
      <c r="A481" s="985" t="s">
        <v>1974</v>
      </c>
      <c r="B481" s="986" t="s">
        <v>1632</v>
      </c>
      <c r="C481" s="985" t="s">
        <v>1198</v>
      </c>
      <c r="D481" s="987">
        <v>1010.23</v>
      </c>
    </row>
    <row r="482" spans="1:4" ht="17.25">
      <c r="A482" s="985" t="s">
        <v>1975</v>
      </c>
      <c r="B482" s="986" t="s">
        <v>1634</v>
      </c>
      <c r="C482" s="985" t="s">
        <v>1198</v>
      </c>
      <c r="D482" s="987">
        <v>934.71</v>
      </c>
    </row>
    <row r="483" spans="1:4" ht="17.25">
      <c r="A483" s="985" t="s">
        <v>1976</v>
      </c>
      <c r="B483" s="986" t="s">
        <v>1636</v>
      </c>
      <c r="C483" s="985" t="s">
        <v>1150</v>
      </c>
      <c r="D483" s="987">
        <v>62.57</v>
      </c>
    </row>
    <row r="484" spans="1:4">
      <c r="A484" s="985" t="s">
        <v>1977</v>
      </c>
      <c r="B484" s="986" t="s">
        <v>1692</v>
      </c>
      <c r="C484" s="985" t="s">
        <v>1570</v>
      </c>
      <c r="D484" s="987">
        <v>70.16</v>
      </c>
    </row>
    <row r="485" spans="1:4">
      <c r="A485" s="985" t="s">
        <v>1978</v>
      </c>
      <c r="B485" s="986" t="s">
        <v>1979</v>
      </c>
      <c r="C485" s="985" t="s">
        <v>1062</v>
      </c>
      <c r="D485" s="987">
        <v>61.38</v>
      </c>
    </row>
    <row r="486" spans="1:4">
      <c r="A486" s="985" t="s">
        <v>1980</v>
      </c>
      <c r="B486" s="986" t="s">
        <v>1981</v>
      </c>
      <c r="C486" s="985" t="s">
        <v>1062</v>
      </c>
      <c r="D486" s="987">
        <v>61.18</v>
      </c>
    </row>
    <row r="487" spans="1:4">
      <c r="A487" s="985" t="s">
        <v>1982</v>
      </c>
      <c r="B487" s="986" t="s">
        <v>1983</v>
      </c>
      <c r="C487" s="985" t="s">
        <v>1062</v>
      </c>
      <c r="D487" s="987">
        <v>36.1</v>
      </c>
    </row>
    <row r="488" spans="1:4">
      <c r="A488" s="985" t="s">
        <v>1984</v>
      </c>
      <c r="B488" s="986" t="s">
        <v>1985</v>
      </c>
      <c r="C488" s="985" t="s">
        <v>1062</v>
      </c>
      <c r="D488" s="987">
        <v>58.65</v>
      </c>
    </row>
    <row r="489" spans="1:4">
      <c r="A489" s="985" t="s">
        <v>1986</v>
      </c>
      <c r="B489" s="986" t="s">
        <v>1987</v>
      </c>
      <c r="C489" s="985" t="s">
        <v>1062</v>
      </c>
      <c r="D489" s="987">
        <v>50.57</v>
      </c>
    </row>
    <row r="490" spans="1:4">
      <c r="A490" s="985" t="s">
        <v>1988</v>
      </c>
      <c r="B490" s="986" t="s">
        <v>1989</v>
      </c>
      <c r="C490" s="985" t="s">
        <v>1062</v>
      </c>
      <c r="D490" s="987">
        <v>60.16</v>
      </c>
    </row>
    <row r="491" spans="1:4">
      <c r="A491" s="985" t="s">
        <v>1990</v>
      </c>
      <c r="B491" s="986" t="s">
        <v>1991</v>
      </c>
      <c r="C491" s="985" t="s">
        <v>1062</v>
      </c>
      <c r="D491" s="987">
        <v>47.67</v>
      </c>
    </row>
    <row r="492" spans="1:4">
      <c r="A492" s="985" t="s">
        <v>1992</v>
      </c>
      <c r="B492" s="986" t="s">
        <v>1993</v>
      </c>
      <c r="C492" s="985" t="s">
        <v>1062</v>
      </c>
      <c r="D492" s="987">
        <v>57.2</v>
      </c>
    </row>
    <row r="493" spans="1:4">
      <c r="A493" s="985" t="s">
        <v>1994</v>
      </c>
      <c r="B493" s="986" t="s">
        <v>1995</v>
      </c>
      <c r="C493" s="985" t="s">
        <v>1062</v>
      </c>
      <c r="D493" s="987">
        <v>28.55</v>
      </c>
    </row>
    <row r="494" spans="1:4">
      <c r="A494" s="985" t="s">
        <v>1996</v>
      </c>
      <c r="B494" s="986" t="s">
        <v>1704</v>
      </c>
      <c r="C494" s="985" t="s">
        <v>1062</v>
      </c>
      <c r="D494" s="987">
        <v>111.38</v>
      </c>
    </row>
    <row r="495" spans="1:4" ht="30">
      <c r="A495" s="985" t="s">
        <v>1997</v>
      </c>
      <c r="B495" s="986" t="s">
        <v>1998</v>
      </c>
      <c r="C495" s="985" t="s">
        <v>1150</v>
      </c>
      <c r="D495" s="987">
        <v>1083.43</v>
      </c>
    </row>
    <row r="496" spans="1:4" ht="30">
      <c r="A496" s="985" t="s">
        <v>1999</v>
      </c>
      <c r="B496" s="986" t="s">
        <v>2000</v>
      </c>
      <c r="C496" s="985" t="s">
        <v>1150</v>
      </c>
      <c r="D496" s="987">
        <v>557.86</v>
      </c>
    </row>
    <row r="497" spans="1:4" ht="30">
      <c r="A497" s="985" t="s">
        <v>2001</v>
      </c>
      <c r="B497" s="986" t="s">
        <v>2002</v>
      </c>
      <c r="C497" s="985" t="s">
        <v>1150</v>
      </c>
      <c r="D497" s="987">
        <v>1503.73</v>
      </c>
    </row>
    <row r="498" spans="1:4" ht="17.25">
      <c r="A498" s="985" t="s">
        <v>2003</v>
      </c>
      <c r="B498" s="986" t="s">
        <v>2004</v>
      </c>
      <c r="C498" s="985" t="s">
        <v>1198</v>
      </c>
      <c r="D498" s="987">
        <v>104</v>
      </c>
    </row>
    <row r="499" spans="1:4" ht="17.25">
      <c r="A499" s="985" t="s">
        <v>2005</v>
      </c>
      <c r="B499" s="986" t="s">
        <v>1517</v>
      </c>
      <c r="C499" s="985" t="s">
        <v>1198</v>
      </c>
      <c r="D499" s="987">
        <v>18.14</v>
      </c>
    </row>
    <row r="500" spans="1:4" ht="17.25">
      <c r="A500" s="985" t="s">
        <v>2006</v>
      </c>
      <c r="B500" s="986" t="s">
        <v>2007</v>
      </c>
      <c r="C500" s="985" t="s">
        <v>1198</v>
      </c>
      <c r="D500" s="987">
        <v>95.75</v>
      </c>
    </row>
    <row r="501" spans="1:4">
      <c r="A501" s="985" t="s">
        <v>2008</v>
      </c>
      <c r="B501" s="986" t="s">
        <v>2009</v>
      </c>
      <c r="C501" s="985" t="s">
        <v>1062</v>
      </c>
      <c r="D501" s="987">
        <v>180.7</v>
      </c>
    </row>
    <row r="502" spans="1:4">
      <c r="A502" s="985" t="s">
        <v>2010</v>
      </c>
      <c r="B502" s="986" t="s">
        <v>2011</v>
      </c>
      <c r="C502" s="985" t="s">
        <v>1062</v>
      </c>
      <c r="D502" s="987">
        <v>199.84</v>
      </c>
    </row>
    <row r="503" spans="1:4">
      <c r="A503" s="985" t="s">
        <v>2012</v>
      </c>
      <c r="B503" s="986" t="s">
        <v>2013</v>
      </c>
      <c r="C503" s="985" t="s">
        <v>1062</v>
      </c>
      <c r="D503" s="987">
        <v>226.77</v>
      </c>
    </row>
    <row r="504" spans="1:4">
      <c r="A504" s="985" t="s">
        <v>2014</v>
      </c>
      <c r="B504" s="986" t="s">
        <v>2015</v>
      </c>
      <c r="C504" s="985" t="s">
        <v>1062</v>
      </c>
      <c r="D504" s="987">
        <v>252.29</v>
      </c>
    </row>
    <row r="505" spans="1:4">
      <c r="A505" s="985" t="s">
        <v>2016</v>
      </c>
      <c r="B505" s="986" t="s">
        <v>2017</v>
      </c>
      <c r="C505" s="985" t="s">
        <v>1062</v>
      </c>
      <c r="D505" s="987">
        <v>305.7</v>
      </c>
    </row>
    <row r="506" spans="1:4">
      <c r="A506" s="985" t="s">
        <v>2018</v>
      </c>
      <c r="B506" s="986" t="s">
        <v>2019</v>
      </c>
      <c r="C506" s="985" t="s">
        <v>1075</v>
      </c>
      <c r="D506" s="987">
        <v>11959</v>
      </c>
    </row>
    <row r="507" spans="1:4">
      <c r="A507" s="985" t="s">
        <v>2020</v>
      </c>
      <c r="B507" s="986" t="s">
        <v>2021</v>
      </c>
      <c r="C507" s="985" t="s">
        <v>1570</v>
      </c>
      <c r="D507" s="987">
        <v>32.06</v>
      </c>
    </row>
    <row r="508" spans="1:4">
      <c r="A508" s="985" t="s">
        <v>2022</v>
      </c>
      <c r="B508" s="986" t="s">
        <v>2023</v>
      </c>
      <c r="C508" s="985" t="s">
        <v>1570</v>
      </c>
      <c r="D508" s="987">
        <v>33.57</v>
      </c>
    </row>
    <row r="509" spans="1:4">
      <c r="A509" s="985" t="s">
        <v>2024</v>
      </c>
      <c r="B509" s="986" t="s">
        <v>2025</v>
      </c>
      <c r="C509" s="985" t="s">
        <v>1062</v>
      </c>
      <c r="D509" s="987">
        <v>97.78</v>
      </c>
    </row>
    <row r="510" spans="1:4" ht="17.25">
      <c r="A510" s="985" t="s">
        <v>2026</v>
      </c>
      <c r="B510" s="986" t="s">
        <v>2027</v>
      </c>
      <c r="C510" s="985" t="s">
        <v>1198</v>
      </c>
      <c r="D510" s="987">
        <v>1668.35</v>
      </c>
    </row>
    <row r="511" spans="1:4" ht="17.25">
      <c r="A511" s="985" t="s">
        <v>2028</v>
      </c>
      <c r="B511" s="986" t="s">
        <v>2029</v>
      </c>
      <c r="C511" s="985" t="s">
        <v>1198</v>
      </c>
      <c r="D511" s="987">
        <v>88.81</v>
      </c>
    </row>
    <row r="512" spans="1:4" ht="17.25">
      <c r="A512" s="985" t="s">
        <v>2030</v>
      </c>
      <c r="B512" s="986" t="s">
        <v>2031</v>
      </c>
      <c r="C512" s="985" t="s">
        <v>1198</v>
      </c>
      <c r="D512" s="987">
        <v>110.59</v>
      </c>
    </row>
    <row r="513" spans="1:4" ht="17.25">
      <c r="A513" s="985" t="s">
        <v>2032</v>
      </c>
      <c r="B513" s="986" t="s">
        <v>1561</v>
      </c>
      <c r="C513" s="985" t="s">
        <v>1198</v>
      </c>
      <c r="D513" s="987">
        <v>38.21</v>
      </c>
    </row>
    <row r="514" spans="1:4" ht="17.25">
      <c r="A514" s="985" t="s">
        <v>2033</v>
      </c>
      <c r="B514" s="986" t="s">
        <v>1563</v>
      </c>
      <c r="C514" s="985" t="s">
        <v>1198</v>
      </c>
      <c r="D514" s="987">
        <v>40.86</v>
      </c>
    </row>
    <row r="515" spans="1:4" ht="17.25">
      <c r="A515" s="985" t="s">
        <v>2034</v>
      </c>
      <c r="B515" s="986" t="s">
        <v>2035</v>
      </c>
      <c r="C515" s="985" t="s">
        <v>1150</v>
      </c>
      <c r="D515" s="987">
        <v>172.85</v>
      </c>
    </row>
    <row r="516" spans="1:4" ht="17.25">
      <c r="A516" s="985" t="s">
        <v>2036</v>
      </c>
      <c r="B516" s="986" t="s">
        <v>2037</v>
      </c>
      <c r="C516" s="985" t="s">
        <v>1150</v>
      </c>
      <c r="D516" s="987">
        <v>200.47</v>
      </c>
    </row>
    <row r="517" spans="1:4" ht="17.25">
      <c r="A517" s="985" t="s">
        <v>2038</v>
      </c>
      <c r="B517" s="986" t="s">
        <v>2039</v>
      </c>
      <c r="C517" s="985" t="s">
        <v>1150</v>
      </c>
      <c r="D517" s="987">
        <v>224.05</v>
      </c>
    </row>
    <row r="518" spans="1:4" ht="17.25">
      <c r="A518" s="985" t="s">
        <v>2040</v>
      </c>
      <c r="B518" s="986" t="s">
        <v>2041</v>
      </c>
      <c r="C518" s="985" t="s">
        <v>1150</v>
      </c>
      <c r="D518" s="987">
        <v>149.21</v>
      </c>
    </row>
    <row r="519" spans="1:4" ht="17.25">
      <c r="A519" s="985" t="s">
        <v>2042</v>
      </c>
      <c r="B519" s="986" t="s">
        <v>2043</v>
      </c>
      <c r="C519" s="985" t="s">
        <v>1150</v>
      </c>
      <c r="D519" s="987">
        <v>227.42</v>
      </c>
    </row>
    <row r="520" spans="1:4" ht="17.25">
      <c r="A520" s="985" t="s">
        <v>2044</v>
      </c>
      <c r="B520" s="986" t="s">
        <v>2045</v>
      </c>
      <c r="C520" s="985" t="s">
        <v>1150</v>
      </c>
      <c r="D520" s="987">
        <v>236.17</v>
      </c>
    </row>
    <row r="521" spans="1:4">
      <c r="A521" s="985" t="s">
        <v>2046</v>
      </c>
      <c r="B521" s="986" t="s">
        <v>1569</v>
      </c>
      <c r="C521" s="985" t="s">
        <v>1570</v>
      </c>
      <c r="D521" s="987">
        <v>15.47</v>
      </c>
    </row>
    <row r="522" spans="1:4">
      <c r="A522" s="985" t="s">
        <v>2047</v>
      </c>
      <c r="B522" s="986" t="s">
        <v>1572</v>
      </c>
      <c r="C522" s="985" t="s">
        <v>1570</v>
      </c>
      <c r="D522" s="987">
        <v>15.27</v>
      </c>
    </row>
    <row r="523" spans="1:4">
      <c r="A523" s="985" t="s">
        <v>2048</v>
      </c>
      <c r="B523" s="986" t="s">
        <v>1574</v>
      </c>
      <c r="C523" s="985" t="s">
        <v>1570</v>
      </c>
      <c r="D523" s="987">
        <v>19.46</v>
      </c>
    </row>
    <row r="524" spans="1:4">
      <c r="A524" s="985" t="s">
        <v>2049</v>
      </c>
      <c r="B524" s="986" t="s">
        <v>1923</v>
      </c>
      <c r="C524" s="985" t="s">
        <v>1570</v>
      </c>
      <c r="D524" s="987">
        <v>33.869999999999997</v>
      </c>
    </row>
    <row r="525" spans="1:4">
      <c r="A525" s="985" t="s">
        <v>2050</v>
      </c>
      <c r="B525" s="986" t="s">
        <v>1576</v>
      </c>
      <c r="C525" s="985" t="s">
        <v>1570</v>
      </c>
      <c r="D525" s="987">
        <v>12.97</v>
      </c>
    </row>
    <row r="526" spans="1:4">
      <c r="A526" s="985" t="s">
        <v>2051</v>
      </c>
      <c r="B526" s="986" t="s">
        <v>2052</v>
      </c>
      <c r="C526" s="985" t="s">
        <v>1570</v>
      </c>
      <c r="D526" s="987">
        <v>59.01</v>
      </c>
    </row>
    <row r="527" spans="1:4">
      <c r="A527" s="985" t="s">
        <v>2053</v>
      </c>
      <c r="B527" s="986" t="s">
        <v>2054</v>
      </c>
      <c r="C527" s="985" t="s">
        <v>1075</v>
      </c>
      <c r="D527" s="987">
        <v>829</v>
      </c>
    </row>
    <row r="528" spans="1:4">
      <c r="A528" s="985" t="s">
        <v>2055</v>
      </c>
      <c r="B528" s="986" t="s">
        <v>2056</v>
      </c>
      <c r="C528" s="985" t="s">
        <v>1075</v>
      </c>
      <c r="D528" s="987">
        <v>1621.68</v>
      </c>
    </row>
    <row r="529" spans="1:4">
      <c r="A529" s="985" t="s">
        <v>2057</v>
      </c>
      <c r="B529" s="986" t="s">
        <v>2058</v>
      </c>
      <c r="C529" s="985" t="s">
        <v>1075</v>
      </c>
      <c r="D529" s="987">
        <v>102.58</v>
      </c>
    </row>
    <row r="530" spans="1:4">
      <c r="A530" s="985" t="s">
        <v>2059</v>
      </c>
      <c r="B530" s="986" t="s">
        <v>2060</v>
      </c>
      <c r="C530" s="985" t="s">
        <v>1075</v>
      </c>
      <c r="D530" s="987">
        <v>156.55000000000001</v>
      </c>
    </row>
    <row r="531" spans="1:4">
      <c r="A531" s="985" t="s">
        <v>2061</v>
      </c>
      <c r="B531" s="986" t="s">
        <v>1934</v>
      </c>
      <c r="C531" s="985" t="s">
        <v>1075</v>
      </c>
      <c r="D531" s="987">
        <v>388.9</v>
      </c>
    </row>
    <row r="532" spans="1:4">
      <c r="A532" s="985" t="s">
        <v>2062</v>
      </c>
      <c r="B532" s="986" t="s">
        <v>2063</v>
      </c>
      <c r="C532" s="985" t="s">
        <v>1075</v>
      </c>
      <c r="D532" s="987">
        <v>768.77</v>
      </c>
    </row>
    <row r="533" spans="1:4">
      <c r="A533" s="985" t="s">
        <v>2064</v>
      </c>
      <c r="B533" s="986" t="s">
        <v>2065</v>
      </c>
      <c r="C533" s="985" t="s">
        <v>1075</v>
      </c>
      <c r="D533" s="987">
        <v>2054.2199999999998</v>
      </c>
    </row>
    <row r="534" spans="1:4" ht="17.25">
      <c r="A534" s="985" t="s">
        <v>2066</v>
      </c>
      <c r="B534" s="986" t="s">
        <v>2067</v>
      </c>
      <c r="C534" s="985" t="s">
        <v>2068</v>
      </c>
      <c r="D534" s="987">
        <v>76.17</v>
      </c>
    </row>
    <row r="535" spans="1:4" ht="17.25">
      <c r="A535" s="985" t="s">
        <v>2069</v>
      </c>
      <c r="B535" s="986" t="s">
        <v>2070</v>
      </c>
      <c r="C535" s="985" t="s">
        <v>2071</v>
      </c>
      <c r="D535" s="987">
        <v>14.5</v>
      </c>
    </row>
    <row r="536" spans="1:4" ht="17.25">
      <c r="A536" s="985" t="s">
        <v>2072</v>
      </c>
      <c r="B536" s="986" t="s">
        <v>2073</v>
      </c>
      <c r="C536" s="985" t="s">
        <v>1198</v>
      </c>
      <c r="D536" s="987">
        <v>734.08</v>
      </c>
    </row>
    <row r="537" spans="1:4" ht="17.25">
      <c r="A537" s="985" t="s">
        <v>2074</v>
      </c>
      <c r="B537" s="986" t="s">
        <v>2075</v>
      </c>
      <c r="C537" s="985" t="s">
        <v>1198</v>
      </c>
      <c r="D537" s="987">
        <v>792.15</v>
      </c>
    </row>
    <row r="538" spans="1:4" ht="17.25">
      <c r="A538" s="985" t="s">
        <v>2076</v>
      </c>
      <c r="B538" s="986" t="s">
        <v>2077</v>
      </c>
      <c r="C538" s="985" t="s">
        <v>1198</v>
      </c>
      <c r="D538" s="987">
        <v>804.46</v>
      </c>
    </row>
    <row r="539" spans="1:4" ht="17.25">
      <c r="A539" s="985" t="s">
        <v>2078</v>
      </c>
      <c r="B539" s="986" t="s">
        <v>1584</v>
      </c>
      <c r="C539" s="985" t="s">
        <v>1198</v>
      </c>
      <c r="D539" s="987">
        <v>833</v>
      </c>
    </row>
    <row r="540" spans="1:4" ht="17.25">
      <c r="A540" s="985" t="s">
        <v>2079</v>
      </c>
      <c r="B540" s="986" t="s">
        <v>1586</v>
      </c>
      <c r="C540" s="985" t="s">
        <v>1198</v>
      </c>
      <c r="D540" s="987">
        <v>850.23</v>
      </c>
    </row>
    <row r="541" spans="1:4" ht="17.25">
      <c r="A541" s="985" t="s">
        <v>2080</v>
      </c>
      <c r="B541" s="986" t="s">
        <v>2081</v>
      </c>
      <c r="C541" s="985" t="s">
        <v>1198</v>
      </c>
      <c r="D541" s="987">
        <v>872.75</v>
      </c>
    </row>
    <row r="542" spans="1:4" ht="17.25">
      <c r="A542" s="985" t="s">
        <v>2082</v>
      </c>
      <c r="B542" s="986" t="s">
        <v>1590</v>
      </c>
      <c r="C542" s="985" t="s">
        <v>1198</v>
      </c>
      <c r="D542" s="987">
        <v>735.37</v>
      </c>
    </row>
    <row r="543" spans="1:4" ht="17.25">
      <c r="A543" s="985" t="s">
        <v>2083</v>
      </c>
      <c r="B543" s="986" t="s">
        <v>2084</v>
      </c>
      <c r="C543" s="985" t="s">
        <v>1198</v>
      </c>
      <c r="D543" s="987">
        <v>100.43</v>
      </c>
    </row>
    <row r="544" spans="1:4" ht="17.25">
      <c r="A544" s="985" t="s">
        <v>2085</v>
      </c>
      <c r="B544" s="986" t="s">
        <v>1596</v>
      </c>
      <c r="C544" s="985" t="s">
        <v>1198</v>
      </c>
      <c r="D544" s="987">
        <v>886.96</v>
      </c>
    </row>
    <row r="545" spans="1:4" ht="17.25">
      <c r="A545" s="985" t="s">
        <v>2086</v>
      </c>
      <c r="B545" s="986" t="s">
        <v>1598</v>
      </c>
      <c r="C545" s="985" t="s">
        <v>1198</v>
      </c>
      <c r="D545" s="987">
        <v>926.65</v>
      </c>
    </row>
    <row r="546" spans="1:4" ht="17.25">
      <c r="A546" s="985" t="s">
        <v>2087</v>
      </c>
      <c r="B546" s="986" t="s">
        <v>1600</v>
      </c>
      <c r="C546" s="985" t="s">
        <v>1198</v>
      </c>
      <c r="D546" s="987">
        <v>1059.1099999999999</v>
      </c>
    </row>
    <row r="547" spans="1:4" ht="17.25">
      <c r="A547" s="985" t="s">
        <v>2088</v>
      </c>
      <c r="B547" s="986" t="s">
        <v>1954</v>
      </c>
      <c r="C547" s="985" t="s">
        <v>1198</v>
      </c>
      <c r="D547" s="987">
        <v>1099.8</v>
      </c>
    </row>
    <row r="548" spans="1:4">
      <c r="A548" s="985" t="s">
        <v>2089</v>
      </c>
      <c r="B548" s="986" t="s">
        <v>2090</v>
      </c>
      <c r="C548" s="985" t="s">
        <v>1062</v>
      </c>
      <c r="D548" s="987">
        <v>260.27999999999997</v>
      </c>
    </row>
    <row r="549" spans="1:4">
      <c r="A549" s="985" t="s">
        <v>2091</v>
      </c>
      <c r="B549" s="986" t="s">
        <v>2092</v>
      </c>
      <c r="C549" s="985" t="s">
        <v>1062</v>
      </c>
      <c r="D549" s="987">
        <v>394.49</v>
      </c>
    </row>
    <row r="550" spans="1:4">
      <c r="A550" s="985" t="s">
        <v>2093</v>
      </c>
      <c r="B550" s="986" t="s">
        <v>2094</v>
      </c>
      <c r="C550" s="985" t="s">
        <v>1062</v>
      </c>
      <c r="D550" s="987">
        <v>531.55999999999995</v>
      </c>
    </row>
    <row r="551" spans="1:4">
      <c r="A551" s="985" t="s">
        <v>2095</v>
      </c>
      <c r="B551" s="986" t="s">
        <v>2096</v>
      </c>
      <c r="C551" s="985" t="s">
        <v>1062</v>
      </c>
      <c r="D551" s="987">
        <v>257.11</v>
      </c>
    </row>
    <row r="552" spans="1:4">
      <c r="A552" s="985" t="s">
        <v>2097</v>
      </c>
      <c r="B552" s="986" t="s">
        <v>2098</v>
      </c>
      <c r="C552" s="985" t="s">
        <v>1062</v>
      </c>
      <c r="D552" s="987">
        <v>234.14</v>
      </c>
    </row>
    <row r="553" spans="1:4" ht="30">
      <c r="A553" s="985" t="s">
        <v>2099</v>
      </c>
      <c r="B553" s="986" t="s">
        <v>2100</v>
      </c>
      <c r="C553" s="985" t="s">
        <v>1062</v>
      </c>
      <c r="D553" s="987">
        <v>2334.15</v>
      </c>
    </row>
    <row r="554" spans="1:4" ht="30">
      <c r="A554" s="985" t="s">
        <v>2101</v>
      </c>
      <c r="B554" s="986" t="s">
        <v>2102</v>
      </c>
      <c r="C554" s="985" t="s">
        <v>1062</v>
      </c>
      <c r="D554" s="987">
        <v>2536.13</v>
      </c>
    </row>
    <row r="555" spans="1:4" ht="30">
      <c r="A555" s="985" t="s">
        <v>2103</v>
      </c>
      <c r="B555" s="986" t="s">
        <v>2104</v>
      </c>
      <c r="C555" s="985" t="s">
        <v>1075</v>
      </c>
      <c r="D555" s="987">
        <v>756.6</v>
      </c>
    </row>
    <row r="556" spans="1:4" ht="30">
      <c r="A556" s="985" t="s">
        <v>2105</v>
      </c>
      <c r="B556" s="986" t="s">
        <v>2106</v>
      </c>
      <c r="C556" s="985" t="s">
        <v>1075</v>
      </c>
      <c r="D556" s="987">
        <v>152.21</v>
      </c>
    </row>
    <row r="557" spans="1:4" ht="30">
      <c r="A557" s="985" t="s">
        <v>2107</v>
      </c>
      <c r="B557" s="986" t="s">
        <v>2108</v>
      </c>
      <c r="C557" s="985" t="s">
        <v>1062</v>
      </c>
      <c r="D557" s="987">
        <v>4525.4399999999996</v>
      </c>
    </row>
    <row r="558" spans="1:4" ht="30">
      <c r="A558" s="985" t="s">
        <v>2109</v>
      </c>
      <c r="B558" s="986" t="s">
        <v>2110</v>
      </c>
      <c r="C558" s="985" t="s">
        <v>1062</v>
      </c>
      <c r="D558" s="987">
        <v>1607.73</v>
      </c>
    </row>
    <row r="559" spans="1:4" ht="30">
      <c r="A559" s="985" t="s">
        <v>2111</v>
      </c>
      <c r="B559" s="986" t="s">
        <v>2112</v>
      </c>
      <c r="C559" s="985" t="s">
        <v>1062</v>
      </c>
      <c r="D559" s="987">
        <v>220.15</v>
      </c>
    </row>
    <row r="560" spans="1:4" ht="30">
      <c r="A560" s="985" t="s">
        <v>2113</v>
      </c>
      <c r="B560" s="986" t="s">
        <v>2114</v>
      </c>
      <c r="C560" s="985" t="s">
        <v>1062</v>
      </c>
      <c r="D560" s="987">
        <v>1318.14</v>
      </c>
    </row>
    <row r="561" spans="1:4">
      <c r="A561" s="985" t="s">
        <v>2115</v>
      </c>
      <c r="B561" s="986" t="s">
        <v>2116</v>
      </c>
      <c r="C561" s="985" t="s">
        <v>1062</v>
      </c>
      <c r="D561" s="987">
        <v>1316.59</v>
      </c>
    </row>
    <row r="562" spans="1:4">
      <c r="A562" s="985" t="s">
        <v>2117</v>
      </c>
      <c r="B562" s="986" t="s">
        <v>2118</v>
      </c>
      <c r="C562" s="985" t="s">
        <v>1062</v>
      </c>
      <c r="D562" s="987">
        <v>1746.63</v>
      </c>
    </row>
    <row r="563" spans="1:4">
      <c r="A563" s="985" t="s">
        <v>2119</v>
      </c>
      <c r="B563" s="986" t="s">
        <v>2120</v>
      </c>
      <c r="C563" s="985" t="s">
        <v>1062</v>
      </c>
      <c r="D563" s="987">
        <v>864.15</v>
      </c>
    </row>
    <row r="564" spans="1:4">
      <c r="A564" s="985" t="s">
        <v>2121</v>
      </c>
      <c r="B564" s="986" t="s">
        <v>2122</v>
      </c>
      <c r="C564" s="985" t="s">
        <v>1062</v>
      </c>
      <c r="D564" s="987">
        <v>680.87</v>
      </c>
    </row>
    <row r="565" spans="1:4">
      <c r="A565" s="985" t="s">
        <v>2123</v>
      </c>
      <c r="B565" s="986" t="s">
        <v>1995</v>
      </c>
      <c r="C565" s="985" t="s">
        <v>1062</v>
      </c>
      <c r="D565" s="987">
        <v>28.55</v>
      </c>
    </row>
    <row r="566" spans="1:4">
      <c r="A566" s="985" t="s">
        <v>2124</v>
      </c>
      <c r="B566" s="986" t="s">
        <v>1704</v>
      </c>
      <c r="C566" s="985" t="s">
        <v>1062</v>
      </c>
      <c r="D566" s="987">
        <v>111.38</v>
      </c>
    </row>
    <row r="567" spans="1:4">
      <c r="A567" s="985" t="s">
        <v>2125</v>
      </c>
      <c r="B567" s="986" t="s">
        <v>2126</v>
      </c>
      <c r="C567" s="985" t="s">
        <v>1062</v>
      </c>
      <c r="D567" s="987">
        <v>153.33000000000001</v>
      </c>
    </row>
    <row r="568" spans="1:4">
      <c r="A568" s="985" t="s">
        <v>2127</v>
      </c>
      <c r="B568" s="986" t="s">
        <v>2128</v>
      </c>
      <c r="C568" s="985" t="s">
        <v>1062</v>
      </c>
      <c r="D568" s="987">
        <v>221.7</v>
      </c>
    </row>
    <row r="569" spans="1:4">
      <c r="A569" s="985" t="s">
        <v>2129</v>
      </c>
      <c r="B569" s="986" t="s">
        <v>2130</v>
      </c>
      <c r="C569" s="985" t="s">
        <v>1075</v>
      </c>
      <c r="D569" s="987">
        <v>11498.93</v>
      </c>
    </row>
    <row r="570" spans="1:4">
      <c r="A570" s="985" t="s">
        <v>2131</v>
      </c>
      <c r="B570" s="986" t="s">
        <v>2132</v>
      </c>
      <c r="C570" s="985" t="s">
        <v>1075</v>
      </c>
      <c r="D570" s="987">
        <v>12822.65</v>
      </c>
    </row>
    <row r="571" spans="1:4" ht="17.25">
      <c r="A571" s="985" t="s">
        <v>2133</v>
      </c>
      <c r="B571" s="986" t="s">
        <v>1549</v>
      </c>
      <c r="C571" s="985" t="s">
        <v>1198</v>
      </c>
      <c r="D571" s="987">
        <v>3.84</v>
      </c>
    </row>
    <row r="572" spans="1:4" ht="17.25">
      <c r="A572" s="985" t="s">
        <v>2134</v>
      </c>
      <c r="B572" s="986" t="s">
        <v>2135</v>
      </c>
      <c r="C572" s="985" t="s">
        <v>1150</v>
      </c>
      <c r="D572" s="987">
        <v>178.82</v>
      </c>
    </row>
    <row r="573" spans="1:4" ht="17.25">
      <c r="A573" s="985" t="s">
        <v>2136</v>
      </c>
      <c r="B573" s="986" t="s">
        <v>2137</v>
      </c>
      <c r="C573" s="985" t="s">
        <v>1150</v>
      </c>
      <c r="D573" s="987">
        <v>479.14</v>
      </c>
    </row>
    <row r="574" spans="1:4" ht="17.25">
      <c r="A574" s="985" t="s">
        <v>2138</v>
      </c>
      <c r="B574" s="986" t="s">
        <v>1543</v>
      </c>
      <c r="C574" s="985" t="s">
        <v>1150</v>
      </c>
      <c r="D574" s="987">
        <v>666.72</v>
      </c>
    </row>
    <row r="575" spans="1:4" ht="17.25">
      <c r="A575" s="985" t="s">
        <v>2139</v>
      </c>
      <c r="B575" s="986" t="s">
        <v>1608</v>
      </c>
      <c r="C575" s="985" t="s">
        <v>1198</v>
      </c>
      <c r="D575" s="987">
        <v>435.09</v>
      </c>
    </row>
    <row r="576" spans="1:4" ht="17.25">
      <c r="A576" s="985" t="s">
        <v>2140</v>
      </c>
      <c r="B576" s="986" t="s">
        <v>1610</v>
      </c>
      <c r="C576" s="985" t="s">
        <v>1198</v>
      </c>
      <c r="D576" s="987">
        <v>620.19000000000005</v>
      </c>
    </row>
    <row r="577" spans="1:4" ht="17.25">
      <c r="A577" s="985" t="s">
        <v>2141</v>
      </c>
      <c r="B577" s="986" t="s">
        <v>1612</v>
      </c>
      <c r="C577" s="985" t="s">
        <v>1198</v>
      </c>
      <c r="D577" s="987">
        <v>285.22000000000003</v>
      </c>
    </row>
    <row r="578" spans="1:4" ht="30">
      <c r="A578" s="985" t="s">
        <v>2142</v>
      </c>
      <c r="B578" s="986" t="s">
        <v>2143</v>
      </c>
      <c r="C578" s="985" t="s">
        <v>1150</v>
      </c>
      <c r="D578" s="987">
        <v>662.51</v>
      </c>
    </row>
    <row r="579" spans="1:4" ht="30">
      <c r="A579" s="985" t="s">
        <v>2144</v>
      </c>
      <c r="B579" s="986" t="s">
        <v>2145</v>
      </c>
      <c r="C579" s="985" t="s">
        <v>1150</v>
      </c>
      <c r="D579" s="987">
        <v>154.80000000000001</v>
      </c>
    </row>
    <row r="580" spans="1:4" ht="17.25">
      <c r="A580" s="985" t="s">
        <v>2146</v>
      </c>
      <c r="B580" s="986" t="s">
        <v>2147</v>
      </c>
      <c r="C580" s="985" t="s">
        <v>2068</v>
      </c>
      <c r="D580" s="987">
        <v>45.91</v>
      </c>
    </row>
    <row r="581" spans="1:4" ht="17.25">
      <c r="A581" s="985" t="s">
        <v>2148</v>
      </c>
      <c r="B581" s="986" t="s">
        <v>1210</v>
      </c>
      <c r="C581" s="985" t="s">
        <v>1198</v>
      </c>
      <c r="D581" s="987">
        <v>353.14</v>
      </c>
    </row>
    <row r="582" spans="1:4" ht="17.25">
      <c r="A582" s="985" t="s">
        <v>2149</v>
      </c>
      <c r="B582" s="986" t="s">
        <v>1208</v>
      </c>
      <c r="C582" s="985" t="s">
        <v>1198</v>
      </c>
      <c r="D582" s="987">
        <v>659.92</v>
      </c>
    </row>
    <row r="583" spans="1:4">
      <c r="A583" s="985" t="s">
        <v>2150</v>
      </c>
      <c r="B583" s="986" t="s">
        <v>2151</v>
      </c>
      <c r="C583" s="985" t="s">
        <v>2152</v>
      </c>
      <c r="D583" s="987">
        <v>3.04</v>
      </c>
    </row>
    <row r="584" spans="1:4" ht="17.25">
      <c r="A584" s="985" t="s">
        <v>2153</v>
      </c>
      <c r="B584" s="986" t="s">
        <v>2154</v>
      </c>
      <c r="C584" s="985" t="s">
        <v>1150</v>
      </c>
      <c r="D584" s="987">
        <v>25.51</v>
      </c>
    </row>
    <row r="585" spans="1:4" ht="17.25">
      <c r="A585" s="985" t="s">
        <v>2155</v>
      </c>
      <c r="B585" s="986" t="s">
        <v>2156</v>
      </c>
      <c r="C585" s="985" t="s">
        <v>1150</v>
      </c>
      <c r="D585" s="987">
        <v>16.61</v>
      </c>
    </row>
    <row r="586" spans="1:4">
      <c r="A586" s="985" t="s">
        <v>2157</v>
      </c>
      <c r="B586" s="986" t="s">
        <v>2158</v>
      </c>
      <c r="C586" s="985" t="s">
        <v>1062</v>
      </c>
      <c r="D586" s="987">
        <v>78.42</v>
      </c>
    </row>
    <row r="587" spans="1:4" ht="17.25">
      <c r="A587" s="985" t="s">
        <v>2159</v>
      </c>
      <c r="B587" s="986" t="s">
        <v>2160</v>
      </c>
      <c r="C587" s="985" t="s">
        <v>1150</v>
      </c>
      <c r="D587" s="987">
        <v>80.64</v>
      </c>
    </row>
    <row r="588" spans="1:4" ht="17.25">
      <c r="A588" s="985" t="s">
        <v>2161</v>
      </c>
      <c r="B588" s="986" t="s">
        <v>2162</v>
      </c>
      <c r="C588" s="985" t="s">
        <v>1150</v>
      </c>
      <c r="D588" s="987">
        <v>8.5399999999999991</v>
      </c>
    </row>
    <row r="589" spans="1:4" ht="17.25">
      <c r="A589" s="985" t="s">
        <v>2163</v>
      </c>
      <c r="B589" s="986" t="s">
        <v>2164</v>
      </c>
      <c r="C589" s="985" t="s">
        <v>1150</v>
      </c>
      <c r="D589" s="987">
        <v>13.44</v>
      </c>
    </row>
    <row r="590" spans="1:4" ht="17.25">
      <c r="A590" s="985" t="s">
        <v>2165</v>
      </c>
      <c r="B590" s="986" t="s">
        <v>2166</v>
      </c>
      <c r="C590" s="985" t="s">
        <v>1150</v>
      </c>
      <c r="D590" s="987">
        <v>10.25</v>
      </c>
    </row>
    <row r="591" spans="1:4">
      <c r="A591" s="985" t="s">
        <v>2167</v>
      </c>
      <c r="B591" s="986" t="s">
        <v>2168</v>
      </c>
      <c r="C591" s="985" t="s">
        <v>1062</v>
      </c>
      <c r="D591" s="987">
        <v>10.57</v>
      </c>
    </row>
    <row r="592" spans="1:4" ht="17.25">
      <c r="A592" s="985" t="s">
        <v>2169</v>
      </c>
      <c r="B592" s="986" t="s">
        <v>2170</v>
      </c>
      <c r="C592" s="985" t="s">
        <v>1150</v>
      </c>
      <c r="D592" s="987">
        <v>14.43</v>
      </c>
    </row>
    <row r="593" spans="1:4" ht="17.25">
      <c r="A593" s="985" t="s">
        <v>2171</v>
      </c>
      <c r="B593" s="986" t="s">
        <v>1561</v>
      </c>
      <c r="C593" s="985" t="s">
        <v>1198</v>
      </c>
      <c r="D593" s="987">
        <v>38.21</v>
      </c>
    </row>
    <row r="594" spans="1:4" ht="17.25">
      <c r="A594" s="985" t="s">
        <v>2172</v>
      </c>
      <c r="B594" s="986" t="s">
        <v>1563</v>
      </c>
      <c r="C594" s="985" t="s">
        <v>1198</v>
      </c>
      <c r="D594" s="987">
        <v>40.86</v>
      </c>
    </row>
    <row r="595" spans="1:4" ht="17.25">
      <c r="A595" s="985" t="s">
        <v>2173</v>
      </c>
      <c r="B595" s="986" t="s">
        <v>2174</v>
      </c>
      <c r="C595" s="985" t="s">
        <v>1150</v>
      </c>
      <c r="D595" s="987">
        <v>96.47</v>
      </c>
    </row>
    <row r="596" spans="1:4" ht="30">
      <c r="A596" s="985" t="s">
        <v>2175</v>
      </c>
      <c r="B596" s="986" t="s">
        <v>2176</v>
      </c>
      <c r="C596" s="985" t="s">
        <v>1150</v>
      </c>
      <c r="D596" s="987">
        <v>82.84</v>
      </c>
    </row>
    <row r="597" spans="1:4">
      <c r="A597" s="985" t="s">
        <v>2177</v>
      </c>
      <c r="B597" s="986" t="s">
        <v>2178</v>
      </c>
      <c r="C597" s="985" t="s">
        <v>1075</v>
      </c>
      <c r="D597" s="987">
        <v>94.19</v>
      </c>
    </row>
    <row r="598" spans="1:4">
      <c r="A598" s="985" t="s">
        <v>2179</v>
      </c>
      <c r="B598" s="986" t="s">
        <v>2180</v>
      </c>
      <c r="C598" s="985" t="s">
        <v>1075</v>
      </c>
      <c r="D598" s="987">
        <v>37.5</v>
      </c>
    </row>
    <row r="599" spans="1:4">
      <c r="A599" s="985" t="s">
        <v>2181</v>
      </c>
      <c r="B599" s="986" t="s">
        <v>2182</v>
      </c>
      <c r="C599" s="985" t="s">
        <v>1075</v>
      </c>
      <c r="D599" s="987">
        <v>16.739999999999998</v>
      </c>
    </row>
    <row r="600" spans="1:4">
      <c r="A600" s="985" t="s">
        <v>2183</v>
      </c>
      <c r="B600" s="986" t="s">
        <v>2184</v>
      </c>
      <c r="C600" s="985" t="s">
        <v>1075</v>
      </c>
      <c r="D600" s="987">
        <v>50.9</v>
      </c>
    </row>
    <row r="601" spans="1:4">
      <c r="A601" s="985" t="s">
        <v>2185</v>
      </c>
      <c r="B601" s="986" t="s">
        <v>2186</v>
      </c>
      <c r="C601" s="985" t="s">
        <v>1075</v>
      </c>
      <c r="D601" s="987">
        <v>80.37</v>
      </c>
    </row>
    <row r="602" spans="1:4">
      <c r="A602" s="985" t="s">
        <v>2187</v>
      </c>
      <c r="B602" s="986" t="s">
        <v>2188</v>
      </c>
      <c r="C602" s="985" t="s">
        <v>1075</v>
      </c>
      <c r="D602" s="987">
        <v>7.91</v>
      </c>
    </row>
    <row r="603" spans="1:4">
      <c r="A603" s="985" t="s">
        <v>2189</v>
      </c>
      <c r="B603" s="986" t="s">
        <v>2190</v>
      </c>
      <c r="C603" s="985" t="s">
        <v>1075</v>
      </c>
      <c r="D603" s="987">
        <v>12.72</v>
      </c>
    </row>
    <row r="604" spans="1:4">
      <c r="A604" s="985" t="s">
        <v>2191</v>
      </c>
      <c r="B604" s="986" t="s">
        <v>2192</v>
      </c>
      <c r="C604" s="985" t="s">
        <v>1075</v>
      </c>
      <c r="D604" s="987">
        <v>203.61</v>
      </c>
    </row>
    <row r="605" spans="1:4">
      <c r="A605" s="985" t="s">
        <v>2193</v>
      </c>
      <c r="B605" s="986" t="s">
        <v>2194</v>
      </c>
      <c r="C605" s="985" t="s">
        <v>1075</v>
      </c>
      <c r="D605" s="987">
        <v>205.12</v>
      </c>
    </row>
    <row r="606" spans="1:4" ht="17.25">
      <c r="A606" s="985" t="s">
        <v>2195</v>
      </c>
      <c r="B606" s="986" t="s">
        <v>2196</v>
      </c>
      <c r="C606" s="985" t="s">
        <v>1150</v>
      </c>
      <c r="D606" s="987">
        <v>172.85</v>
      </c>
    </row>
    <row r="607" spans="1:4" ht="17.25">
      <c r="A607" s="985" t="s">
        <v>2197</v>
      </c>
      <c r="B607" s="986" t="s">
        <v>2037</v>
      </c>
      <c r="C607" s="985" t="s">
        <v>1150</v>
      </c>
      <c r="D607" s="987">
        <v>200.47</v>
      </c>
    </row>
    <row r="608" spans="1:4" ht="17.25">
      <c r="A608" s="985" t="s">
        <v>2198</v>
      </c>
      <c r="B608" s="986" t="s">
        <v>2199</v>
      </c>
      <c r="C608" s="985" t="s">
        <v>1150</v>
      </c>
      <c r="D608" s="987">
        <v>149.21</v>
      </c>
    </row>
    <row r="609" spans="1:4">
      <c r="A609" s="985" t="s">
        <v>2200</v>
      </c>
      <c r="B609" s="986" t="s">
        <v>1569</v>
      </c>
      <c r="C609" s="985" t="s">
        <v>1570</v>
      </c>
      <c r="D609" s="987">
        <v>15.47</v>
      </c>
    </row>
    <row r="610" spans="1:4">
      <c r="A610" s="985" t="s">
        <v>2201</v>
      </c>
      <c r="B610" s="986" t="s">
        <v>2202</v>
      </c>
      <c r="C610" s="985" t="s">
        <v>1570</v>
      </c>
      <c r="D610" s="987">
        <v>15.27</v>
      </c>
    </row>
    <row r="611" spans="1:4">
      <c r="A611" s="985" t="s">
        <v>2203</v>
      </c>
      <c r="B611" s="986" t="s">
        <v>1574</v>
      </c>
      <c r="C611" s="985" t="s">
        <v>1570</v>
      </c>
      <c r="D611" s="987">
        <v>19.46</v>
      </c>
    </row>
    <row r="612" spans="1:4">
      <c r="A612" s="985" t="s">
        <v>2204</v>
      </c>
      <c r="B612" s="986" t="s">
        <v>1923</v>
      </c>
      <c r="C612" s="985" t="s">
        <v>1570</v>
      </c>
      <c r="D612" s="987">
        <v>33.869999999999997</v>
      </c>
    </row>
    <row r="613" spans="1:4">
      <c r="A613" s="985" t="s">
        <v>2205</v>
      </c>
      <c r="B613" s="986" t="s">
        <v>1576</v>
      </c>
      <c r="C613" s="985" t="s">
        <v>1570</v>
      </c>
      <c r="D613" s="987">
        <v>12.97</v>
      </c>
    </row>
    <row r="614" spans="1:4">
      <c r="A614" s="985" t="s">
        <v>2206</v>
      </c>
      <c r="B614" s="986" t="s">
        <v>2207</v>
      </c>
      <c r="C614" s="985" t="s">
        <v>1570</v>
      </c>
      <c r="D614" s="987">
        <v>35.04</v>
      </c>
    </row>
    <row r="615" spans="1:4">
      <c r="A615" s="985" t="s">
        <v>2208</v>
      </c>
      <c r="B615" s="986" t="s">
        <v>2209</v>
      </c>
      <c r="C615" s="985" t="s">
        <v>1570</v>
      </c>
      <c r="D615" s="987">
        <v>16.3</v>
      </c>
    </row>
    <row r="616" spans="1:4">
      <c r="A616" s="985" t="s">
        <v>2210</v>
      </c>
      <c r="B616" s="986" t="s">
        <v>2211</v>
      </c>
      <c r="C616" s="985" t="s">
        <v>1570</v>
      </c>
      <c r="D616" s="987">
        <v>59.01</v>
      </c>
    </row>
    <row r="617" spans="1:4">
      <c r="A617" s="985" t="s">
        <v>2212</v>
      </c>
      <c r="B617" s="986" t="s">
        <v>2213</v>
      </c>
      <c r="C617" s="985" t="s">
        <v>1075</v>
      </c>
      <c r="D617" s="987">
        <v>34.119999999999997</v>
      </c>
    </row>
    <row r="618" spans="1:4">
      <c r="A618" s="985" t="s">
        <v>2214</v>
      </c>
      <c r="B618" s="986" t="s">
        <v>2215</v>
      </c>
      <c r="C618" s="985" t="s">
        <v>1075</v>
      </c>
      <c r="D618" s="987">
        <v>43.63</v>
      </c>
    </row>
    <row r="619" spans="1:4">
      <c r="A619" s="985" t="s">
        <v>2216</v>
      </c>
      <c r="B619" s="986" t="s">
        <v>2217</v>
      </c>
      <c r="C619" s="985" t="s">
        <v>1075</v>
      </c>
      <c r="D619" s="987">
        <v>59.54</v>
      </c>
    </row>
    <row r="620" spans="1:4">
      <c r="A620" s="985" t="s">
        <v>2218</v>
      </c>
      <c r="B620" s="986" t="s">
        <v>2219</v>
      </c>
      <c r="C620" s="985" t="s">
        <v>1075</v>
      </c>
      <c r="D620" s="987">
        <v>92.84</v>
      </c>
    </row>
    <row r="621" spans="1:4">
      <c r="A621" s="985" t="s">
        <v>2220</v>
      </c>
      <c r="B621" s="986" t="s">
        <v>2221</v>
      </c>
      <c r="C621" s="985" t="s">
        <v>1075</v>
      </c>
      <c r="D621" s="987">
        <v>23.03</v>
      </c>
    </row>
    <row r="622" spans="1:4">
      <c r="A622" s="985" t="s">
        <v>2222</v>
      </c>
      <c r="B622" s="986" t="s">
        <v>2223</v>
      </c>
      <c r="C622" s="985" t="s">
        <v>1075</v>
      </c>
      <c r="D622" s="987">
        <v>31.59</v>
      </c>
    </row>
    <row r="623" spans="1:4">
      <c r="A623" s="985" t="s">
        <v>2224</v>
      </c>
      <c r="B623" s="986" t="s">
        <v>2225</v>
      </c>
      <c r="C623" s="985" t="s">
        <v>1075</v>
      </c>
      <c r="D623" s="987">
        <v>43.83</v>
      </c>
    </row>
    <row r="624" spans="1:4">
      <c r="A624" s="985" t="s">
        <v>2226</v>
      </c>
      <c r="B624" s="986" t="s">
        <v>2227</v>
      </c>
      <c r="C624" s="985" t="s">
        <v>1075</v>
      </c>
      <c r="D624" s="987">
        <v>56.66</v>
      </c>
    </row>
    <row r="625" spans="1:4">
      <c r="A625" s="985" t="s">
        <v>2228</v>
      </c>
      <c r="B625" s="986" t="s">
        <v>2229</v>
      </c>
      <c r="C625" s="985" t="s">
        <v>1570</v>
      </c>
      <c r="D625" s="987">
        <v>145.41999999999999</v>
      </c>
    </row>
    <row r="626" spans="1:4">
      <c r="A626" s="985" t="s">
        <v>2230</v>
      </c>
      <c r="B626" s="986" t="s">
        <v>2231</v>
      </c>
      <c r="C626" s="985" t="s">
        <v>1075</v>
      </c>
      <c r="D626" s="987">
        <v>842.72</v>
      </c>
    </row>
    <row r="627" spans="1:4">
      <c r="A627" s="985" t="s">
        <v>2232</v>
      </c>
      <c r="B627" s="986" t="s">
        <v>2233</v>
      </c>
      <c r="C627" s="985" t="s">
        <v>1075</v>
      </c>
      <c r="D627" s="987">
        <v>561.20000000000005</v>
      </c>
    </row>
    <row r="628" spans="1:4">
      <c r="A628" s="985" t="s">
        <v>2234</v>
      </c>
      <c r="B628" s="986" t="s">
        <v>2054</v>
      </c>
      <c r="C628" s="985" t="s">
        <v>1075</v>
      </c>
      <c r="D628" s="987">
        <v>829</v>
      </c>
    </row>
    <row r="629" spans="1:4">
      <c r="A629" s="985" t="s">
        <v>2235</v>
      </c>
      <c r="B629" s="986" t="s">
        <v>2056</v>
      </c>
      <c r="C629" s="985" t="s">
        <v>1075</v>
      </c>
      <c r="D629" s="987">
        <v>1621.68</v>
      </c>
    </row>
    <row r="630" spans="1:4">
      <c r="A630" s="985" t="s">
        <v>2236</v>
      </c>
      <c r="B630" s="986" t="s">
        <v>2237</v>
      </c>
      <c r="C630" s="985" t="s">
        <v>1075</v>
      </c>
      <c r="D630" s="987">
        <v>2796.4</v>
      </c>
    </row>
    <row r="631" spans="1:4">
      <c r="A631" s="985" t="s">
        <v>2238</v>
      </c>
      <c r="B631" s="986" t="s">
        <v>2239</v>
      </c>
      <c r="C631" s="985" t="s">
        <v>1075</v>
      </c>
      <c r="D631" s="987">
        <v>3656.49</v>
      </c>
    </row>
    <row r="632" spans="1:4">
      <c r="A632" s="985" t="s">
        <v>2240</v>
      </c>
      <c r="B632" s="986" t="s">
        <v>2058</v>
      </c>
      <c r="C632" s="985" t="s">
        <v>1075</v>
      </c>
      <c r="D632" s="987">
        <v>102.58</v>
      </c>
    </row>
    <row r="633" spans="1:4">
      <c r="A633" s="985" t="s">
        <v>2241</v>
      </c>
      <c r="B633" s="986" t="s">
        <v>2060</v>
      </c>
      <c r="C633" s="985" t="s">
        <v>1075</v>
      </c>
      <c r="D633" s="987">
        <v>156.55000000000001</v>
      </c>
    </row>
    <row r="634" spans="1:4">
      <c r="A634" s="985" t="s">
        <v>2242</v>
      </c>
      <c r="B634" s="986" t="s">
        <v>1934</v>
      </c>
      <c r="C634" s="985" t="s">
        <v>1075</v>
      </c>
      <c r="D634" s="987">
        <v>388.9</v>
      </c>
    </row>
    <row r="635" spans="1:4">
      <c r="A635" s="985" t="s">
        <v>2243</v>
      </c>
      <c r="B635" s="986" t="s">
        <v>2063</v>
      </c>
      <c r="C635" s="985" t="s">
        <v>1075</v>
      </c>
      <c r="D635" s="987">
        <v>768.77</v>
      </c>
    </row>
    <row r="636" spans="1:4">
      <c r="A636" s="985" t="s">
        <v>2244</v>
      </c>
      <c r="B636" s="986" t="s">
        <v>2245</v>
      </c>
      <c r="C636" s="985" t="s">
        <v>1075</v>
      </c>
      <c r="D636" s="987">
        <v>2054.2199999999998</v>
      </c>
    </row>
    <row r="637" spans="1:4" ht="30">
      <c r="A637" s="985" t="s">
        <v>2246</v>
      </c>
      <c r="B637" s="986" t="s">
        <v>2247</v>
      </c>
      <c r="C637" s="985" t="s">
        <v>1075</v>
      </c>
      <c r="D637" s="987">
        <v>2596.9299999999998</v>
      </c>
    </row>
    <row r="638" spans="1:4">
      <c r="A638" s="985" t="s">
        <v>2248</v>
      </c>
      <c r="B638" s="986" t="s">
        <v>2249</v>
      </c>
      <c r="C638" s="985" t="s">
        <v>1075</v>
      </c>
      <c r="D638" s="987">
        <v>3448.95</v>
      </c>
    </row>
    <row r="639" spans="1:4" ht="17.25">
      <c r="A639" s="985" t="s">
        <v>2250</v>
      </c>
      <c r="B639" s="986" t="s">
        <v>2251</v>
      </c>
      <c r="C639" s="985" t="s">
        <v>2068</v>
      </c>
      <c r="D639" s="987">
        <v>126.72</v>
      </c>
    </row>
    <row r="640" spans="1:4" ht="17.25">
      <c r="A640" s="985" t="s">
        <v>2252</v>
      </c>
      <c r="B640" s="986" t="s">
        <v>2073</v>
      </c>
      <c r="C640" s="985" t="s">
        <v>1198</v>
      </c>
      <c r="D640" s="987">
        <v>734.08</v>
      </c>
    </row>
    <row r="641" spans="1:4" ht="17.25">
      <c r="A641" s="985" t="s">
        <v>2253</v>
      </c>
      <c r="B641" s="986" t="s">
        <v>2075</v>
      </c>
      <c r="C641" s="985" t="s">
        <v>1198</v>
      </c>
      <c r="D641" s="987">
        <v>792.15</v>
      </c>
    </row>
    <row r="642" spans="1:4" ht="17.25">
      <c r="A642" s="985" t="s">
        <v>2254</v>
      </c>
      <c r="B642" s="986" t="s">
        <v>2077</v>
      </c>
      <c r="C642" s="985" t="s">
        <v>1198</v>
      </c>
      <c r="D642" s="987">
        <v>804.46</v>
      </c>
    </row>
    <row r="643" spans="1:4" ht="17.25">
      <c r="A643" s="985" t="s">
        <v>2255</v>
      </c>
      <c r="B643" s="986" t="s">
        <v>2256</v>
      </c>
      <c r="C643" s="985" t="s">
        <v>1198</v>
      </c>
      <c r="D643" s="987">
        <v>833</v>
      </c>
    </row>
    <row r="644" spans="1:4" ht="17.25">
      <c r="A644" s="985" t="s">
        <v>2257</v>
      </c>
      <c r="B644" s="986" t="s">
        <v>2258</v>
      </c>
      <c r="C644" s="985" t="s">
        <v>1198</v>
      </c>
      <c r="D644" s="987">
        <v>850.23</v>
      </c>
    </row>
    <row r="645" spans="1:4" ht="17.25">
      <c r="A645" s="985" t="s">
        <v>2259</v>
      </c>
      <c r="B645" s="986" t="s">
        <v>2081</v>
      </c>
      <c r="C645" s="985" t="s">
        <v>1198</v>
      </c>
      <c r="D645" s="987">
        <v>872.75</v>
      </c>
    </row>
    <row r="646" spans="1:4" ht="17.25">
      <c r="A646" s="985" t="s">
        <v>2260</v>
      </c>
      <c r="B646" s="986" t="s">
        <v>1590</v>
      </c>
      <c r="C646" s="985" t="s">
        <v>1198</v>
      </c>
      <c r="D646" s="987">
        <v>735.37</v>
      </c>
    </row>
    <row r="647" spans="1:4" ht="17.25">
      <c r="A647" s="985" t="s">
        <v>2261</v>
      </c>
      <c r="B647" s="986" t="s">
        <v>2262</v>
      </c>
      <c r="C647" s="985" t="s">
        <v>1198</v>
      </c>
      <c r="D647" s="987">
        <v>2563.94</v>
      </c>
    </row>
    <row r="648" spans="1:4" ht="17.25">
      <c r="A648" s="985" t="s">
        <v>2263</v>
      </c>
      <c r="B648" s="986" t="s">
        <v>2264</v>
      </c>
      <c r="C648" s="985" t="s">
        <v>1198</v>
      </c>
      <c r="D648" s="987">
        <v>100.43</v>
      </c>
    </row>
    <row r="649" spans="1:4" ht="17.25">
      <c r="A649" s="985" t="s">
        <v>2265</v>
      </c>
      <c r="B649" s="986" t="s">
        <v>2266</v>
      </c>
      <c r="C649" s="985" t="s">
        <v>1198</v>
      </c>
      <c r="D649" s="987">
        <v>1335.89</v>
      </c>
    </row>
    <row r="650" spans="1:4" ht="17.25">
      <c r="A650" s="985" t="s">
        <v>2267</v>
      </c>
      <c r="B650" s="986" t="s">
        <v>2268</v>
      </c>
      <c r="C650" s="985" t="s">
        <v>1198</v>
      </c>
      <c r="D650" s="987">
        <v>886.96</v>
      </c>
    </row>
    <row r="651" spans="1:4" ht="17.25">
      <c r="A651" s="985" t="s">
        <v>2269</v>
      </c>
      <c r="B651" s="986" t="s">
        <v>2270</v>
      </c>
      <c r="C651" s="985" t="s">
        <v>1198</v>
      </c>
      <c r="D651" s="987">
        <v>926.65</v>
      </c>
    </row>
    <row r="652" spans="1:4" ht="17.25">
      <c r="A652" s="985" t="s">
        <v>2271</v>
      </c>
      <c r="B652" s="986" t="s">
        <v>1600</v>
      </c>
      <c r="C652" s="985" t="s">
        <v>1198</v>
      </c>
      <c r="D652" s="987">
        <v>1059.1099999999999</v>
      </c>
    </row>
    <row r="653" spans="1:4" ht="17.25">
      <c r="A653" s="985" t="s">
        <v>2272</v>
      </c>
      <c r="B653" s="986" t="s">
        <v>1954</v>
      </c>
      <c r="C653" s="985" t="s">
        <v>1198</v>
      </c>
      <c r="D653" s="987">
        <v>1099.8</v>
      </c>
    </row>
    <row r="654" spans="1:4">
      <c r="A654" s="985" t="s">
        <v>2273</v>
      </c>
      <c r="B654" s="986" t="s">
        <v>2274</v>
      </c>
      <c r="C654" s="985" t="s">
        <v>1062</v>
      </c>
      <c r="D654" s="987">
        <v>340.18</v>
      </c>
    </row>
    <row r="655" spans="1:4">
      <c r="A655" s="985" t="s">
        <v>2275</v>
      </c>
      <c r="B655" s="986" t="s">
        <v>2276</v>
      </c>
      <c r="C655" s="985" t="s">
        <v>1062</v>
      </c>
      <c r="D655" s="987">
        <v>442.78</v>
      </c>
    </row>
    <row r="656" spans="1:4">
      <c r="A656" s="985" t="s">
        <v>2277</v>
      </c>
      <c r="B656" s="986" t="s">
        <v>2278</v>
      </c>
      <c r="C656" s="985" t="s">
        <v>1062</v>
      </c>
      <c r="D656" s="987">
        <v>611.47</v>
      </c>
    </row>
    <row r="657" spans="1:4">
      <c r="A657" s="985" t="s">
        <v>2279</v>
      </c>
      <c r="B657" s="986" t="s">
        <v>2280</v>
      </c>
      <c r="C657" s="985" t="s">
        <v>1062</v>
      </c>
      <c r="D657" s="987">
        <v>430.96</v>
      </c>
    </row>
    <row r="658" spans="1:4">
      <c r="A658" s="985" t="s">
        <v>2281</v>
      </c>
      <c r="B658" s="986" t="s">
        <v>2282</v>
      </c>
      <c r="C658" s="985" t="s">
        <v>1062</v>
      </c>
      <c r="D658" s="987">
        <v>1330.69</v>
      </c>
    </row>
    <row r="659" spans="1:4" ht="17.25">
      <c r="A659" s="985" t="s">
        <v>2283</v>
      </c>
      <c r="B659" s="986" t="s">
        <v>2284</v>
      </c>
      <c r="C659" s="985" t="s">
        <v>1198</v>
      </c>
      <c r="D659" s="987">
        <v>2693.83</v>
      </c>
    </row>
    <row r="660" spans="1:4">
      <c r="A660" s="985" t="s">
        <v>2285</v>
      </c>
      <c r="B660" s="986" t="s">
        <v>2286</v>
      </c>
      <c r="C660" s="985" t="s">
        <v>1570</v>
      </c>
      <c r="D660" s="987">
        <v>283.77</v>
      </c>
    </row>
    <row r="661" spans="1:4">
      <c r="A661" s="985" t="s">
        <v>2287</v>
      </c>
      <c r="B661" s="986" t="s">
        <v>2288</v>
      </c>
      <c r="C661" s="985" t="s">
        <v>1570</v>
      </c>
      <c r="D661" s="987">
        <v>4.8899999999999997</v>
      </c>
    </row>
    <row r="662" spans="1:4" ht="17.25">
      <c r="A662" s="985" t="s">
        <v>2289</v>
      </c>
      <c r="B662" s="986" t="s">
        <v>2290</v>
      </c>
      <c r="C662" s="985" t="s">
        <v>2068</v>
      </c>
      <c r="D662" s="987">
        <v>9.86</v>
      </c>
    </row>
    <row r="663" spans="1:4" ht="17.25">
      <c r="A663" s="985" t="s">
        <v>2291</v>
      </c>
      <c r="B663" s="986" t="s">
        <v>2292</v>
      </c>
      <c r="C663" s="985" t="s">
        <v>1198</v>
      </c>
      <c r="D663" s="987">
        <v>2940.86</v>
      </c>
    </row>
    <row r="664" spans="1:4" ht="17.25">
      <c r="A664" s="985" t="s">
        <v>2293</v>
      </c>
      <c r="B664" s="986" t="s">
        <v>2294</v>
      </c>
      <c r="C664" s="985" t="s">
        <v>1150</v>
      </c>
      <c r="D664" s="987">
        <v>62.57</v>
      </c>
    </row>
    <row r="665" spans="1:4">
      <c r="A665" s="985" t="s">
        <v>2295</v>
      </c>
      <c r="B665" s="986" t="s">
        <v>2296</v>
      </c>
      <c r="C665" s="985" t="s">
        <v>1062</v>
      </c>
      <c r="D665" s="987">
        <v>51.59</v>
      </c>
    </row>
    <row r="666" spans="1:4">
      <c r="A666" s="985" t="s">
        <v>2297</v>
      </c>
      <c r="B666" s="986" t="s">
        <v>1995</v>
      </c>
      <c r="C666" s="985" t="s">
        <v>1062</v>
      </c>
      <c r="D666" s="987">
        <v>28.55</v>
      </c>
    </row>
    <row r="667" spans="1:4">
      <c r="A667" s="985" t="s">
        <v>2298</v>
      </c>
      <c r="B667" s="986" t="s">
        <v>1704</v>
      </c>
      <c r="C667" s="985" t="s">
        <v>1062</v>
      </c>
      <c r="D667" s="987">
        <v>111.38</v>
      </c>
    </row>
    <row r="668" spans="1:4">
      <c r="A668" s="985" t="s">
        <v>2299</v>
      </c>
      <c r="B668" s="986" t="s">
        <v>1706</v>
      </c>
      <c r="C668" s="985" t="s">
        <v>1062</v>
      </c>
      <c r="D668" s="987">
        <v>153.33000000000001</v>
      </c>
    </row>
    <row r="669" spans="1:4">
      <c r="A669" s="985" t="s">
        <v>2300</v>
      </c>
      <c r="B669" s="986" t="s">
        <v>1708</v>
      </c>
      <c r="C669" s="985" t="s">
        <v>1062</v>
      </c>
      <c r="D669" s="987">
        <v>221.7</v>
      </c>
    </row>
    <row r="670" spans="1:4">
      <c r="A670" s="985" t="s">
        <v>2301</v>
      </c>
      <c r="B670" s="986" t="s">
        <v>2302</v>
      </c>
      <c r="C670" s="985" t="s">
        <v>1570</v>
      </c>
      <c r="D670" s="987">
        <v>20.55</v>
      </c>
    </row>
    <row r="671" spans="1:4">
      <c r="A671" s="985" t="s">
        <v>2303</v>
      </c>
      <c r="B671" s="986" t="s">
        <v>2304</v>
      </c>
      <c r="C671" s="985" t="s">
        <v>1570</v>
      </c>
      <c r="D671" s="987">
        <v>12.18</v>
      </c>
    </row>
    <row r="672" spans="1:4">
      <c r="A672" s="985" t="s">
        <v>2305</v>
      </c>
      <c r="B672" s="986" t="s">
        <v>2306</v>
      </c>
      <c r="C672" s="985" t="s">
        <v>1570</v>
      </c>
      <c r="D672" s="987">
        <v>9.84</v>
      </c>
    </row>
    <row r="673" spans="1:4">
      <c r="A673" s="985" t="s">
        <v>2307</v>
      </c>
      <c r="B673" s="986" t="s">
        <v>2308</v>
      </c>
      <c r="C673" s="985" t="s">
        <v>1570</v>
      </c>
      <c r="D673" s="987">
        <v>9.2200000000000006</v>
      </c>
    </row>
    <row r="674" spans="1:4" ht="17.25">
      <c r="A674" s="985" t="s">
        <v>2309</v>
      </c>
      <c r="B674" s="986" t="s">
        <v>2310</v>
      </c>
      <c r="C674" s="985" t="s">
        <v>1150</v>
      </c>
      <c r="D674" s="987">
        <v>20.32</v>
      </c>
    </row>
    <row r="675" spans="1:4" ht="17.25">
      <c r="A675" s="985" t="s">
        <v>2311</v>
      </c>
      <c r="B675" s="986" t="s">
        <v>2312</v>
      </c>
      <c r="C675" s="985" t="s">
        <v>1150</v>
      </c>
      <c r="D675" s="987">
        <v>90.95</v>
      </c>
    </row>
    <row r="676" spans="1:4" ht="17.25">
      <c r="A676" s="985" t="s">
        <v>2313</v>
      </c>
      <c r="B676" s="986" t="s">
        <v>2314</v>
      </c>
      <c r="C676" s="985" t="s">
        <v>1150</v>
      </c>
      <c r="D676" s="987">
        <v>98.87</v>
      </c>
    </row>
    <row r="677" spans="1:4" ht="17.25">
      <c r="A677" s="985" t="s">
        <v>2315</v>
      </c>
      <c r="B677" s="986" t="s">
        <v>2316</v>
      </c>
      <c r="C677" s="985" t="s">
        <v>1150</v>
      </c>
      <c r="D677" s="987">
        <v>44.8</v>
      </c>
    </row>
    <row r="678" spans="1:4" ht="30">
      <c r="A678" s="985" t="s">
        <v>2317</v>
      </c>
      <c r="B678" s="986" t="s">
        <v>2318</v>
      </c>
      <c r="C678" s="985" t="s">
        <v>1150</v>
      </c>
      <c r="D678" s="987">
        <v>62.97</v>
      </c>
    </row>
    <row r="679" spans="1:4" ht="30">
      <c r="A679" s="985" t="s">
        <v>2319</v>
      </c>
      <c r="B679" s="986" t="s">
        <v>2320</v>
      </c>
      <c r="C679" s="985" t="s">
        <v>1150</v>
      </c>
      <c r="D679" s="987">
        <v>25.57</v>
      </c>
    </row>
    <row r="680" spans="1:4" ht="17.25">
      <c r="A680" s="985" t="s">
        <v>2321</v>
      </c>
      <c r="B680" s="986" t="s">
        <v>1849</v>
      </c>
      <c r="C680" s="985" t="s">
        <v>1198</v>
      </c>
      <c r="D680" s="987">
        <v>75.88</v>
      </c>
    </row>
    <row r="681" spans="1:4" ht="30">
      <c r="A681" s="985" t="s">
        <v>2322</v>
      </c>
      <c r="B681" s="986" t="s">
        <v>2323</v>
      </c>
      <c r="C681" s="985" t="s">
        <v>1150</v>
      </c>
      <c r="D681" s="987">
        <v>79.47</v>
      </c>
    </row>
    <row r="682" spans="1:4" ht="17.25">
      <c r="A682" s="985" t="s">
        <v>2324</v>
      </c>
      <c r="B682" s="986" t="s">
        <v>2325</v>
      </c>
      <c r="C682" s="985" t="s">
        <v>1150</v>
      </c>
      <c r="D682" s="987">
        <v>109.54</v>
      </c>
    </row>
    <row r="683" spans="1:4">
      <c r="A683" s="985" t="s">
        <v>2326</v>
      </c>
      <c r="B683" s="986" t="s">
        <v>2327</v>
      </c>
      <c r="C683" s="985" t="s">
        <v>1075</v>
      </c>
      <c r="D683" s="987">
        <v>145866.39000000001</v>
      </c>
    </row>
    <row r="684" spans="1:4" ht="30">
      <c r="A684" s="985" t="s">
        <v>2328</v>
      </c>
      <c r="B684" s="986" t="s">
        <v>2329</v>
      </c>
      <c r="C684" s="985" t="s">
        <v>1075</v>
      </c>
      <c r="D684" s="987">
        <v>112378.28</v>
      </c>
    </row>
    <row r="685" spans="1:4" ht="30">
      <c r="A685" s="985" t="s">
        <v>2330</v>
      </c>
      <c r="B685" s="986" t="s">
        <v>2331</v>
      </c>
      <c r="C685" s="985" t="s">
        <v>1075</v>
      </c>
      <c r="D685" s="987">
        <v>87261.56</v>
      </c>
    </row>
    <row r="686" spans="1:4" ht="30">
      <c r="A686" s="985" t="s">
        <v>2332</v>
      </c>
      <c r="B686" s="986" t="s">
        <v>2333</v>
      </c>
      <c r="C686" s="985" t="s">
        <v>1075</v>
      </c>
      <c r="D686" s="987">
        <v>86934.48</v>
      </c>
    </row>
    <row r="687" spans="1:4" ht="30">
      <c r="A687" s="985" t="s">
        <v>2334</v>
      </c>
      <c r="B687" s="986" t="s">
        <v>2335</v>
      </c>
      <c r="C687" s="985" t="s">
        <v>1075</v>
      </c>
      <c r="D687" s="987">
        <v>145854.01</v>
      </c>
    </row>
    <row r="688" spans="1:4" ht="17.25">
      <c r="A688" s="985" t="s">
        <v>2336</v>
      </c>
      <c r="B688" s="986" t="s">
        <v>2337</v>
      </c>
      <c r="C688" s="985" t="s">
        <v>1150</v>
      </c>
      <c r="D688" s="987">
        <v>39.32</v>
      </c>
    </row>
    <row r="689" spans="1:4" ht="17.25">
      <c r="A689" s="985" t="s">
        <v>2338</v>
      </c>
      <c r="B689" s="986" t="s">
        <v>2339</v>
      </c>
      <c r="C689" s="985" t="s">
        <v>1150</v>
      </c>
      <c r="D689" s="987">
        <v>91.02</v>
      </c>
    </row>
    <row r="690" spans="1:4" ht="17.25">
      <c r="A690" s="985" t="s">
        <v>2340</v>
      </c>
      <c r="B690" s="986" t="s">
        <v>2341</v>
      </c>
      <c r="C690" s="985" t="s">
        <v>1150</v>
      </c>
      <c r="D690" s="987">
        <v>113.46</v>
      </c>
    </row>
    <row r="691" spans="1:4" ht="30">
      <c r="A691" s="985" t="s">
        <v>2342</v>
      </c>
      <c r="B691" s="986" t="s">
        <v>2343</v>
      </c>
      <c r="C691" s="985" t="s">
        <v>1150</v>
      </c>
      <c r="D691" s="987">
        <v>291.5</v>
      </c>
    </row>
    <row r="692" spans="1:4" ht="17.25">
      <c r="A692" s="985" t="s">
        <v>2344</v>
      </c>
      <c r="B692" s="986" t="s">
        <v>2345</v>
      </c>
      <c r="C692" s="985" t="s">
        <v>1150</v>
      </c>
      <c r="D692" s="987">
        <v>28.29</v>
      </c>
    </row>
    <row r="693" spans="1:4" ht="17.25">
      <c r="A693" s="985" t="s">
        <v>2346</v>
      </c>
      <c r="B693" s="986" t="s">
        <v>2347</v>
      </c>
      <c r="C693" s="985" t="s">
        <v>1150</v>
      </c>
      <c r="D693" s="987">
        <v>37.549999999999997</v>
      </c>
    </row>
    <row r="694" spans="1:4" ht="30">
      <c r="A694" s="985" t="s">
        <v>2348</v>
      </c>
      <c r="B694" s="986" t="s">
        <v>2349</v>
      </c>
      <c r="C694" s="985" t="s">
        <v>1075</v>
      </c>
      <c r="D694" s="987">
        <v>41.34</v>
      </c>
    </row>
    <row r="695" spans="1:4">
      <c r="A695" s="985" t="s">
        <v>2350</v>
      </c>
      <c r="B695" s="986" t="s">
        <v>2351</v>
      </c>
      <c r="C695" s="985" t="s">
        <v>1075</v>
      </c>
      <c r="D695" s="987">
        <v>33.71</v>
      </c>
    </row>
    <row r="696" spans="1:4">
      <c r="A696" s="985" t="s">
        <v>2352</v>
      </c>
      <c r="B696" s="986" t="s">
        <v>2353</v>
      </c>
      <c r="C696" s="985" t="s">
        <v>1075</v>
      </c>
      <c r="D696" s="987">
        <v>39.03</v>
      </c>
    </row>
    <row r="697" spans="1:4">
      <c r="A697" s="985" t="s">
        <v>2354</v>
      </c>
      <c r="B697" s="986" t="s">
        <v>2355</v>
      </c>
      <c r="C697" s="985" t="s">
        <v>1075</v>
      </c>
      <c r="D697" s="987">
        <v>30.08</v>
      </c>
    </row>
    <row r="698" spans="1:4">
      <c r="A698" s="985" t="s">
        <v>2356</v>
      </c>
      <c r="B698" s="986" t="s">
        <v>2357</v>
      </c>
      <c r="C698" s="985" t="s">
        <v>1075</v>
      </c>
      <c r="D698" s="987">
        <v>35.700000000000003</v>
      </c>
    </row>
    <row r="699" spans="1:4" ht="30">
      <c r="A699" s="985" t="s">
        <v>2358</v>
      </c>
      <c r="B699" s="986" t="s">
        <v>2359</v>
      </c>
      <c r="C699" s="985" t="s">
        <v>1075</v>
      </c>
      <c r="D699" s="987">
        <v>58.58</v>
      </c>
    </row>
    <row r="700" spans="1:4" ht="30">
      <c r="A700" s="985" t="s">
        <v>2360</v>
      </c>
      <c r="B700" s="986" t="s">
        <v>2361</v>
      </c>
      <c r="C700" s="985" t="s">
        <v>1075</v>
      </c>
      <c r="D700" s="987">
        <v>222.74</v>
      </c>
    </row>
    <row r="701" spans="1:4" ht="30">
      <c r="A701" s="985" t="s">
        <v>2362</v>
      </c>
      <c r="B701" s="986" t="s">
        <v>2363</v>
      </c>
      <c r="C701" s="985" t="s">
        <v>1075</v>
      </c>
      <c r="D701" s="987">
        <v>284.26</v>
      </c>
    </row>
    <row r="702" spans="1:4" ht="30">
      <c r="A702" s="985" t="s">
        <v>2364</v>
      </c>
      <c r="B702" s="986" t="s">
        <v>2365</v>
      </c>
      <c r="C702" s="985" t="s">
        <v>2366</v>
      </c>
      <c r="D702" s="987">
        <v>12739.42</v>
      </c>
    </row>
    <row r="703" spans="1:4" ht="30">
      <c r="A703" s="985" t="s">
        <v>2367</v>
      </c>
      <c r="B703" s="986" t="s">
        <v>2368</v>
      </c>
      <c r="C703" s="985" t="s">
        <v>2366</v>
      </c>
      <c r="D703" s="987">
        <v>7810.25</v>
      </c>
    </row>
    <row r="704" spans="1:4" ht="30">
      <c r="A704" s="985" t="s">
        <v>2369</v>
      </c>
      <c r="B704" s="986" t="s">
        <v>2370</v>
      </c>
      <c r="C704" s="985" t="s">
        <v>1062</v>
      </c>
      <c r="D704" s="987">
        <v>343.71</v>
      </c>
    </row>
    <row r="705" spans="1:4">
      <c r="A705" s="985" t="s">
        <v>2371</v>
      </c>
      <c r="B705" s="986" t="s">
        <v>2372</v>
      </c>
      <c r="C705" s="985" t="s">
        <v>1062</v>
      </c>
      <c r="D705" s="987">
        <v>47.1</v>
      </c>
    </row>
    <row r="706" spans="1:4">
      <c r="A706" s="985" t="s">
        <v>2373</v>
      </c>
      <c r="B706" s="986" t="s">
        <v>2374</v>
      </c>
      <c r="C706" s="985" t="s">
        <v>1062</v>
      </c>
      <c r="D706" s="987">
        <v>172.6</v>
      </c>
    </row>
    <row r="707" spans="1:4">
      <c r="A707" s="985" t="s">
        <v>2375</v>
      </c>
      <c r="B707" s="986" t="s">
        <v>2376</v>
      </c>
      <c r="C707" s="985" t="s">
        <v>1062</v>
      </c>
      <c r="D707" s="987">
        <v>163.15</v>
      </c>
    </row>
    <row r="708" spans="1:4" ht="30">
      <c r="A708" s="985" t="s">
        <v>2377</v>
      </c>
      <c r="B708" s="986" t="s">
        <v>2378</v>
      </c>
      <c r="C708" s="985" t="s">
        <v>1150</v>
      </c>
      <c r="D708" s="987">
        <v>362.06</v>
      </c>
    </row>
    <row r="709" spans="1:4" ht="17.25">
      <c r="A709" s="985" t="s">
        <v>2379</v>
      </c>
      <c r="B709" s="986" t="s">
        <v>2380</v>
      </c>
      <c r="C709" s="985" t="s">
        <v>2381</v>
      </c>
      <c r="D709" s="987">
        <v>73.87</v>
      </c>
    </row>
    <row r="710" spans="1:4" ht="30">
      <c r="A710" s="985" t="s">
        <v>2382</v>
      </c>
      <c r="B710" s="986" t="s">
        <v>2383</v>
      </c>
      <c r="C710" s="985" t="s">
        <v>1075</v>
      </c>
      <c r="D710" s="987">
        <v>35.369999999999997</v>
      </c>
    </row>
    <row r="711" spans="1:4" ht="30">
      <c r="A711" s="985" t="s">
        <v>2384</v>
      </c>
      <c r="B711" s="986" t="s">
        <v>2385</v>
      </c>
      <c r="C711" s="985" t="s">
        <v>1075</v>
      </c>
      <c r="D711" s="987">
        <v>36.090000000000003</v>
      </c>
    </row>
    <row r="712" spans="1:4" ht="17.25">
      <c r="A712" s="985" t="s">
        <v>2386</v>
      </c>
      <c r="B712" s="986" t="s">
        <v>2387</v>
      </c>
      <c r="C712" s="985" t="s">
        <v>1150</v>
      </c>
      <c r="D712" s="987">
        <v>16.670000000000002</v>
      </c>
    </row>
    <row r="713" spans="1:4" ht="17.25">
      <c r="A713" s="985" t="s">
        <v>2388</v>
      </c>
      <c r="B713" s="986" t="s">
        <v>2389</v>
      </c>
      <c r="C713" s="985" t="s">
        <v>1150</v>
      </c>
      <c r="D713" s="987">
        <v>19.72</v>
      </c>
    </row>
    <row r="714" spans="1:4" ht="17.25">
      <c r="A714" s="985" t="s">
        <v>2390</v>
      </c>
      <c r="B714" s="986" t="s">
        <v>2391</v>
      </c>
      <c r="C714" s="985" t="s">
        <v>1150</v>
      </c>
      <c r="D714" s="987">
        <v>10.85</v>
      </c>
    </row>
    <row r="715" spans="1:4" ht="17.25">
      <c r="A715" s="985" t="s">
        <v>2392</v>
      </c>
      <c r="B715" s="986" t="s">
        <v>2393</v>
      </c>
      <c r="C715" s="985" t="s">
        <v>1150</v>
      </c>
      <c r="D715" s="987">
        <v>13.5</v>
      </c>
    </row>
    <row r="716" spans="1:4" ht="17.25">
      <c r="A716" s="985" t="s">
        <v>2394</v>
      </c>
      <c r="B716" s="986" t="s">
        <v>2395</v>
      </c>
      <c r="C716" s="985" t="s">
        <v>1150</v>
      </c>
      <c r="D716" s="987">
        <v>1.97</v>
      </c>
    </row>
    <row r="717" spans="1:4" ht="17.25">
      <c r="A717" s="985" t="s">
        <v>2396</v>
      </c>
      <c r="B717" s="986" t="s">
        <v>2397</v>
      </c>
      <c r="C717" s="985" t="s">
        <v>1150</v>
      </c>
      <c r="D717" s="987">
        <v>4.25</v>
      </c>
    </row>
    <row r="718" spans="1:4" ht="17.25">
      <c r="A718" s="985" t="s">
        <v>2398</v>
      </c>
      <c r="B718" s="986" t="s">
        <v>2399</v>
      </c>
      <c r="C718" s="985" t="s">
        <v>1150</v>
      </c>
      <c r="D718" s="987">
        <v>17</v>
      </c>
    </row>
    <row r="719" spans="1:4" ht="17.25">
      <c r="A719" s="985" t="s">
        <v>2400</v>
      </c>
      <c r="B719" s="986" t="s">
        <v>2401</v>
      </c>
      <c r="C719" s="985" t="s">
        <v>1150</v>
      </c>
      <c r="D719" s="987">
        <v>0.46</v>
      </c>
    </row>
    <row r="720" spans="1:4" ht="17.25">
      <c r="A720" s="985" t="s">
        <v>2402</v>
      </c>
      <c r="B720" s="986" t="s">
        <v>2403</v>
      </c>
      <c r="C720" s="985" t="s">
        <v>1150</v>
      </c>
      <c r="D720" s="987">
        <v>36.880000000000003</v>
      </c>
    </row>
    <row r="721" spans="1:4">
      <c r="A721" s="985" t="s">
        <v>2404</v>
      </c>
      <c r="B721" s="986" t="s">
        <v>2405</v>
      </c>
      <c r="C721" s="985" t="s">
        <v>1143</v>
      </c>
      <c r="D721" s="987">
        <v>6435.44</v>
      </c>
    </row>
    <row r="722" spans="1:4">
      <c r="A722" s="985" t="s">
        <v>2406</v>
      </c>
      <c r="B722" s="986" t="s">
        <v>2407</v>
      </c>
      <c r="C722" s="985" t="s">
        <v>1143</v>
      </c>
      <c r="D722" s="987">
        <v>2406.1999999999998</v>
      </c>
    </row>
    <row r="723" spans="1:4">
      <c r="A723" s="985" t="s">
        <v>2408</v>
      </c>
      <c r="B723" s="986" t="s">
        <v>2409</v>
      </c>
      <c r="C723" s="985" t="s">
        <v>1143</v>
      </c>
      <c r="D723" s="987">
        <v>11497.91</v>
      </c>
    </row>
    <row r="724" spans="1:4">
      <c r="A724" s="985" t="s">
        <v>2410</v>
      </c>
      <c r="B724" s="986" t="s">
        <v>2411</v>
      </c>
      <c r="C724" s="985" t="s">
        <v>1075</v>
      </c>
      <c r="D724" s="987">
        <v>27.98</v>
      </c>
    </row>
    <row r="725" spans="1:4">
      <c r="A725" s="985" t="s">
        <v>2412</v>
      </c>
      <c r="B725" s="986" t="s">
        <v>2413</v>
      </c>
      <c r="C725" s="985" t="s">
        <v>1075</v>
      </c>
      <c r="D725" s="987">
        <v>79.680000000000007</v>
      </c>
    </row>
    <row r="726" spans="1:4" ht="17.25">
      <c r="A726" s="985" t="s">
        <v>2414</v>
      </c>
      <c r="B726" s="986" t="s">
        <v>2415</v>
      </c>
      <c r="C726" s="985" t="s">
        <v>1150</v>
      </c>
      <c r="D726" s="987">
        <v>13.6</v>
      </c>
    </row>
    <row r="727" spans="1:4" ht="30">
      <c r="A727" s="985" t="s">
        <v>2416</v>
      </c>
      <c r="B727" s="986" t="s">
        <v>2417</v>
      </c>
      <c r="C727" s="985" t="s">
        <v>1143</v>
      </c>
      <c r="D727" s="987">
        <v>24015.07</v>
      </c>
    </row>
    <row r="728" spans="1:4" ht="30">
      <c r="A728" s="985" t="s">
        <v>2418</v>
      </c>
      <c r="B728" s="986" t="s">
        <v>2419</v>
      </c>
      <c r="C728" s="985" t="s">
        <v>2420</v>
      </c>
      <c r="D728" s="987">
        <v>849.73</v>
      </c>
    </row>
    <row r="729" spans="1:4">
      <c r="A729" s="985" t="s">
        <v>2421</v>
      </c>
      <c r="B729" s="986" t="s">
        <v>2422</v>
      </c>
      <c r="C729" s="985" t="s">
        <v>1143</v>
      </c>
      <c r="D729" s="987">
        <v>33728.22</v>
      </c>
    </row>
    <row r="730" spans="1:4" ht="30">
      <c r="A730" s="985" t="s">
        <v>2423</v>
      </c>
      <c r="B730" s="986" t="s">
        <v>2424</v>
      </c>
      <c r="C730" s="985" t="s">
        <v>1143</v>
      </c>
      <c r="D730" s="987">
        <v>31154.54</v>
      </c>
    </row>
    <row r="731" spans="1:4" ht="30">
      <c r="A731" s="985" t="s">
        <v>2425</v>
      </c>
      <c r="B731" s="986" t="s">
        <v>2426</v>
      </c>
      <c r="C731" s="985" t="s">
        <v>2420</v>
      </c>
      <c r="D731" s="987">
        <v>851.99</v>
      </c>
    </row>
    <row r="732" spans="1:4">
      <c r="A732" s="985" t="s">
        <v>2427</v>
      </c>
      <c r="B732" s="986" t="s">
        <v>2428</v>
      </c>
      <c r="C732" s="985" t="s">
        <v>1062</v>
      </c>
      <c r="D732" s="987">
        <v>14.78</v>
      </c>
    </row>
    <row r="733" spans="1:4" ht="30">
      <c r="A733" s="985" t="s">
        <v>2429</v>
      </c>
      <c r="B733" s="986" t="s">
        <v>2430</v>
      </c>
      <c r="C733" s="985" t="s">
        <v>1150</v>
      </c>
      <c r="D733" s="987">
        <v>203.25</v>
      </c>
    </row>
    <row r="734" spans="1:4">
      <c r="A734" s="985" t="s">
        <v>2431</v>
      </c>
      <c r="B734" s="986" t="s">
        <v>2432</v>
      </c>
      <c r="C734" s="985" t="s">
        <v>1075</v>
      </c>
      <c r="D734" s="987">
        <v>2672.97</v>
      </c>
    </row>
    <row r="735" spans="1:4" ht="17.25">
      <c r="A735" s="985" t="s">
        <v>2433</v>
      </c>
      <c r="B735" s="986" t="s">
        <v>2434</v>
      </c>
      <c r="C735" s="985" t="s">
        <v>2381</v>
      </c>
      <c r="D735" s="987">
        <v>6.82</v>
      </c>
    </row>
    <row r="736" spans="1:4" ht="17.25">
      <c r="A736" s="985" t="s">
        <v>2435</v>
      </c>
      <c r="B736" s="986" t="s">
        <v>2436</v>
      </c>
      <c r="C736" s="985" t="s">
        <v>2381</v>
      </c>
      <c r="D736" s="987">
        <v>6.82</v>
      </c>
    </row>
    <row r="737" spans="1:4" ht="17.25">
      <c r="A737" s="985" t="s">
        <v>2437</v>
      </c>
      <c r="B737" s="986" t="s">
        <v>2438</v>
      </c>
      <c r="C737" s="985" t="s">
        <v>2381</v>
      </c>
      <c r="D737" s="987">
        <v>12.39</v>
      </c>
    </row>
    <row r="738" spans="1:4" ht="17.25">
      <c r="A738" s="985" t="s">
        <v>2439</v>
      </c>
      <c r="B738" s="986" t="s">
        <v>2440</v>
      </c>
      <c r="C738" s="985" t="s">
        <v>2381</v>
      </c>
      <c r="D738" s="987">
        <v>3.03</v>
      </c>
    </row>
    <row r="739" spans="1:4" ht="17.25">
      <c r="A739" s="985" t="s">
        <v>2441</v>
      </c>
      <c r="B739" s="986" t="s">
        <v>2442</v>
      </c>
      <c r="C739" s="985" t="s">
        <v>2381</v>
      </c>
      <c r="D739" s="987">
        <v>3.41</v>
      </c>
    </row>
    <row r="740" spans="1:4" ht="17.25">
      <c r="A740" s="985" t="s">
        <v>2443</v>
      </c>
      <c r="B740" s="986" t="s">
        <v>2444</v>
      </c>
      <c r="C740" s="985" t="s">
        <v>2381</v>
      </c>
      <c r="D740" s="987">
        <v>3.41</v>
      </c>
    </row>
    <row r="741" spans="1:4" ht="17.25">
      <c r="A741" s="985" t="s">
        <v>2445</v>
      </c>
      <c r="B741" s="986" t="s">
        <v>2446</v>
      </c>
      <c r="C741" s="985" t="s">
        <v>2381</v>
      </c>
      <c r="D741" s="987">
        <v>0.65</v>
      </c>
    </row>
    <row r="742" spans="1:4" ht="17.25">
      <c r="A742" s="985" t="s">
        <v>2447</v>
      </c>
      <c r="B742" s="986" t="s">
        <v>2448</v>
      </c>
      <c r="C742" s="985" t="s">
        <v>2381</v>
      </c>
      <c r="D742" s="987">
        <v>0.32</v>
      </c>
    </row>
    <row r="743" spans="1:4" ht="17.25">
      <c r="A743" s="985" t="s">
        <v>2449</v>
      </c>
      <c r="B743" s="986" t="s">
        <v>2450</v>
      </c>
      <c r="C743" s="985" t="s">
        <v>2381</v>
      </c>
      <c r="D743" s="987">
        <v>0.17</v>
      </c>
    </row>
    <row r="744" spans="1:4" ht="17.25">
      <c r="A744" s="985" t="s">
        <v>2451</v>
      </c>
      <c r="B744" s="986" t="s">
        <v>2452</v>
      </c>
      <c r="C744" s="985" t="s">
        <v>2381</v>
      </c>
      <c r="D744" s="987">
        <v>2.72</v>
      </c>
    </row>
    <row r="745" spans="1:4" ht="17.25">
      <c r="A745" s="985" t="s">
        <v>2453</v>
      </c>
      <c r="B745" s="986" t="s">
        <v>2454</v>
      </c>
      <c r="C745" s="985" t="s">
        <v>2381</v>
      </c>
      <c r="D745" s="987">
        <v>2.13</v>
      </c>
    </row>
    <row r="746" spans="1:4" ht="17.25">
      <c r="A746" s="985" t="s">
        <v>2455</v>
      </c>
      <c r="B746" s="986" t="s">
        <v>2456</v>
      </c>
      <c r="C746" s="985" t="s">
        <v>2381</v>
      </c>
      <c r="D746" s="987">
        <v>2.2799999999999998</v>
      </c>
    </row>
    <row r="747" spans="1:4" ht="17.25">
      <c r="A747" s="985" t="s">
        <v>2457</v>
      </c>
      <c r="B747" s="986" t="s">
        <v>2458</v>
      </c>
      <c r="C747" s="985" t="s">
        <v>2381</v>
      </c>
      <c r="D747" s="987">
        <v>1.99</v>
      </c>
    </row>
    <row r="748" spans="1:4">
      <c r="A748" s="985" t="s">
        <v>2459</v>
      </c>
      <c r="B748" s="986" t="s">
        <v>2460</v>
      </c>
      <c r="C748" s="985" t="s">
        <v>2461</v>
      </c>
      <c r="D748" s="987">
        <v>369.99</v>
      </c>
    </row>
    <row r="749" spans="1:4">
      <c r="A749" s="985" t="s">
        <v>2462</v>
      </c>
      <c r="B749" s="986" t="s">
        <v>2463</v>
      </c>
      <c r="C749" s="985" t="s">
        <v>2461</v>
      </c>
      <c r="D749" s="987">
        <v>473.67</v>
      </c>
    </row>
    <row r="750" spans="1:4">
      <c r="A750" s="985" t="s">
        <v>2464</v>
      </c>
      <c r="B750" s="986" t="s">
        <v>2465</v>
      </c>
      <c r="C750" s="985" t="s">
        <v>2461</v>
      </c>
      <c r="D750" s="987">
        <v>542.95000000000005</v>
      </c>
    </row>
    <row r="751" spans="1:4">
      <c r="A751" s="985" t="s">
        <v>2466</v>
      </c>
      <c r="B751" s="986" t="s">
        <v>2467</v>
      </c>
      <c r="C751" s="985" t="s">
        <v>2461</v>
      </c>
      <c r="D751" s="987">
        <v>269.33999999999997</v>
      </c>
    </row>
    <row r="752" spans="1:4">
      <c r="A752" s="985" t="s">
        <v>2468</v>
      </c>
      <c r="B752" s="986" t="s">
        <v>2469</v>
      </c>
      <c r="C752" s="985" t="s">
        <v>2461</v>
      </c>
      <c r="D752" s="987">
        <v>368.9</v>
      </c>
    </row>
    <row r="753" spans="1:4">
      <c r="A753" s="985" t="s">
        <v>2470</v>
      </c>
      <c r="B753" s="986" t="s">
        <v>2471</v>
      </c>
      <c r="C753" s="985" t="s">
        <v>2461</v>
      </c>
      <c r="D753" s="987">
        <v>258.49</v>
      </c>
    </row>
    <row r="754" spans="1:4">
      <c r="A754" s="985" t="s">
        <v>2472</v>
      </c>
      <c r="B754" s="986" t="s">
        <v>2473</v>
      </c>
      <c r="C754" s="985" t="s">
        <v>2461</v>
      </c>
      <c r="D754" s="987">
        <v>743.51</v>
      </c>
    </row>
    <row r="755" spans="1:4">
      <c r="A755" s="985" t="s">
        <v>2474</v>
      </c>
      <c r="B755" s="986" t="s">
        <v>2475</v>
      </c>
      <c r="C755" s="985" t="s">
        <v>1075</v>
      </c>
      <c r="D755" s="987">
        <v>9941.4699999999993</v>
      </c>
    </row>
    <row r="756" spans="1:4">
      <c r="A756" s="985" t="s">
        <v>2476</v>
      </c>
      <c r="B756" s="986" t="s">
        <v>2477</v>
      </c>
      <c r="C756" s="985" t="s">
        <v>1075</v>
      </c>
      <c r="D756" s="987">
        <v>6439.69</v>
      </c>
    </row>
    <row r="757" spans="1:4" ht="45">
      <c r="A757" s="985" t="s">
        <v>2478</v>
      </c>
      <c r="B757" s="986" t="s">
        <v>2479</v>
      </c>
      <c r="C757" s="985" t="s">
        <v>1075</v>
      </c>
      <c r="D757" s="987">
        <v>20236.28</v>
      </c>
    </row>
    <row r="758" spans="1:4">
      <c r="A758" s="985" t="s">
        <v>2480</v>
      </c>
      <c r="B758" s="986" t="s">
        <v>2481</v>
      </c>
      <c r="C758" s="985" t="s">
        <v>1075</v>
      </c>
      <c r="D758" s="987">
        <v>896.62</v>
      </c>
    </row>
    <row r="759" spans="1:4" ht="30">
      <c r="A759" s="985" t="s">
        <v>2482</v>
      </c>
      <c r="B759" s="986" t="s">
        <v>2483</v>
      </c>
      <c r="C759" s="985" t="s">
        <v>2484</v>
      </c>
      <c r="D759" s="987">
        <v>346.97</v>
      </c>
    </row>
    <row r="760" spans="1:4">
      <c r="A760" s="985" t="s">
        <v>2485</v>
      </c>
      <c r="B760" s="986" t="s">
        <v>2486</v>
      </c>
      <c r="C760" s="985" t="s">
        <v>2484</v>
      </c>
      <c r="D760" s="987">
        <v>1169.32</v>
      </c>
    </row>
    <row r="761" spans="1:4">
      <c r="A761" s="985" t="s">
        <v>2487</v>
      </c>
      <c r="B761" s="986" t="s">
        <v>2488</v>
      </c>
      <c r="C761" s="985" t="s">
        <v>566</v>
      </c>
      <c r="D761" s="987">
        <v>106.69</v>
      </c>
    </row>
    <row r="762" spans="1:4">
      <c r="A762" s="985" t="s">
        <v>2489</v>
      </c>
      <c r="B762" s="986" t="s">
        <v>2490</v>
      </c>
      <c r="C762" s="985" t="s">
        <v>566</v>
      </c>
      <c r="D762" s="987">
        <v>142.26</v>
      </c>
    </row>
    <row r="763" spans="1:4">
      <c r="A763" s="985" t="s">
        <v>2491</v>
      </c>
      <c r="B763" s="986" t="s">
        <v>2492</v>
      </c>
      <c r="C763" s="985" t="s">
        <v>566</v>
      </c>
      <c r="D763" s="987">
        <v>247.65</v>
      </c>
    </row>
    <row r="764" spans="1:4">
      <c r="A764" s="985" t="s">
        <v>2493</v>
      </c>
      <c r="B764" s="986" t="s">
        <v>2494</v>
      </c>
      <c r="C764" s="985" t="s">
        <v>566</v>
      </c>
      <c r="D764" s="987">
        <v>98.48</v>
      </c>
    </row>
    <row r="765" spans="1:4">
      <c r="A765" s="985" t="s">
        <v>2495</v>
      </c>
      <c r="B765" s="986" t="s">
        <v>2496</v>
      </c>
      <c r="C765" s="985" t="s">
        <v>566</v>
      </c>
      <c r="D765" s="987">
        <v>115.02</v>
      </c>
    </row>
    <row r="766" spans="1:4">
      <c r="A766" s="985" t="s">
        <v>2497</v>
      </c>
      <c r="B766" s="986" t="s">
        <v>2498</v>
      </c>
      <c r="C766" s="985" t="s">
        <v>566</v>
      </c>
      <c r="D766" s="987">
        <v>192.41</v>
      </c>
    </row>
    <row r="767" spans="1:4">
      <c r="A767" s="985" t="s">
        <v>2499</v>
      </c>
      <c r="B767" s="986" t="s">
        <v>2500</v>
      </c>
      <c r="C767" s="985" t="s">
        <v>566</v>
      </c>
      <c r="D767" s="987">
        <v>207.97</v>
      </c>
    </row>
    <row r="768" spans="1:4">
      <c r="A768" s="985" t="s">
        <v>2501</v>
      </c>
      <c r="B768" s="986" t="s">
        <v>2502</v>
      </c>
      <c r="C768" s="985" t="s">
        <v>566</v>
      </c>
      <c r="D768" s="987">
        <v>242.98</v>
      </c>
    </row>
    <row r="769" spans="1:4">
      <c r="A769" s="985" t="s">
        <v>2503</v>
      </c>
      <c r="B769" s="986" t="s">
        <v>2504</v>
      </c>
      <c r="C769" s="985" t="s">
        <v>566</v>
      </c>
      <c r="D769" s="987">
        <v>301.32</v>
      </c>
    </row>
    <row r="770" spans="1:4">
      <c r="A770" s="985" t="s">
        <v>2505</v>
      </c>
      <c r="B770" s="986" t="s">
        <v>2506</v>
      </c>
      <c r="C770" s="985" t="s">
        <v>566</v>
      </c>
      <c r="D770" s="987">
        <v>39.299999999999997</v>
      </c>
    </row>
    <row r="771" spans="1:4">
      <c r="A771" s="985" t="s">
        <v>2507</v>
      </c>
      <c r="B771" s="986" t="s">
        <v>2508</v>
      </c>
      <c r="C771" s="985" t="s">
        <v>566</v>
      </c>
      <c r="D771" s="987">
        <v>38.18</v>
      </c>
    </row>
    <row r="772" spans="1:4">
      <c r="A772" s="985" t="s">
        <v>2509</v>
      </c>
      <c r="B772" s="986" t="s">
        <v>2510</v>
      </c>
      <c r="C772" s="985" t="s">
        <v>566</v>
      </c>
      <c r="D772" s="987">
        <v>69.69</v>
      </c>
    </row>
    <row r="773" spans="1:4">
      <c r="A773" s="985" t="s">
        <v>2511</v>
      </c>
      <c r="B773" s="986" t="s">
        <v>2512</v>
      </c>
      <c r="C773" s="985" t="s">
        <v>566</v>
      </c>
      <c r="D773" s="987">
        <v>40.14</v>
      </c>
    </row>
    <row r="774" spans="1:4">
      <c r="A774" s="985" t="s">
        <v>2513</v>
      </c>
      <c r="B774" s="986" t="s">
        <v>2514</v>
      </c>
      <c r="C774" s="985" t="s">
        <v>566</v>
      </c>
      <c r="D774" s="987">
        <v>88.68</v>
      </c>
    </row>
    <row r="775" spans="1:4">
      <c r="A775" s="985" t="s">
        <v>2515</v>
      </c>
      <c r="B775" s="986" t="s">
        <v>2516</v>
      </c>
      <c r="C775" s="985" t="s">
        <v>566</v>
      </c>
      <c r="D775" s="987">
        <v>401.25</v>
      </c>
    </row>
    <row r="776" spans="1:4">
      <c r="A776" s="985" t="s">
        <v>2517</v>
      </c>
      <c r="B776" s="986" t="s">
        <v>2518</v>
      </c>
      <c r="C776" s="985" t="s">
        <v>566</v>
      </c>
      <c r="D776" s="987">
        <v>334.37</v>
      </c>
    </row>
    <row r="777" spans="1:4">
      <c r="A777" s="985" t="s">
        <v>2519</v>
      </c>
      <c r="B777" s="986" t="s">
        <v>2520</v>
      </c>
      <c r="C777" s="985" t="s">
        <v>566</v>
      </c>
      <c r="D777" s="987">
        <v>67.05</v>
      </c>
    </row>
    <row r="778" spans="1:4">
      <c r="A778" s="985" t="s">
        <v>2521</v>
      </c>
      <c r="B778" s="986" t="s">
        <v>2522</v>
      </c>
      <c r="C778" s="985" t="s">
        <v>566</v>
      </c>
      <c r="D778" s="987">
        <v>82.71</v>
      </c>
    </row>
    <row r="779" spans="1:4">
      <c r="A779" s="985" t="s">
        <v>2523</v>
      </c>
      <c r="B779" s="986" t="s">
        <v>2524</v>
      </c>
      <c r="C779" s="985" t="s">
        <v>566</v>
      </c>
      <c r="D779" s="987">
        <v>95.51</v>
      </c>
    </row>
    <row r="780" spans="1:4">
      <c r="A780" s="985" t="s">
        <v>2525</v>
      </c>
      <c r="B780" s="986" t="s">
        <v>2526</v>
      </c>
      <c r="C780" s="985" t="s">
        <v>566</v>
      </c>
      <c r="D780" s="987">
        <v>40.1</v>
      </c>
    </row>
    <row r="781" spans="1:4">
      <c r="A781" s="985" t="s">
        <v>2527</v>
      </c>
      <c r="B781" s="986" t="s">
        <v>2528</v>
      </c>
      <c r="C781" s="985" t="s">
        <v>566</v>
      </c>
      <c r="D781" s="987">
        <v>85.5</v>
      </c>
    </row>
    <row r="782" spans="1:4">
      <c r="A782" s="985" t="s">
        <v>2529</v>
      </c>
      <c r="B782" s="986" t="s">
        <v>2530</v>
      </c>
      <c r="C782" s="985" t="s">
        <v>566</v>
      </c>
      <c r="D782" s="987">
        <v>114</v>
      </c>
    </row>
    <row r="783" spans="1:4">
      <c r="A783" s="985" t="s">
        <v>2531</v>
      </c>
      <c r="B783" s="986" t="s">
        <v>2532</v>
      </c>
      <c r="C783" s="985" t="s">
        <v>566</v>
      </c>
      <c r="D783" s="987">
        <v>151.5</v>
      </c>
    </row>
    <row r="784" spans="1:4">
      <c r="A784" s="985" t="s">
        <v>2533</v>
      </c>
      <c r="B784" s="986" t="s">
        <v>2534</v>
      </c>
      <c r="C784" s="985" t="s">
        <v>566</v>
      </c>
      <c r="D784" s="987">
        <v>207.97</v>
      </c>
    </row>
    <row r="785" spans="1:4">
      <c r="A785" s="985" t="s">
        <v>2535</v>
      </c>
      <c r="B785" s="986" t="s">
        <v>2536</v>
      </c>
      <c r="C785" s="985" t="s">
        <v>566</v>
      </c>
      <c r="D785" s="987">
        <v>236.94</v>
      </c>
    </row>
    <row r="786" spans="1:4">
      <c r="A786" s="985" t="s">
        <v>2537</v>
      </c>
      <c r="B786" s="986" t="s">
        <v>2538</v>
      </c>
      <c r="C786" s="985" t="s">
        <v>566</v>
      </c>
      <c r="D786" s="987">
        <v>295.76</v>
      </c>
    </row>
    <row r="787" spans="1:4">
      <c r="A787" s="985" t="s">
        <v>2539</v>
      </c>
      <c r="B787" s="986" t="s">
        <v>2540</v>
      </c>
      <c r="C787" s="985" t="s">
        <v>566</v>
      </c>
      <c r="D787" s="987">
        <v>68.45</v>
      </c>
    </row>
    <row r="788" spans="1:4">
      <c r="A788" s="985" t="s">
        <v>2541</v>
      </c>
      <c r="B788" s="986" t="s">
        <v>2542</v>
      </c>
      <c r="C788" s="985" t="s">
        <v>566</v>
      </c>
      <c r="D788" s="987">
        <v>178.96</v>
      </c>
    </row>
    <row r="789" spans="1:4">
      <c r="A789" s="985" t="s">
        <v>2543</v>
      </c>
      <c r="B789" s="986" t="s">
        <v>2544</v>
      </c>
      <c r="C789" s="985" t="s">
        <v>566</v>
      </c>
      <c r="D789" s="987">
        <v>188.89</v>
      </c>
    </row>
    <row r="790" spans="1:4">
      <c r="A790" s="985" t="s">
        <v>2545</v>
      </c>
      <c r="B790" s="986" t="s">
        <v>2546</v>
      </c>
      <c r="C790" s="985" t="s">
        <v>566</v>
      </c>
      <c r="D790" s="987">
        <v>198.83</v>
      </c>
    </row>
    <row r="791" spans="1:4">
      <c r="A791" s="985" t="s">
        <v>2547</v>
      </c>
      <c r="B791" s="986" t="s">
        <v>2548</v>
      </c>
      <c r="C791" s="985" t="s">
        <v>566</v>
      </c>
      <c r="D791" s="987">
        <v>86.59</v>
      </c>
    </row>
    <row r="792" spans="1:4">
      <c r="A792" s="985" t="s">
        <v>2549</v>
      </c>
      <c r="B792" s="986" t="s">
        <v>2550</v>
      </c>
      <c r="C792" s="985" t="s">
        <v>566</v>
      </c>
      <c r="D792" s="987">
        <v>31.64</v>
      </c>
    </row>
    <row r="793" spans="1:4">
      <c r="A793" s="985" t="s">
        <v>2551</v>
      </c>
      <c r="B793" s="986" t="s">
        <v>2552</v>
      </c>
      <c r="C793" s="985" t="s">
        <v>566</v>
      </c>
      <c r="D793" s="987">
        <v>42.54</v>
      </c>
    </row>
    <row r="794" spans="1:4">
      <c r="A794" s="985" t="s">
        <v>2553</v>
      </c>
      <c r="B794" s="986" t="s">
        <v>2554</v>
      </c>
      <c r="C794" s="985" t="s">
        <v>566</v>
      </c>
      <c r="D794" s="987">
        <v>51.93</v>
      </c>
    </row>
    <row r="795" spans="1:4">
      <c r="A795" s="985" t="s">
        <v>2555</v>
      </c>
      <c r="B795" s="986" t="s">
        <v>2556</v>
      </c>
      <c r="C795" s="985" t="s">
        <v>566</v>
      </c>
      <c r="D795" s="987">
        <v>73.86</v>
      </c>
    </row>
    <row r="796" spans="1:4">
      <c r="A796" s="985" t="s">
        <v>2557</v>
      </c>
      <c r="B796" s="986" t="s">
        <v>2558</v>
      </c>
      <c r="C796" s="985" t="s">
        <v>566</v>
      </c>
      <c r="D796" s="987">
        <v>98.48</v>
      </c>
    </row>
    <row r="797" spans="1:4">
      <c r="A797" s="985" t="s">
        <v>2559</v>
      </c>
      <c r="B797" s="986" t="s">
        <v>2560</v>
      </c>
      <c r="C797" s="985" t="s">
        <v>566</v>
      </c>
      <c r="D797" s="987">
        <v>170.89</v>
      </c>
    </row>
    <row r="798" spans="1:4">
      <c r="A798" s="985" t="s">
        <v>2561</v>
      </c>
      <c r="B798" s="986" t="s">
        <v>2562</v>
      </c>
      <c r="C798" s="985" t="s">
        <v>566</v>
      </c>
      <c r="D798" s="987">
        <v>87.89</v>
      </c>
    </row>
    <row r="799" spans="1:4">
      <c r="A799" s="985" t="s">
        <v>2563</v>
      </c>
      <c r="B799" s="986" t="s">
        <v>2564</v>
      </c>
      <c r="C799" s="985" t="s">
        <v>566</v>
      </c>
      <c r="D799" s="987">
        <v>165.9</v>
      </c>
    </row>
    <row r="800" spans="1:4">
      <c r="A800" s="985" t="s">
        <v>2565</v>
      </c>
      <c r="B800" s="986" t="s">
        <v>2566</v>
      </c>
      <c r="C800" s="985" t="s">
        <v>566</v>
      </c>
      <c r="D800" s="987">
        <v>191.81</v>
      </c>
    </row>
    <row r="801" spans="1:4">
      <c r="A801" s="985" t="s">
        <v>2567</v>
      </c>
      <c r="B801" s="986" t="s">
        <v>2568</v>
      </c>
      <c r="C801" s="985" t="s">
        <v>566</v>
      </c>
      <c r="D801" s="987">
        <v>50.65</v>
      </c>
    </row>
    <row r="802" spans="1:4">
      <c r="A802" s="985" t="s">
        <v>2569</v>
      </c>
      <c r="B802" s="986" t="s">
        <v>2570</v>
      </c>
      <c r="C802" s="985" t="s">
        <v>566</v>
      </c>
      <c r="D802" s="987">
        <v>182.88</v>
      </c>
    </row>
    <row r="803" spans="1:4">
      <c r="A803" s="985" t="s">
        <v>2571</v>
      </c>
      <c r="B803" s="986" t="s">
        <v>2572</v>
      </c>
      <c r="C803" s="985" t="s">
        <v>566</v>
      </c>
      <c r="D803" s="987">
        <v>104.94</v>
      </c>
    </row>
    <row r="804" spans="1:4">
      <c r="A804" s="985" t="s">
        <v>2573</v>
      </c>
      <c r="B804" s="986" t="s">
        <v>2574</v>
      </c>
      <c r="C804" s="985" t="s">
        <v>566</v>
      </c>
      <c r="D804" s="987">
        <v>190.9</v>
      </c>
    </row>
    <row r="805" spans="1:4">
      <c r="A805" s="985" t="s">
        <v>2575</v>
      </c>
      <c r="B805" s="986" t="s">
        <v>2576</v>
      </c>
      <c r="C805" s="985" t="s">
        <v>566</v>
      </c>
      <c r="D805" s="987">
        <v>233.06</v>
      </c>
    </row>
    <row r="806" spans="1:4">
      <c r="A806" s="985" t="s">
        <v>2577</v>
      </c>
      <c r="B806" s="986" t="s">
        <v>2578</v>
      </c>
      <c r="C806" s="985" t="s">
        <v>566</v>
      </c>
      <c r="D806" s="987">
        <v>187.82</v>
      </c>
    </row>
    <row r="807" spans="1:4">
      <c r="A807" s="985" t="s">
        <v>2579</v>
      </c>
      <c r="B807" s="986" t="s">
        <v>2580</v>
      </c>
      <c r="C807" s="985" t="s">
        <v>566</v>
      </c>
      <c r="D807" s="987">
        <v>207.97</v>
      </c>
    </row>
    <row r="808" spans="1:4">
      <c r="A808" s="985" t="s">
        <v>2581</v>
      </c>
      <c r="B808" s="986" t="s">
        <v>2582</v>
      </c>
      <c r="C808" s="985" t="s">
        <v>566</v>
      </c>
      <c r="D808" s="987">
        <v>62.54</v>
      </c>
    </row>
    <row r="809" spans="1:4">
      <c r="A809" s="985" t="s">
        <v>2583</v>
      </c>
      <c r="B809" s="986" t="s">
        <v>2584</v>
      </c>
      <c r="C809" s="985" t="s">
        <v>566</v>
      </c>
      <c r="D809" s="987">
        <v>83.39</v>
      </c>
    </row>
    <row r="810" spans="1:4">
      <c r="A810" s="985" t="s">
        <v>2585</v>
      </c>
      <c r="B810" s="986" t="s">
        <v>2586</v>
      </c>
      <c r="C810" s="985" t="s">
        <v>566</v>
      </c>
      <c r="D810" s="987">
        <v>126.41</v>
      </c>
    </row>
    <row r="811" spans="1:4">
      <c r="A811" s="985" t="s">
        <v>2587</v>
      </c>
      <c r="B811" s="986" t="s">
        <v>2588</v>
      </c>
      <c r="C811" s="985" t="s">
        <v>1062</v>
      </c>
      <c r="D811" s="987">
        <v>11.77</v>
      </c>
    </row>
    <row r="812" spans="1:4">
      <c r="A812" s="985" t="s">
        <v>2589</v>
      </c>
      <c r="B812" s="986" t="s">
        <v>1220</v>
      </c>
      <c r="C812" s="985" t="s">
        <v>1062</v>
      </c>
      <c r="D812" s="987">
        <v>2.16</v>
      </c>
    </row>
    <row r="813" spans="1:4">
      <c r="A813" s="985" t="s">
        <v>2590</v>
      </c>
      <c r="B813" s="986" t="s">
        <v>1236</v>
      </c>
      <c r="C813" s="985" t="s">
        <v>1062</v>
      </c>
      <c r="D813" s="987">
        <v>2.59</v>
      </c>
    </row>
    <row r="814" spans="1:4" ht="17.25">
      <c r="A814" s="985" t="s">
        <v>2591</v>
      </c>
      <c r="B814" s="986" t="s">
        <v>2592</v>
      </c>
      <c r="C814" s="985" t="s">
        <v>1198</v>
      </c>
      <c r="D814" s="987">
        <v>1935.48</v>
      </c>
    </row>
    <row r="815" spans="1:4" ht="17.25">
      <c r="A815" s="985" t="s">
        <v>2593</v>
      </c>
      <c r="B815" s="986" t="s">
        <v>2594</v>
      </c>
      <c r="C815" s="985" t="s">
        <v>1198</v>
      </c>
      <c r="D815" s="987">
        <v>353.14</v>
      </c>
    </row>
    <row r="816" spans="1:4" ht="17.25">
      <c r="A816" s="985" t="s">
        <v>2595</v>
      </c>
      <c r="B816" s="986" t="s">
        <v>2596</v>
      </c>
      <c r="C816" s="985" t="s">
        <v>1198</v>
      </c>
      <c r="D816" s="987">
        <v>659.92</v>
      </c>
    </row>
    <row r="817" spans="1:4" ht="17.25">
      <c r="A817" s="985" t="s">
        <v>2597</v>
      </c>
      <c r="B817" s="986" t="s">
        <v>1232</v>
      </c>
      <c r="C817" s="985" t="s">
        <v>1198</v>
      </c>
      <c r="D817" s="987">
        <v>539.38</v>
      </c>
    </row>
    <row r="818" spans="1:4" ht="17.25">
      <c r="A818" s="985" t="s">
        <v>2598</v>
      </c>
      <c r="B818" s="986" t="s">
        <v>2599</v>
      </c>
      <c r="C818" s="985" t="s">
        <v>1150</v>
      </c>
      <c r="D818" s="987">
        <v>14.16</v>
      </c>
    </row>
    <row r="819" spans="1:4" ht="17.25">
      <c r="A819" s="985" t="s">
        <v>2600</v>
      </c>
      <c r="B819" s="986" t="s">
        <v>2601</v>
      </c>
      <c r="C819" s="985" t="s">
        <v>1150</v>
      </c>
      <c r="D819" s="987">
        <v>44.82</v>
      </c>
    </row>
    <row r="820" spans="1:4" ht="17.25">
      <c r="A820" s="985" t="s">
        <v>2602</v>
      </c>
      <c r="B820" s="986" t="s">
        <v>2603</v>
      </c>
      <c r="C820" s="985" t="s">
        <v>1198</v>
      </c>
      <c r="D820" s="987">
        <v>137.94</v>
      </c>
    </row>
    <row r="821" spans="1:4" ht="17.25">
      <c r="A821" s="985" t="s">
        <v>2604</v>
      </c>
      <c r="B821" s="986" t="s">
        <v>2605</v>
      </c>
      <c r="C821" s="985" t="s">
        <v>1198</v>
      </c>
      <c r="D821" s="987">
        <v>43.16</v>
      </c>
    </row>
    <row r="822" spans="1:4" ht="17.25">
      <c r="A822" s="985" t="s">
        <v>2606</v>
      </c>
      <c r="B822" s="986" t="s">
        <v>2607</v>
      </c>
      <c r="C822" s="985" t="s">
        <v>1198</v>
      </c>
      <c r="D822" s="987">
        <v>86.7</v>
      </c>
    </row>
    <row r="823" spans="1:4" ht="17.25">
      <c r="A823" s="985" t="s">
        <v>2608</v>
      </c>
      <c r="B823" s="986" t="s">
        <v>2609</v>
      </c>
      <c r="C823" s="985" t="s">
        <v>1198</v>
      </c>
      <c r="D823" s="987">
        <v>33.51</v>
      </c>
    </row>
    <row r="824" spans="1:4" ht="17.25">
      <c r="A824" s="985" t="s">
        <v>2610</v>
      </c>
      <c r="B824" s="986" t="s">
        <v>2611</v>
      </c>
      <c r="C824" s="985" t="s">
        <v>1198</v>
      </c>
      <c r="D824" s="987">
        <v>106.08</v>
      </c>
    </row>
    <row r="825" spans="1:4">
      <c r="A825" s="985" t="s">
        <v>2612</v>
      </c>
      <c r="B825" s="986" t="s">
        <v>1248</v>
      </c>
      <c r="C825" s="985" t="s">
        <v>1075</v>
      </c>
      <c r="D825" s="987">
        <v>156.9</v>
      </c>
    </row>
    <row r="826" spans="1:4" ht="17.25">
      <c r="A826" s="985" t="s">
        <v>2613</v>
      </c>
      <c r="B826" s="986" t="s">
        <v>2614</v>
      </c>
      <c r="C826" s="985" t="s">
        <v>1150</v>
      </c>
      <c r="D826" s="987">
        <v>1.66</v>
      </c>
    </row>
    <row r="827" spans="1:4" ht="17.25">
      <c r="A827" s="985" t="s">
        <v>2615</v>
      </c>
      <c r="B827" s="986" t="s">
        <v>2616</v>
      </c>
      <c r="C827" s="985" t="s">
        <v>1150</v>
      </c>
      <c r="D827" s="987">
        <v>0.71</v>
      </c>
    </row>
    <row r="828" spans="1:4" ht="17.25">
      <c r="A828" s="985" t="s">
        <v>2617</v>
      </c>
      <c r="B828" s="986" t="s">
        <v>2618</v>
      </c>
      <c r="C828" s="985" t="s">
        <v>1198</v>
      </c>
      <c r="D828" s="987">
        <v>44.71</v>
      </c>
    </row>
    <row r="829" spans="1:4" ht="17.25">
      <c r="A829" s="985" t="s">
        <v>2619</v>
      </c>
      <c r="B829" s="986" t="s">
        <v>2620</v>
      </c>
      <c r="C829" s="985" t="s">
        <v>1198</v>
      </c>
      <c r="D829" s="987">
        <v>70.540000000000006</v>
      </c>
    </row>
    <row r="830" spans="1:4" ht="17.25">
      <c r="A830" s="985" t="s">
        <v>2621</v>
      </c>
      <c r="B830" s="986" t="s">
        <v>2622</v>
      </c>
      <c r="C830" s="985" t="s">
        <v>1198</v>
      </c>
      <c r="D830" s="987">
        <v>6.53</v>
      </c>
    </row>
    <row r="831" spans="1:4" ht="17.25">
      <c r="A831" s="985" t="s">
        <v>2623</v>
      </c>
      <c r="B831" s="986" t="s">
        <v>2624</v>
      </c>
      <c r="C831" s="985" t="s">
        <v>1271</v>
      </c>
      <c r="D831" s="987">
        <v>9.1300000000000008</v>
      </c>
    </row>
    <row r="832" spans="1:4" ht="17.25">
      <c r="A832" s="985" t="s">
        <v>2625</v>
      </c>
      <c r="B832" s="986" t="s">
        <v>2626</v>
      </c>
      <c r="C832" s="985" t="s">
        <v>1271</v>
      </c>
      <c r="D832" s="987">
        <v>5.37</v>
      </c>
    </row>
    <row r="833" spans="1:4" ht="17.25">
      <c r="A833" s="985" t="s">
        <v>2627</v>
      </c>
      <c r="B833" s="986" t="s">
        <v>2628</v>
      </c>
      <c r="C833" s="985" t="s">
        <v>1271</v>
      </c>
      <c r="D833" s="987">
        <v>4.17</v>
      </c>
    </row>
    <row r="834" spans="1:4" ht="17.25">
      <c r="A834" s="985" t="s">
        <v>2629</v>
      </c>
      <c r="B834" s="986" t="s">
        <v>2630</v>
      </c>
      <c r="C834" s="985" t="s">
        <v>1271</v>
      </c>
      <c r="D834" s="987">
        <v>3.49</v>
      </c>
    </row>
    <row r="835" spans="1:4" ht="17.25">
      <c r="A835" s="985" t="s">
        <v>2631</v>
      </c>
      <c r="B835" s="986" t="s">
        <v>2632</v>
      </c>
      <c r="C835" s="985" t="s">
        <v>1271</v>
      </c>
      <c r="D835" s="987">
        <v>3.08</v>
      </c>
    </row>
    <row r="836" spans="1:4" ht="17.25">
      <c r="A836" s="985" t="s">
        <v>2633</v>
      </c>
      <c r="B836" s="986" t="s">
        <v>2634</v>
      </c>
      <c r="C836" s="985" t="s">
        <v>1271</v>
      </c>
      <c r="D836" s="987">
        <v>2.4300000000000002</v>
      </c>
    </row>
    <row r="837" spans="1:4" ht="17.25">
      <c r="A837" s="985" t="s">
        <v>2635</v>
      </c>
      <c r="B837" s="986" t="s">
        <v>2636</v>
      </c>
      <c r="C837" s="985" t="s">
        <v>1198</v>
      </c>
      <c r="D837" s="987">
        <v>173.79</v>
      </c>
    </row>
    <row r="838" spans="1:4">
      <c r="A838" s="985" t="s">
        <v>2637</v>
      </c>
      <c r="B838" s="986" t="s">
        <v>2638</v>
      </c>
      <c r="C838" s="985" t="s">
        <v>465</v>
      </c>
      <c r="D838" s="987">
        <v>46.38</v>
      </c>
    </row>
    <row r="839" spans="1:4" ht="17.25">
      <c r="A839" s="985" t="s">
        <v>2639</v>
      </c>
      <c r="B839" s="986" t="s">
        <v>2640</v>
      </c>
      <c r="C839" s="985" t="s">
        <v>1198</v>
      </c>
      <c r="D839" s="987">
        <v>381.12</v>
      </c>
    </row>
    <row r="840" spans="1:4" ht="17.25">
      <c r="A840" s="985" t="s">
        <v>2641</v>
      </c>
      <c r="B840" s="986" t="s">
        <v>2642</v>
      </c>
      <c r="C840" s="985" t="s">
        <v>1150</v>
      </c>
      <c r="D840" s="987">
        <v>6.67</v>
      </c>
    </row>
    <row r="841" spans="1:4" ht="17.25">
      <c r="A841" s="985" t="s">
        <v>2643</v>
      </c>
      <c r="B841" s="986" t="s">
        <v>1443</v>
      </c>
      <c r="C841" s="985" t="s">
        <v>1150</v>
      </c>
      <c r="D841" s="987">
        <v>3.79</v>
      </c>
    </row>
    <row r="842" spans="1:4" ht="17.25">
      <c r="A842" s="985" t="s">
        <v>2644</v>
      </c>
      <c r="B842" s="986" t="s">
        <v>2645</v>
      </c>
      <c r="C842" s="985" t="s">
        <v>1198</v>
      </c>
      <c r="D842" s="987">
        <v>368.41</v>
      </c>
    </row>
    <row r="843" spans="1:4" ht="17.25">
      <c r="A843" s="985" t="s">
        <v>2646</v>
      </c>
      <c r="B843" s="986" t="s">
        <v>2647</v>
      </c>
      <c r="C843" s="985" t="s">
        <v>1198</v>
      </c>
      <c r="D843" s="987">
        <v>135.08000000000001</v>
      </c>
    </row>
    <row r="844" spans="1:4" ht="17.25">
      <c r="A844" s="985" t="s">
        <v>2648</v>
      </c>
      <c r="B844" s="986" t="s">
        <v>2649</v>
      </c>
      <c r="C844" s="985" t="s">
        <v>1198</v>
      </c>
      <c r="D844" s="987">
        <v>172.3</v>
      </c>
    </row>
    <row r="845" spans="1:4" ht="17.25">
      <c r="A845" s="985" t="s">
        <v>2650</v>
      </c>
      <c r="B845" s="986" t="s">
        <v>2651</v>
      </c>
      <c r="C845" s="985" t="s">
        <v>1198</v>
      </c>
      <c r="D845" s="987">
        <v>443.09</v>
      </c>
    </row>
    <row r="846" spans="1:4">
      <c r="A846" s="985" t="s">
        <v>2652</v>
      </c>
      <c r="B846" s="986" t="s">
        <v>2653</v>
      </c>
      <c r="C846" s="985" t="s">
        <v>1062</v>
      </c>
      <c r="D846" s="987">
        <v>235.21</v>
      </c>
    </row>
    <row r="847" spans="1:4" ht="17.25">
      <c r="A847" s="985" t="s">
        <v>2654</v>
      </c>
      <c r="B847" s="986" t="s">
        <v>1802</v>
      </c>
      <c r="C847" s="985" t="s">
        <v>1198</v>
      </c>
      <c r="D847" s="987">
        <v>1408.11</v>
      </c>
    </row>
    <row r="848" spans="1:4" ht="17.25">
      <c r="A848" s="985" t="s">
        <v>2655</v>
      </c>
      <c r="B848" s="986" t="s">
        <v>1800</v>
      </c>
      <c r="C848" s="985" t="s">
        <v>1198</v>
      </c>
      <c r="D848" s="987">
        <v>1113.07</v>
      </c>
    </row>
    <row r="849" spans="1:4" ht="17.25">
      <c r="A849" s="985" t="s">
        <v>2656</v>
      </c>
      <c r="B849" s="986" t="s">
        <v>2657</v>
      </c>
      <c r="C849" s="985" t="s">
        <v>1198</v>
      </c>
      <c r="D849" s="987">
        <v>108.99</v>
      </c>
    </row>
    <row r="850" spans="1:4" ht="17.25">
      <c r="A850" s="985" t="s">
        <v>2658</v>
      </c>
      <c r="B850" s="986" t="s">
        <v>2659</v>
      </c>
      <c r="C850" s="985" t="s">
        <v>1198</v>
      </c>
      <c r="D850" s="987">
        <v>124.94</v>
      </c>
    </row>
    <row r="851" spans="1:4" ht="17.25">
      <c r="A851" s="985" t="s">
        <v>2660</v>
      </c>
      <c r="B851" s="986" t="s">
        <v>2661</v>
      </c>
      <c r="C851" s="985" t="s">
        <v>1198</v>
      </c>
      <c r="D851" s="987">
        <v>25.68</v>
      </c>
    </row>
    <row r="852" spans="1:4" ht="17.25">
      <c r="A852" s="985" t="s">
        <v>2662</v>
      </c>
      <c r="B852" s="986" t="s">
        <v>2663</v>
      </c>
      <c r="C852" s="985" t="s">
        <v>1198</v>
      </c>
      <c r="D852" s="987">
        <v>396.73</v>
      </c>
    </row>
    <row r="853" spans="1:4" ht="17.25">
      <c r="A853" s="985" t="s">
        <v>2664</v>
      </c>
      <c r="B853" s="986" t="s">
        <v>2665</v>
      </c>
      <c r="C853" s="985" t="s">
        <v>1198</v>
      </c>
      <c r="D853" s="987">
        <v>39.43</v>
      </c>
    </row>
    <row r="854" spans="1:4" ht="17.25">
      <c r="A854" s="985" t="s">
        <v>2666</v>
      </c>
      <c r="B854" s="986" t="s">
        <v>2667</v>
      </c>
      <c r="C854" s="985" t="s">
        <v>1198</v>
      </c>
      <c r="D854" s="987">
        <v>50.37</v>
      </c>
    </row>
    <row r="855" spans="1:4" ht="17.25">
      <c r="A855" s="985" t="s">
        <v>2668</v>
      </c>
      <c r="B855" s="986" t="s">
        <v>2669</v>
      </c>
      <c r="C855" s="985" t="s">
        <v>1150</v>
      </c>
      <c r="D855" s="987">
        <v>172.85</v>
      </c>
    </row>
    <row r="856" spans="1:4" ht="17.25">
      <c r="A856" s="985" t="s">
        <v>2670</v>
      </c>
      <c r="B856" s="986" t="s">
        <v>1567</v>
      </c>
      <c r="C856" s="985" t="s">
        <v>1150</v>
      </c>
      <c r="D856" s="987">
        <v>200.47</v>
      </c>
    </row>
    <row r="857" spans="1:4" ht="17.25">
      <c r="A857" s="985" t="s">
        <v>2671</v>
      </c>
      <c r="B857" s="986" t="s">
        <v>2043</v>
      </c>
      <c r="C857" s="985" t="s">
        <v>1150</v>
      </c>
      <c r="D857" s="987">
        <v>227.42</v>
      </c>
    </row>
    <row r="858" spans="1:4" ht="17.25">
      <c r="A858" s="985" t="s">
        <v>2672</v>
      </c>
      <c r="B858" s="986" t="s">
        <v>2045</v>
      </c>
      <c r="C858" s="985" t="s">
        <v>1150</v>
      </c>
      <c r="D858" s="987">
        <v>236.17</v>
      </c>
    </row>
    <row r="859" spans="1:4">
      <c r="A859" s="985" t="s">
        <v>2673</v>
      </c>
      <c r="B859" s="986" t="s">
        <v>1569</v>
      </c>
      <c r="C859" s="985" t="s">
        <v>1570</v>
      </c>
      <c r="D859" s="987">
        <v>15.47</v>
      </c>
    </row>
    <row r="860" spans="1:4">
      <c r="A860" s="985" t="s">
        <v>2674</v>
      </c>
      <c r="B860" s="986" t="s">
        <v>1572</v>
      </c>
      <c r="C860" s="985" t="s">
        <v>1570</v>
      </c>
      <c r="D860" s="987">
        <v>15.27</v>
      </c>
    </row>
    <row r="861" spans="1:4">
      <c r="A861" s="985" t="s">
        <v>2675</v>
      </c>
      <c r="B861" s="986" t="s">
        <v>1574</v>
      </c>
      <c r="C861" s="985" t="s">
        <v>1570</v>
      </c>
      <c r="D861" s="987">
        <v>19.46</v>
      </c>
    </row>
    <row r="862" spans="1:4" ht="17.25">
      <c r="A862" s="985" t="s">
        <v>2676</v>
      </c>
      <c r="B862" s="986" t="s">
        <v>2073</v>
      </c>
      <c r="C862" s="985" t="s">
        <v>1198</v>
      </c>
      <c r="D862" s="987">
        <v>734.08</v>
      </c>
    </row>
    <row r="863" spans="1:4" ht="17.25">
      <c r="A863" s="985" t="s">
        <v>2677</v>
      </c>
      <c r="B863" s="986" t="s">
        <v>2075</v>
      </c>
      <c r="C863" s="985" t="s">
        <v>1198</v>
      </c>
      <c r="D863" s="987">
        <v>792.15</v>
      </c>
    </row>
    <row r="864" spans="1:4" ht="17.25">
      <c r="A864" s="985" t="s">
        <v>2678</v>
      </c>
      <c r="B864" s="986" t="s">
        <v>2077</v>
      </c>
      <c r="C864" s="985" t="s">
        <v>1198</v>
      </c>
      <c r="D864" s="987">
        <v>804.46</v>
      </c>
    </row>
    <row r="865" spans="1:4" ht="17.25">
      <c r="A865" s="985" t="s">
        <v>2679</v>
      </c>
      <c r="B865" s="986" t="s">
        <v>2256</v>
      </c>
      <c r="C865" s="985" t="s">
        <v>1198</v>
      </c>
      <c r="D865" s="987">
        <v>833</v>
      </c>
    </row>
    <row r="866" spans="1:4" ht="17.25">
      <c r="A866" s="985" t="s">
        <v>2680</v>
      </c>
      <c r="B866" s="986" t="s">
        <v>2258</v>
      </c>
      <c r="C866" s="985" t="s">
        <v>1198</v>
      </c>
      <c r="D866" s="987">
        <v>850.23</v>
      </c>
    </row>
    <row r="867" spans="1:4" ht="17.25">
      <c r="A867" s="985" t="s">
        <v>2681</v>
      </c>
      <c r="B867" s="986" t="s">
        <v>2081</v>
      </c>
      <c r="C867" s="985" t="s">
        <v>1198</v>
      </c>
      <c r="D867" s="987">
        <v>872.75</v>
      </c>
    </row>
    <row r="868" spans="1:4" ht="17.25">
      <c r="A868" s="985" t="s">
        <v>2682</v>
      </c>
      <c r="B868" s="986" t="s">
        <v>2268</v>
      </c>
      <c r="C868" s="985" t="s">
        <v>1198</v>
      </c>
      <c r="D868" s="987">
        <v>886.96</v>
      </c>
    </row>
    <row r="869" spans="1:4" ht="17.25">
      <c r="A869" s="985" t="s">
        <v>2683</v>
      </c>
      <c r="B869" s="986" t="s">
        <v>2270</v>
      </c>
      <c r="C869" s="985" t="s">
        <v>1198</v>
      </c>
      <c r="D869" s="987">
        <v>926.65</v>
      </c>
    </row>
    <row r="870" spans="1:4" ht="17.25">
      <c r="A870" s="985" t="s">
        <v>2684</v>
      </c>
      <c r="B870" s="986" t="s">
        <v>1590</v>
      </c>
      <c r="C870" s="985" t="s">
        <v>1198</v>
      </c>
      <c r="D870" s="987">
        <v>735.37</v>
      </c>
    </row>
    <row r="871" spans="1:4" ht="17.25">
      <c r="A871" s="985" t="s">
        <v>2685</v>
      </c>
      <c r="B871" s="986" t="s">
        <v>2686</v>
      </c>
      <c r="C871" s="985" t="s">
        <v>1198</v>
      </c>
      <c r="D871" s="987">
        <v>100.43</v>
      </c>
    </row>
    <row r="872" spans="1:4" ht="17.25">
      <c r="A872" s="985" t="s">
        <v>2687</v>
      </c>
      <c r="B872" s="986" t="s">
        <v>1608</v>
      </c>
      <c r="C872" s="985" t="s">
        <v>1198</v>
      </c>
      <c r="D872" s="987">
        <v>435.09</v>
      </c>
    </row>
    <row r="873" spans="1:4" ht="17.25">
      <c r="A873" s="985" t="s">
        <v>2688</v>
      </c>
      <c r="B873" s="986" t="s">
        <v>1610</v>
      </c>
      <c r="C873" s="985" t="s">
        <v>1198</v>
      </c>
      <c r="D873" s="987">
        <v>620.19000000000005</v>
      </c>
    </row>
    <row r="874" spans="1:4" ht="17.25">
      <c r="A874" s="985" t="s">
        <v>2689</v>
      </c>
      <c r="B874" s="986" t="s">
        <v>1612</v>
      </c>
      <c r="C874" s="985" t="s">
        <v>1198</v>
      </c>
      <c r="D874" s="987">
        <v>285.22000000000003</v>
      </c>
    </row>
    <row r="875" spans="1:4">
      <c r="A875" s="985" t="s">
        <v>2690</v>
      </c>
      <c r="B875" s="986" t="s">
        <v>2691</v>
      </c>
      <c r="C875" s="985" t="s">
        <v>1062</v>
      </c>
      <c r="D875" s="987">
        <v>175.77</v>
      </c>
    </row>
    <row r="876" spans="1:4">
      <c r="A876" s="985" t="s">
        <v>2692</v>
      </c>
      <c r="B876" s="986" t="s">
        <v>2693</v>
      </c>
      <c r="C876" s="985" t="s">
        <v>1062</v>
      </c>
      <c r="D876" s="987">
        <v>191.03</v>
      </c>
    </row>
    <row r="877" spans="1:4">
      <c r="A877" s="985" t="s">
        <v>2694</v>
      </c>
      <c r="B877" s="986" t="s">
        <v>2695</v>
      </c>
      <c r="C877" s="985" t="s">
        <v>1062</v>
      </c>
      <c r="D877" s="987">
        <v>278.10000000000002</v>
      </c>
    </row>
    <row r="878" spans="1:4">
      <c r="A878" s="985" t="s">
        <v>2696</v>
      </c>
      <c r="B878" s="986" t="s">
        <v>2697</v>
      </c>
      <c r="C878" s="985" t="s">
        <v>1062</v>
      </c>
      <c r="D878" s="987">
        <v>255.41</v>
      </c>
    </row>
    <row r="879" spans="1:4">
      <c r="A879" s="985" t="s">
        <v>2698</v>
      </c>
      <c r="B879" s="986" t="s">
        <v>2699</v>
      </c>
      <c r="C879" s="985" t="s">
        <v>1062</v>
      </c>
      <c r="D879" s="987">
        <v>309.33</v>
      </c>
    </row>
    <row r="880" spans="1:4">
      <c r="A880" s="985" t="s">
        <v>2700</v>
      </c>
      <c r="B880" s="986" t="s">
        <v>2701</v>
      </c>
      <c r="C880" s="985" t="s">
        <v>1062</v>
      </c>
      <c r="D880" s="987">
        <v>349.92</v>
      </c>
    </row>
    <row r="881" spans="1:4">
      <c r="A881" s="985" t="s">
        <v>2702</v>
      </c>
      <c r="B881" s="986" t="s">
        <v>2703</v>
      </c>
      <c r="C881" s="985" t="s">
        <v>1062</v>
      </c>
      <c r="D881" s="987">
        <v>387.48</v>
      </c>
    </row>
    <row r="882" spans="1:4">
      <c r="A882" s="985" t="s">
        <v>2704</v>
      </c>
      <c r="B882" s="986" t="s">
        <v>2705</v>
      </c>
      <c r="C882" s="985" t="s">
        <v>1062</v>
      </c>
      <c r="D882" s="987">
        <v>472.17</v>
      </c>
    </row>
    <row r="883" spans="1:4">
      <c r="A883" s="985" t="s">
        <v>2706</v>
      </c>
      <c r="B883" s="986" t="s">
        <v>2707</v>
      </c>
      <c r="C883" s="985" t="s">
        <v>1062</v>
      </c>
      <c r="D883" s="987">
        <v>523.52</v>
      </c>
    </row>
    <row r="884" spans="1:4">
      <c r="A884" s="985" t="s">
        <v>2708</v>
      </c>
      <c r="B884" s="986" t="s">
        <v>2709</v>
      </c>
      <c r="C884" s="985" t="s">
        <v>1062</v>
      </c>
      <c r="D884" s="987">
        <v>606.95000000000005</v>
      </c>
    </row>
    <row r="885" spans="1:4">
      <c r="A885" s="985" t="s">
        <v>2710</v>
      </c>
      <c r="B885" s="986" t="s">
        <v>2711</v>
      </c>
      <c r="C885" s="985" t="s">
        <v>1062</v>
      </c>
      <c r="D885" s="987">
        <v>745.74</v>
      </c>
    </row>
    <row r="886" spans="1:4">
      <c r="A886" s="985" t="s">
        <v>2712</v>
      </c>
      <c r="B886" s="986" t="s">
        <v>2713</v>
      </c>
      <c r="C886" s="985" t="s">
        <v>1062</v>
      </c>
      <c r="D886" s="987">
        <v>625.73</v>
      </c>
    </row>
    <row r="887" spans="1:4">
      <c r="A887" s="985" t="s">
        <v>2714</v>
      </c>
      <c r="B887" s="986" t="s">
        <v>2715</v>
      </c>
      <c r="C887" s="985" t="s">
        <v>1062</v>
      </c>
      <c r="D887" s="987">
        <v>1010.89</v>
      </c>
    </row>
    <row r="888" spans="1:4">
      <c r="A888" s="985" t="s">
        <v>2716</v>
      </c>
      <c r="B888" s="986" t="s">
        <v>2717</v>
      </c>
      <c r="C888" s="985" t="s">
        <v>1062</v>
      </c>
      <c r="D888" s="987">
        <v>1515.65</v>
      </c>
    </row>
    <row r="889" spans="1:4">
      <c r="A889" s="985" t="s">
        <v>2718</v>
      </c>
      <c r="B889" s="986" t="s">
        <v>2719</v>
      </c>
      <c r="C889" s="985" t="s">
        <v>1062</v>
      </c>
      <c r="D889" s="987">
        <v>110.14</v>
      </c>
    </row>
    <row r="890" spans="1:4">
      <c r="A890" s="985" t="s">
        <v>2720</v>
      </c>
      <c r="B890" s="986" t="s">
        <v>2721</v>
      </c>
      <c r="C890" s="985" t="s">
        <v>1062</v>
      </c>
      <c r="D890" s="987">
        <v>128.68</v>
      </c>
    </row>
    <row r="891" spans="1:4">
      <c r="A891" s="985" t="s">
        <v>2722</v>
      </c>
      <c r="B891" s="986" t="s">
        <v>2723</v>
      </c>
      <c r="C891" s="985" t="s">
        <v>1062</v>
      </c>
      <c r="D891" s="987">
        <v>200.97</v>
      </c>
    </row>
    <row r="892" spans="1:4">
      <c r="A892" s="985" t="s">
        <v>2724</v>
      </c>
      <c r="B892" s="986" t="s">
        <v>2725</v>
      </c>
      <c r="C892" s="985" t="s">
        <v>1062</v>
      </c>
      <c r="D892" s="987">
        <v>258.98</v>
      </c>
    </row>
    <row r="893" spans="1:4">
      <c r="A893" s="985" t="s">
        <v>2726</v>
      </c>
      <c r="B893" s="986" t="s">
        <v>2727</v>
      </c>
      <c r="C893" s="985" t="s">
        <v>1062</v>
      </c>
      <c r="D893" s="987">
        <v>300.31</v>
      </c>
    </row>
    <row r="894" spans="1:4">
      <c r="A894" s="985" t="s">
        <v>2728</v>
      </c>
      <c r="B894" s="986" t="s">
        <v>2729</v>
      </c>
      <c r="C894" s="985" t="s">
        <v>1062</v>
      </c>
      <c r="D894" s="987">
        <v>409.55</v>
      </c>
    </row>
    <row r="895" spans="1:4">
      <c r="A895" s="985" t="s">
        <v>2730</v>
      </c>
      <c r="B895" s="986" t="s">
        <v>2731</v>
      </c>
      <c r="C895" s="985" t="s">
        <v>1062</v>
      </c>
      <c r="D895" s="987">
        <v>624.99</v>
      </c>
    </row>
    <row r="896" spans="1:4" ht="17.25">
      <c r="A896" s="985" t="s">
        <v>2732</v>
      </c>
      <c r="B896" s="986" t="s">
        <v>2733</v>
      </c>
      <c r="C896" s="985" t="s">
        <v>1198</v>
      </c>
      <c r="D896" s="987">
        <v>1164.21</v>
      </c>
    </row>
    <row r="897" spans="1:4" ht="30">
      <c r="A897" s="985" t="s">
        <v>2734</v>
      </c>
      <c r="B897" s="986" t="s">
        <v>2735</v>
      </c>
      <c r="C897" s="985" t="s">
        <v>1150</v>
      </c>
      <c r="D897" s="987">
        <v>249.97</v>
      </c>
    </row>
    <row r="898" spans="1:4" ht="30">
      <c r="A898" s="985" t="s">
        <v>2736</v>
      </c>
      <c r="B898" s="986" t="s">
        <v>2737</v>
      </c>
      <c r="C898" s="985" t="s">
        <v>1150</v>
      </c>
      <c r="D898" s="987">
        <v>277.93</v>
      </c>
    </row>
    <row r="899" spans="1:4" ht="30">
      <c r="A899" s="985" t="s">
        <v>2738</v>
      </c>
      <c r="B899" s="986" t="s">
        <v>2739</v>
      </c>
      <c r="C899" s="985" t="s">
        <v>1150</v>
      </c>
      <c r="D899" s="987">
        <v>329.71</v>
      </c>
    </row>
    <row r="900" spans="1:4" ht="30">
      <c r="A900" s="985" t="s">
        <v>2740</v>
      </c>
      <c r="B900" s="986" t="s">
        <v>2741</v>
      </c>
      <c r="C900" s="985" t="s">
        <v>1150</v>
      </c>
      <c r="D900" s="987">
        <v>366.74</v>
      </c>
    </row>
    <row r="901" spans="1:4" ht="30">
      <c r="A901" s="985" t="s">
        <v>2742</v>
      </c>
      <c r="B901" s="986" t="s">
        <v>2743</v>
      </c>
      <c r="C901" s="985" t="s">
        <v>1150</v>
      </c>
      <c r="D901" s="987">
        <v>406.39</v>
      </c>
    </row>
    <row r="902" spans="1:4" ht="30">
      <c r="A902" s="985" t="s">
        <v>2744</v>
      </c>
      <c r="B902" s="986" t="s">
        <v>2745</v>
      </c>
      <c r="C902" s="985" t="s">
        <v>1150</v>
      </c>
      <c r="D902" s="987">
        <v>471.5</v>
      </c>
    </row>
    <row r="903" spans="1:4" ht="17.25">
      <c r="A903" s="985" t="s">
        <v>2746</v>
      </c>
      <c r="B903" s="986" t="s">
        <v>2747</v>
      </c>
      <c r="C903" s="985" t="s">
        <v>1198</v>
      </c>
      <c r="D903" s="987">
        <v>1109.83</v>
      </c>
    </row>
    <row r="904" spans="1:4" ht="17.25">
      <c r="A904" s="985" t="s">
        <v>2748</v>
      </c>
      <c r="B904" s="986" t="s">
        <v>1622</v>
      </c>
      <c r="C904" s="985" t="s">
        <v>1198</v>
      </c>
      <c r="D904" s="987">
        <v>266.10000000000002</v>
      </c>
    </row>
    <row r="905" spans="1:4">
      <c r="A905" s="985" t="s">
        <v>2749</v>
      </c>
      <c r="B905" s="986" t="s">
        <v>1792</v>
      </c>
      <c r="C905" s="985" t="s">
        <v>1062</v>
      </c>
      <c r="D905" s="987">
        <v>88.17</v>
      </c>
    </row>
    <row r="906" spans="1:4">
      <c r="A906" s="985" t="s">
        <v>2750</v>
      </c>
      <c r="B906" s="986" t="s">
        <v>1794</v>
      </c>
      <c r="C906" s="985" t="s">
        <v>1062</v>
      </c>
      <c r="D906" s="987">
        <v>134.9</v>
      </c>
    </row>
    <row r="907" spans="1:4">
      <c r="A907" s="985" t="s">
        <v>2751</v>
      </c>
      <c r="B907" s="986" t="s">
        <v>1796</v>
      </c>
      <c r="C907" s="985" t="s">
        <v>1062</v>
      </c>
      <c r="D907" s="987">
        <v>229.84</v>
      </c>
    </row>
    <row r="908" spans="1:4">
      <c r="A908" s="985" t="s">
        <v>2752</v>
      </c>
      <c r="B908" s="986" t="s">
        <v>2753</v>
      </c>
      <c r="C908" s="985" t="s">
        <v>1062</v>
      </c>
      <c r="D908" s="987">
        <v>28.55</v>
      </c>
    </row>
    <row r="909" spans="1:4">
      <c r="A909" s="985" t="s">
        <v>2754</v>
      </c>
      <c r="B909" s="986" t="s">
        <v>2755</v>
      </c>
      <c r="C909" s="985" t="s">
        <v>1062</v>
      </c>
      <c r="D909" s="987">
        <v>153.33000000000001</v>
      </c>
    </row>
    <row r="910" spans="1:4">
      <c r="A910" s="985" t="s">
        <v>2756</v>
      </c>
      <c r="B910" s="986" t="s">
        <v>2757</v>
      </c>
      <c r="C910" s="985" t="s">
        <v>1062</v>
      </c>
      <c r="D910" s="987">
        <v>221.7</v>
      </c>
    </row>
    <row r="911" spans="1:4">
      <c r="A911" s="985" t="s">
        <v>2758</v>
      </c>
      <c r="B911" s="986" t="s">
        <v>2759</v>
      </c>
      <c r="C911" s="985" t="s">
        <v>1570</v>
      </c>
      <c r="D911" s="987">
        <v>45.14</v>
      </c>
    </row>
    <row r="912" spans="1:4" ht="30">
      <c r="A912" s="985" t="s">
        <v>2760</v>
      </c>
      <c r="B912" s="986" t="s">
        <v>2761</v>
      </c>
      <c r="C912" s="985" t="s">
        <v>1150</v>
      </c>
      <c r="D912" s="987">
        <v>6.77</v>
      </c>
    </row>
    <row r="913" spans="1:4" ht="30">
      <c r="A913" s="985" t="s">
        <v>2762</v>
      </c>
      <c r="B913" s="986" t="s">
        <v>2763</v>
      </c>
      <c r="C913" s="985" t="s">
        <v>1150</v>
      </c>
      <c r="D913" s="987">
        <v>7.87</v>
      </c>
    </row>
    <row r="914" spans="1:4" ht="30">
      <c r="A914" s="985" t="s">
        <v>2764</v>
      </c>
      <c r="B914" s="986" t="s">
        <v>2765</v>
      </c>
      <c r="C914" s="985" t="s">
        <v>1150</v>
      </c>
      <c r="D914" s="987">
        <v>8.7799999999999994</v>
      </c>
    </row>
    <row r="915" spans="1:4" ht="30">
      <c r="A915" s="985" t="s">
        <v>2766</v>
      </c>
      <c r="B915" s="986" t="s">
        <v>1674</v>
      </c>
      <c r="C915" s="985" t="s">
        <v>1150</v>
      </c>
      <c r="D915" s="987">
        <v>9.32</v>
      </c>
    </row>
    <row r="916" spans="1:4" ht="30">
      <c r="A916" s="985" t="s">
        <v>2767</v>
      </c>
      <c r="B916" s="986" t="s">
        <v>1676</v>
      </c>
      <c r="C916" s="985" t="s">
        <v>1150</v>
      </c>
      <c r="D916" s="987">
        <v>11.02</v>
      </c>
    </row>
    <row r="917" spans="1:4" ht="30">
      <c r="A917" s="985" t="s">
        <v>2768</v>
      </c>
      <c r="B917" s="986" t="s">
        <v>1678</v>
      </c>
      <c r="C917" s="985" t="s">
        <v>1150</v>
      </c>
      <c r="D917" s="987">
        <v>12.64</v>
      </c>
    </row>
    <row r="918" spans="1:4" ht="30">
      <c r="A918" s="985" t="s">
        <v>2769</v>
      </c>
      <c r="B918" s="986" t="s">
        <v>1680</v>
      </c>
      <c r="C918" s="985" t="s">
        <v>1150</v>
      </c>
      <c r="D918" s="987">
        <v>16.12</v>
      </c>
    </row>
    <row r="919" spans="1:4" ht="30">
      <c r="A919" s="985" t="s">
        <v>2770</v>
      </c>
      <c r="B919" s="986" t="s">
        <v>1682</v>
      </c>
      <c r="C919" s="985" t="s">
        <v>1150</v>
      </c>
      <c r="D919" s="987">
        <v>19.350000000000001</v>
      </c>
    </row>
    <row r="920" spans="1:4" ht="30">
      <c r="A920" s="985" t="s">
        <v>2771</v>
      </c>
      <c r="B920" s="986" t="s">
        <v>1684</v>
      </c>
      <c r="C920" s="985" t="s">
        <v>1150</v>
      </c>
      <c r="D920" s="987">
        <v>23.02</v>
      </c>
    </row>
    <row r="921" spans="1:4" ht="17.25">
      <c r="A921" s="985" t="s">
        <v>2772</v>
      </c>
      <c r="B921" s="986" t="s">
        <v>2773</v>
      </c>
      <c r="C921" s="985" t="s">
        <v>1150</v>
      </c>
      <c r="D921" s="987">
        <v>16.010000000000002</v>
      </c>
    </row>
    <row r="922" spans="1:4" ht="17.25">
      <c r="A922" s="985" t="s">
        <v>2774</v>
      </c>
      <c r="B922" s="986" t="s">
        <v>2775</v>
      </c>
      <c r="C922" s="985" t="s">
        <v>1150</v>
      </c>
      <c r="D922" s="987">
        <v>25.99</v>
      </c>
    </row>
    <row r="923" spans="1:4">
      <c r="A923" s="985" t="s">
        <v>2776</v>
      </c>
      <c r="B923" s="986" t="s">
        <v>1692</v>
      </c>
      <c r="C923" s="985" t="s">
        <v>1570</v>
      </c>
      <c r="D923" s="987">
        <v>70.16</v>
      </c>
    </row>
    <row r="924" spans="1:4" ht="17.25">
      <c r="A924" s="985" t="s">
        <v>2777</v>
      </c>
      <c r="B924" s="986" t="s">
        <v>2778</v>
      </c>
      <c r="C924" s="985" t="s">
        <v>1198</v>
      </c>
      <c r="D924" s="987">
        <v>265.74</v>
      </c>
    </row>
    <row r="925" spans="1:4" ht="17.25">
      <c r="A925" s="985" t="s">
        <v>2779</v>
      </c>
      <c r="B925" s="986" t="s">
        <v>1640</v>
      </c>
      <c r="C925" s="985" t="s">
        <v>1198</v>
      </c>
      <c r="D925" s="987">
        <v>243.06</v>
      </c>
    </row>
    <row r="926" spans="1:4" ht="17.25">
      <c r="A926" s="985" t="s">
        <v>2780</v>
      </c>
      <c r="B926" s="986" t="s">
        <v>2781</v>
      </c>
      <c r="C926" s="985" t="s">
        <v>1198</v>
      </c>
      <c r="D926" s="987">
        <v>195.94</v>
      </c>
    </row>
    <row r="927" spans="1:4">
      <c r="A927" s="985" t="s">
        <v>2782</v>
      </c>
      <c r="B927" s="986" t="s">
        <v>2783</v>
      </c>
      <c r="C927" s="985" t="s">
        <v>1570</v>
      </c>
      <c r="D927" s="987">
        <v>95.52</v>
      </c>
    </row>
    <row r="928" spans="1:4">
      <c r="A928" s="985" t="s">
        <v>2784</v>
      </c>
      <c r="B928" s="986" t="s">
        <v>1812</v>
      </c>
      <c r="C928" s="985" t="s">
        <v>1570</v>
      </c>
      <c r="D928" s="987">
        <v>98.42</v>
      </c>
    </row>
    <row r="929" spans="1:4">
      <c r="A929" s="985" t="s">
        <v>2785</v>
      </c>
      <c r="B929" s="986" t="s">
        <v>1814</v>
      </c>
      <c r="C929" s="985" t="s">
        <v>1570</v>
      </c>
      <c r="D929" s="987">
        <v>64.069999999999993</v>
      </c>
    </row>
    <row r="930" spans="1:4">
      <c r="A930" s="985" t="s">
        <v>2786</v>
      </c>
      <c r="B930" s="986" t="s">
        <v>2787</v>
      </c>
      <c r="C930" s="985" t="s">
        <v>1570</v>
      </c>
      <c r="D930" s="987">
        <v>66.27</v>
      </c>
    </row>
    <row r="931" spans="1:4">
      <c r="A931" s="985" t="s">
        <v>2788</v>
      </c>
      <c r="B931" s="986" t="s">
        <v>2372</v>
      </c>
      <c r="C931" s="985" t="s">
        <v>1062</v>
      </c>
      <c r="D931" s="987">
        <v>47.1</v>
      </c>
    </row>
    <row r="932" spans="1:4">
      <c r="A932" s="985" t="s">
        <v>2789</v>
      </c>
      <c r="B932" s="986" t="s">
        <v>2790</v>
      </c>
      <c r="C932" s="985" t="s">
        <v>1570</v>
      </c>
      <c r="D932" s="987">
        <v>39.74</v>
      </c>
    </row>
    <row r="933" spans="1:4">
      <c r="A933" s="985" t="s">
        <v>2791</v>
      </c>
      <c r="B933" s="986" t="s">
        <v>2792</v>
      </c>
      <c r="C933" s="985" t="s">
        <v>1062</v>
      </c>
      <c r="D933" s="987">
        <v>172.6</v>
      </c>
    </row>
    <row r="934" spans="1:4">
      <c r="A934" s="985" t="s">
        <v>2793</v>
      </c>
      <c r="B934" s="986" t="s">
        <v>2794</v>
      </c>
      <c r="C934" s="985" t="s">
        <v>1062</v>
      </c>
      <c r="D934" s="987">
        <v>113.7</v>
      </c>
    </row>
    <row r="935" spans="1:4" ht="30">
      <c r="A935" s="985" t="s">
        <v>2795</v>
      </c>
      <c r="B935" s="986" t="s">
        <v>2796</v>
      </c>
      <c r="C935" s="985" t="s">
        <v>1075</v>
      </c>
      <c r="D935" s="987">
        <v>58.58</v>
      </c>
    </row>
    <row r="936" spans="1:4" ht="30">
      <c r="A936" s="985" t="s">
        <v>2797</v>
      </c>
      <c r="B936" s="986" t="s">
        <v>2798</v>
      </c>
      <c r="C936" s="985" t="s">
        <v>1075</v>
      </c>
      <c r="D936" s="987">
        <v>41.34</v>
      </c>
    </row>
    <row r="937" spans="1:4" ht="17.25">
      <c r="A937" s="985" t="s">
        <v>2799</v>
      </c>
      <c r="B937" s="986" t="s">
        <v>2800</v>
      </c>
      <c r="C937" s="985" t="s">
        <v>1150</v>
      </c>
      <c r="D937" s="987">
        <v>37.549999999999997</v>
      </c>
    </row>
    <row r="938" spans="1:4" ht="17.25">
      <c r="A938" s="985" t="s">
        <v>2801</v>
      </c>
      <c r="B938" s="986" t="s">
        <v>2345</v>
      </c>
      <c r="C938" s="985" t="s">
        <v>1150</v>
      </c>
      <c r="D938" s="987">
        <v>28.29</v>
      </c>
    </row>
    <row r="939" spans="1:4" ht="17.25">
      <c r="A939" s="985" t="s">
        <v>2802</v>
      </c>
      <c r="B939" s="986" t="s">
        <v>2803</v>
      </c>
      <c r="C939" s="985" t="s">
        <v>1150</v>
      </c>
      <c r="D939" s="987">
        <v>35.15</v>
      </c>
    </row>
    <row r="940" spans="1:4" ht="17.25">
      <c r="A940" s="985" t="s">
        <v>2804</v>
      </c>
      <c r="B940" s="986" t="s">
        <v>2805</v>
      </c>
      <c r="C940" s="985" t="s">
        <v>1150</v>
      </c>
      <c r="D940" s="987">
        <v>85.57</v>
      </c>
    </row>
    <row r="941" spans="1:4" ht="17.25">
      <c r="A941" s="985" t="s">
        <v>2806</v>
      </c>
      <c r="B941" s="986" t="s">
        <v>2807</v>
      </c>
      <c r="C941" s="985" t="s">
        <v>1150</v>
      </c>
      <c r="D941" s="987">
        <v>98.66</v>
      </c>
    </row>
    <row r="942" spans="1:4" ht="30">
      <c r="A942" s="985" t="s">
        <v>2808</v>
      </c>
      <c r="B942" s="986" t="s">
        <v>2809</v>
      </c>
      <c r="C942" s="985" t="s">
        <v>1150</v>
      </c>
      <c r="D942" s="987">
        <v>192.94</v>
      </c>
    </row>
    <row r="943" spans="1:4" ht="17.25">
      <c r="A943" s="985" t="s">
        <v>2810</v>
      </c>
      <c r="B943" s="986" t="s">
        <v>2811</v>
      </c>
      <c r="C943" s="985" t="s">
        <v>1150</v>
      </c>
      <c r="D943" s="987">
        <v>46.55</v>
      </c>
    </row>
    <row r="944" spans="1:4" ht="30">
      <c r="A944" s="985" t="s">
        <v>2812</v>
      </c>
      <c r="B944" s="986" t="s">
        <v>2813</v>
      </c>
      <c r="C944" s="985" t="s">
        <v>1150</v>
      </c>
      <c r="D944" s="987">
        <v>79.47</v>
      </c>
    </row>
    <row r="945" spans="1:4" ht="17.25">
      <c r="A945" s="985" t="s">
        <v>2814</v>
      </c>
      <c r="B945" s="986" t="s">
        <v>2325</v>
      </c>
      <c r="C945" s="985" t="s">
        <v>1150</v>
      </c>
      <c r="D945" s="987">
        <v>109.54</v>
      </c>
    </row>
    <row r="946" spans="1:4" ht="30">
      <c r="A946" s="985" t="s">
        <v>2815</v>
      </c>
      <c r="B946" s="986" t="s">
        <v>2816</v>
      </c>
      <c r="C946" s="985" t="s">
        <v>1150</v>
      </c>
      <c r="D946" s="987">
        <v>92.72</v>
      </c>
    </row>
    <row r="947" spans="1:4" ht="17.25">
      <c r="A947" s="985" t="s">
        <v>2817</v>
      </c>
      <c r="B947" s="986" t="s">
        <v>2818</v>
      </c>
      <c r="C947" s="985" t="s">
        <v>1150</v>
      </c>
      <c r="D947" s="987">
        <v>136.91999999999999</v>
      </c>
    </row>
    <row r="948" spans="1:4" ht="17.25">
      <c r="A948" s="985" t="s">
        <v>2819</v>
      </c>
      <c r="B948" s="986" t="s">
        <v>2820</v>
      </c>
      <c r="C948" s="985" t="s">
        <v>1150</v>
      </c>
      <c r="D948" s="987">
        <v>1318.29</v>
      </c>
    </row>
    <row r="949" spans="1:4" ht="30">
      <c r="A949" s="985" t="s">
        <v>2821</v>
      </c>
      <c r="B949" s="986" t="s">
        <v>2822</v>
      </c>
      <c r="C949" s="985" t="s">
        <v>1150</v>
      </c>
      <c r="D949" s="987">
        <v>1747.95</v>
      </c>
    </row>
    <row r="950" spans="1:4" ht="17.25">
      <c r="A950" s="985" t="s">
        <v>2823</v>
      </c>
      <c r="B950" s="986" t="s">
        <v>2824</v>
      </c>
      <c r="C950" s="985" t="s">
        <v>1150</v>
      </c>
      <c r="D950" s="987">
        <v>1395.78</v>
      </c>
    </row>
    <row r="951" spans="1:4" ht="17.25">
      <c r="A951" s="985" t="s">
        <v>2825</v>
      </c>
      <c r="B951" s="986" t="s">
        <v>2387</v>
      </c>
      <c r="C951" s="985" t="s">
        <v>1150</v>
      </c>
      <c r="D951" s="987">
        <v>16.670000000000002</v>
      </c>
    </row>
    <row r="952" spans="1:4">
      <c r="A952" s="985" t="s">
        <v>2826</v>
      </c>
      <c r="B952" s="986" t="s">
        <v>2827</v>
      </c>
      <c r="C952" s="985" t="s">
        <v>1143</v>
      </c>
      <c r="D952" s="987">
        <v>11497.91</v>
      </c>
    </row>
    <row r="953" spans="1:4" ht="17.25">
      <c r="A953" s="985" t="s">
        <v>2828</v>
      </c>
      <c r="B953" s="986" t="s">
        <v>2829</v>
      </c>
      <c r="C953" s="985" t="s">
        <v>1150</v>
      </c>
      <c r="D953" s="987">
        <v>0.82</v>
      </c>
    </row>
    <row r="954" spans="1:4">
      <c r="A954" s="985" t="s">
        <v>2830</v>
      </c>
      <c r="B954" s="986" t="s">
        <v>2831</v>
      </c>
      <c r="C954" s="985" t="s">
        <v>1143</v>
      </c>
      <c r="D954" s="987">
        <v>12533.75</v>
      </c>
    </row>
    <row r="955" spans="1:4">
      <c r="A955" s="985" t="s">
        <v>2832</v>
      </c>
      <c r="B955" s="986" t="s">
        <v>2833</v>
      </c>
      <c r="C955" s="985" t="s">
        <v>1143</v>
      </c>
      <c r="D955" s="987">
        <v>2963.15</v>
      </c>
    </row>
    <row r="956" spans="1:4">
      <c r="A956" s="985" t="s">
        <v>2834</v>
      </c>
      <c r="B956" s="986" t="s">
        <v>2835</v>
      </c>
      <c r="C956" s="985" t="s">
        <v>2836</v>
      </c>
      <c r="D956" s="987">
        <v>555.91999999999996</v>
      </c>
    </row>
    <row r="957" spans="1:4" ht="17.25">
      <c r="A957" s="985" t="s">
        <v>2837</v>
      </c>
      <c r="B957" s="986" t="s">
        <v>2838</v>
      </c>
      <c r="C957" s="985" t="s">
        <v>1198</v>
      </c>
      <c r="D957" s="987">
        <v>810.93</v>
      </c>
    </row>
    <row r="958" spans="1:4" ht="30">
      <c r="A958" s="985" t="s">
        <v>2839</v>
      </c>
      <c r="B958" s="986" t="s">
        <v>1614</v>
      </c>
      <c r="C958" s="985" t="s">
        <v>1198</v>
      </c>
      <c r="D958" s="987">
        <v>913.8</v>
      </c>
    </row>
    <row r="959" spans="1:4" ht="30">
      <c r="A959" s="985" t="s">
        <v>2840</v>
      </c>
      <c r="B959" s="986" t="s">
        <v>2841</v>
      </c>
      <c r="C959" s="985" t="s">
        <v>1198</v>
      </c>
      <c r="D959" s="987">
        <v>1181.53</v>
      </c>
    </row>
    <row r="960" spans="1:4" ht="17.25">
      <c r="A960" s="985" t="s">
        <v>2842</v>
      </c>
      <c r="B960" s="986" t="s">
        <v>1969</v>
      </c>
      <c r="C960" s="985" t="s">
        <v>1198</v>
      </c>
      <c r="D960" s="987">
        <v>683.27</v>
      </c>
    </row>
    <row r="961" spans="1:4" ht="30">
      <c r="A961" s="985" t="s">
        <v>2843</v>
      </c>
      <c r="B961" s="986" t="s">
        <v>1616</v>
      </c>
      <c r="C961" s="985" t="s">
        <v>1198</v>
      </c>
      <c r="D961" s="987">
        <v>749.27</v>
      </c>
    </row>
    <row r="962" spans="1:4" ht="30">
      <c r="A962" s="985" t="s">
        <v>2844</v>
      </c>
      <c r="B962" s="986" t="s">
        <v>1618</v>
      </c>
      <c r="C962" s="985" t="s">
        <v>1150</v>
      </c>
      <c r="D962" s="987">
        <v>629.92999999999995</v>
      </c>
    </row>
    <row r="963" spans="1:4" ht="30">
      <c r="A963" s="985" t="s">
        <v>2845</v>
      </c>
      <c r="B963" s="986" t="s">
        <v>1620</v>
      </c>
      <c r="C963" s="985" t="s">
        <v>1150</v>
      </c>
      <c r="D963" s="987">
        <v>545.84</v>
      </c>
    </row>
    <row r="964" spans="1:4" ht="30">
      <c r="A964" s="985" t="s">
        <v>2846</v>
      </c>
      <c r="B964" s="986" t="s">
        <v>2847</v>
      </c>
      <c r="C964" s="985" t="s">
        <v>1075</v>
      </c>
      <c r="D964" s="987">
        <v>33.71</v>
      </c>
    </row>
    <row r="965" spans="1:4" ht="30">
      <c r="A965" s="985" t="s">
        <v>2848</v>
      </c>
      <c r="B965" s="986" t="s">
        <v>2849</v>
      </c>
      <c r="C965" s="985" t="s">
        <v>1075</v>
      </c>
      <c r="D965" s="987">
        <v>39.03</v>
      </c>
    </row>
    <row r="966" spans="1:4" ht="30">
      <c r="A966" s="985" t="s">
        <v>2850</v>
      </c>
      <c r="B966" s="986" t="s">
        <v>2851</v>
      </c>
      <c r="C966" s="985" t="s">
        <v>2366</v>
      </c>
      <c r="D966" s="987">
        <v>7810.25</v>
      </c>
    </row>
    <row r="967" spans="1:4" ht="30">
      <c r="A967" s="985" t="s">
        <v>2852</v>
      </c>
      <c r="B967" s="986" t="s">
        <v>2378</v>
      </c>
      <c r="C967" s="985" t="s">
        <v>1150</v>
      </c>
      <c r="D967" s="987">
        <v>362.06</v>
      </c>
    </row>
    <row r="968" spans="1:4" ht="17.25">
      <c r="A968" s="985" t="s">
        <v>2853</v>
      </c>
      <c r="B968" s="986" t="s">
        <v>2380</v>
      </c>
      <c r="C968" s="985" t="s">
        <v>2381</v>
      </c>
      <c r="D968" s="987">
        <v>73.87</v>
      </c>
    </row>
    <row r="969" spans="1:4">
      <c r="A969" s="985" t="s">
        <v>2854</v>
      </c>
      <c r="B969" s="986" t="s">
        <v>2855</v>
      </c>
      <c r="C969" s="985" t="s">
        <v>566</v>
      </c>
      <c r="D969" s="987">
        <v>53.86</v>
      </c>
    </row>
    <row r="970" spans="1:4">
      <c r="A970" s="985" t="s">
        <v>2856</v>
      </c>
      <c r="B970" s="986" t="s">
        <v>2857</v>
      </c>
      <c r="C970" s="985" t="s">
        <v>566</v>
      </c>
      <c r="D970" s="987">
        <v>7.47</v>
      </c>
    </row>
    <row r="971" spans="1:4">
      <c r="A971" s="985" t="s">
        <v>2858</v>
      </c>
      <c r="B971" s="986" t="s">
        <v>2859</v>
      </c>
      <c r="C971" s="985" t="s">
        <v>566</v>
      </c>
      <c r="D971" s="987">
        <v>46.14</v>
      </c>
    </row>
    <row r="972" spans="1:4">
      <c r="A972" s="985" t="s">
        <v>2860</v>
      </c>
      <c r="B972" s="986" t="s">
        <v>2861</v>
      </c>
      <c r="C972" s="985" t="s">
        <v>566</v>
      </c>
      <c r="D972" s="987">
        <v>95.86</v>
      </c>
    </row>
    <row r="973" spans="1:4">
      <c r="A973" s="985" t="s">
        <v>2862</v>
      </c>
      <c r="B973" s="986" t="s">
        <v>2863</v>
      </c>
      <c r="C973" s="985" t="s">
        <v>566</v>
      </c>
      <c r="D973" s="987">
        <v>51.66</v>
      </c>
    </row>
    <row r="974" spans="1:4">
      <c r="A974" s="985" t="s">
        <v>2864</v>
      </c>
      <c r="B974" s="986" t="s">
        <v>2865</v>
      </c>
      <c r="C974" s="985" t="s">
        <v>566</v>
      </c>
      <c r="D974" s="987">
        <v>3.83</v>
      </c>
    </row>
    <row r="975" spans="1:4">
      <c r="A975" s="985" t="s">
        <v>2866</v>
      </c>
      <c r="B975" s="986" t="s">
        <v>2867</v>
      </c>
      <c r="C975" s="985" t="s">
        <v>566</v>
      </c>
      <c r="D975" s="987">
        <v>9.66</v>
      </c>
    </row>
    <row r="976" spans="1:4">
      <c r="A976" s="985" t="s">
        <v>2868</v>
      </c>
      <c r="B976" s="986" t="s">
        <v>2869</v>
      </c>
      <c r="C976" s="985" t="s">
        <v>566</v>
      </c>
      <c r="D976" s="987">
        <v>59.38</v>
      </c>
    </row>
    <row r="977" spans="1:4">
      <c r="A977" s="985" t="s">
        <v>2870</v>
      </c>
      <c r="B977" s="986" t="s">
        <v>2871</v>
      </c>
      <c r="C977" s="985" t="s">
        <v>566</v>
      </c>
      <c r="D977" s="987">
        <v>41.38</v>
      </c>
    </row>
    <row r="978" spans="1:4">
      <c r="A978" s="985" t="s">
        <v>2872</v>
      </c>
      <c r="B978" s="986" t="s">
        <v>2873</v>
      </c>
      <c r="C978" s="985" t="s">
        <v>566</v>
      </c>
      <c r="D978" s="987">
        <v>12.58</v>
      </c>
    </row>
    <row r="979" spans="1:4">
      <c r="A979" s="985" t="s">
        <v>2874</v>
      </c>
      <c r="B979" s="986" t="s">
        <v>2875</v>
      </c>
      <c r="C979" s="985" t="s">
        <v>566</v>
      </c>
      <c r="D979" s="987">
        <v>67.400000000000006</v>
      </c>
    </row>
    <row r="980" spans="1:4">
      <c r="A980" s="985" t="s">
        <v>2876</v>
      </c>
      <c r="B980" s="986" t="s">
        <v>2877</v>
      </c>
      <c r="C980" s="985" t="s">
        <v>566</v>
      </c>
      <c r="D980" s="987">
        <v>101.96</v>
      </c>
    </row>
    <row r="981" spans="1:4">
      <c r="A981" s="985" t="s">
        <v>2878</v>
      </c>
      <c r="B981" s="986" t="s">
        <v>2879</v>
      </c>
      <c r="C981" s="985" t="s">
        <v>1130</v>
      </c>
      <c r="D981" s="987">
        <v>1.1399999999999999</v>
      </c>
    </row>
    <row r="982" spans="1:4">
      <c r="A982" s="985" t="s">
        <v>2880</v>
      </c>
      <c r="B982" s="986" t="s">
        <v>2881</v>
      </c>
      <c r="C982" s="985" t="s">
        <v>2882</v>
      </c>
      <c r="D982" s="987">
        <v>6023.63</v>
      </c>
    </row>
    <row r="983" spans="1:4">
      <c r="A983" s="985" t="s">
        <v>2883</v>
      </c>
      <c r="B983" s="986" t="s">
        <v>2884</v>
      </c>
      <c r="C983" s="985" t="s">
        <v>566</v>
      </c>
      <c r="D983" s="987">
        <v>83.28</v>
      </c>
    </row>
    <row r="984" spans="1:4">
      <c r="A984" s="985" t="s">
        <v>2885</v>
      </c>
      <c r="B984" s="986" t="s">
        <v>2886</v>
      </c>
      <c r="C984" s="985" t="s">
        <v>566</v>
      </c>
      <c r="D984" s="987">
        <v>18.260000000000002</v>
      </c>
    </row>
    <row r="985" spans="1:4">
      <c r="A985" s="985" t="s">
        <v>2887</v>
      </c>
      <c r="B985" s="986" t="s">
        <v>2888</v>
      </c>
      <c r="C985" s="985" t="s">
        <v>566</v>
      </c>
      <c r="D985" s="987">
        <v>73.97</v>
      </c>
    </row>
    <row r="986" spans="1:4">
      <c r="A986" s="985" t="s">
        <v>2889</v>
      </c>
      <c r="B986" s="986" t="s">
        <v>2890</v>
      </c>
      <c r="C986" s="985" t="s">
        <v>566</v>
      </c>
      <c r="D986" s="987">
        <v>148.36000000000001</v>
      </c>
    </row>
    <row r="987" spans="1:4" ht="30">
      <c r="A987" s="985" t="s">
        <v>2891</v>
      </c>
      <c r="B987" s="986" t="s">
        <v>2892</v>
      </c>
      <c r="C987" s="985" t="s">
        <v>566</v>
      </c>
      <c r="D987" s="987">
        <v>66.55</v>
      </c>
    </row>
    <row r="988" spans="1:4" ht="30">
      <c r="A988" s="985" t="s">
        <v>2893</v>
      </c>
      <c r="B988" s="986" t="s">
        <v>2894</v>
      </c>
      <c r="C988" s="985" t="s">
        <v>566</v>
      </c>
      <c r="D988" s="987">
        <v>65.75</v>
      </c>
    </row>
    <row r="989" spans="1:4" ht="30">
      <c r="A989" s="985" t="s">
        <v>2895</v>
      </c>
      <c r="B989" s="986" t="s">
        <v>2896</v>
      </c>
      <c r="C989" s="985" t="s">
        <v>566</v>
      </c>
      <c r="D989" s="987">
        <v>102.49</v>
      </c>
    </row>
    <row r="990" spans="1:4">
      <c r="A990" s="985" t="s">
        <v>2897</v>
      </c>
      <c r="B990" s="986" t="s">
        <v>2898</v>
      </c>
      <c r="C990" s="985" t="s">
        <v>566</v>
      </c>
      <c r="D990" s="987">
        <v>137.04</v>
      </c>
    </row>
    <row r="991" spans="1:4" ht="30">
      <c r="A991" s="985" t="s">
        <v>2899</v>
      </c>
      <c r="B991" s="986" t="s">
        <v>2900</v>
      </c>
      <c r="C991" s="985" t="s">
        <v>1130</v>
      </c>
      <c r="D991" s="987">
        <v>2.4900000000000002</v>
      </c>
    </row>
    <row r="992" spans="1:4" ht="30">
      <c r="A992" s="985" t="s">
        <v>2901</v>
      </c>
      <c r="B992" s="986" t="s">
        <v>2902</v>
      </c>
      <c r="C992" s="985" t="s">
        <v>2882</v>
      </c>
      <c r="D992" s="987">
        <v>18780.25</v>
      </c>
    </row>
    <row r="993" spans="1:4">
      <c r="A993" s="985" t="s">
        <v>2903</v>
      </c>
      <c r="B993" s="986" t="s">
        <v>2904</v>
      </c>
      <c r="C993" s="985" t="s">
        <v>566</v>
      </c>
      <c r="D993" s="987">
        <v>43.4</v>
      </c>
    </row>
    <row r="994" spans="1:4">
      <c r="A994" s="985" t="s">
        <v>2905</v>
      </c>
      <c r="B994" s="986" t="s">
        <v>2906</v>
      </c>
      <c r="C994" s="985" t="s">
        <v>566</v>
      </c>
      <c r="D994" s="987">
        <v>15.97</v>
      </c>
    </row>
    <row r="995" spans="1:4">
      <c r="A995" s="985" t="s">
        <v>2907</v>
      </c>
      <c r="B995" s="986" t="s">
        <v>2908</v>
      </c>
      <c r="C995" s="985" t="s">
        <v>566</v>
      </c>
      <c r="D995" s="987">
        <v>126.03</v>
      </c>
    </row>
    <row r="996" spans="1:4" ht="30">
      <c r="A996" s="985" t="s">
        <v>2909</v>
      </c>
      <c r="B996" s="986" t="s">
        <v>2910</v>
      </c>
      <c r="C996" s="985" t="s">
        <v>566</v>
      </c>
      <c r="D996" s="987">
        <v>160.58000000000001</v>
      </c>
    </row>
    <row r="997" spans="1:4">
      <c r="A997" s="985" t="s">
        <v>2911</v>
      </c>
      <c r="B997" s="986" t="s">
        <v>2912</v>
      </c>
      <c r="C997" s="985" t="s">
        <v>1130</v>
      </c>
      <c r="D997" s="987">
        <v>2.4700000000000002</v>
      </c>
    </row>
    <row r="998" spans="1:4">
      <c r="A998" s="985" t="s">
        <v>2913</v>
      </c>
      <c r="B998" s="986" t="s">
        <v>2914</v>
      </c>
      <c r="C998" s="985" t="s">
        <v>2882</v>
      </c>
      <c r="D998" s="987">
        <v>12539.68</v>
      </c>
    </row>
    <row r="999" spans="1:4">
      <c r="A999" s="985" t="s">
        <v>2915</v>
      </c>
      <c r="B999" s="986" t="s">
        <v>2916</v>
      </c>
      <c r="C999" s="985" t="s">
        <v>566</v>
      </c>
      <c r="D999" s="987">
        <v>42.09</v>
      </c>
    </row>
    <row r="1000" spans="1:4">
      <c r="A1000" s="985" t="s">
        <v>2917</v>
      </c>
      <c r="B1000" s="986" t="s">
        <v>2918</v>
      </c>
      <c r="C1000" s="985" t="s">
        <v>566</v>
      </c>
      <c r="D1000" s="987">
        <v>15.49</v>
      </c>
    </row>
    <row r="1001" spans="1:4">
      <c r="A1001" s="985" t="s">
        <v>2919</v>
      </c>
      <c r="B1001" s="986" t="s">
        <v>2920</v>
      </c>
      <c r="C1001" s="985" t="s">
        <v>566</v>
      </c>
      <c r="D1001" s="987">
        <v>69.099999999999994</v>
      </c>
    </row>
    <row r="1002" spans="1:4">
      <c r="A1002" s="985" t="s">
        <v>2921</v>
      </c>
      <c r="B1002" s="986" t="s">
        <v>2922</v>
      </c>
      <c r="C1002" s="985" t="s">
        <v>566</v>
      </c>
      <c r="D1002" s="987">
        <v>103.65</v>
      </c>
    </row>
    <row r="1003" spans="1:4">
      <c r="A1003" s="985" t="s">
        <v>2923</v>
      </c>
      <c r="B1003" s="986" t="s">
        <v>2924</v>
      </c>
      <c r="C1003" s="985" t="s">
        <v>1130</v>
      </c>
      <c r="D1003" s="987">
        <v>1.0900000000000001</v>
      </c>
    </row>
    <row r="1004" spans="1:4">
      <c r="A1004" s="985" t="s">
        <v>2925</v>
      </c>
      <c r="B1004" s="986" t="s">
        <v>2926</v>
      </c>
      <c r="C1004" s="985" t="s">
        <v>2882</v>
      </c>
      <c r="D1004" s="987">
        <v>5398.64</v>
      </c>
    </row>
    <row r="1005" spans="1:4">
      <c r="A1005" s="985" t="s">
        <v>2927</v>
      </c>
      <c r="B1005" s="986" t="s">
        <v>2928</v>
      </c>
      <c r="C1005" s="985" t="s">
        <v>566</v>
      </c>
      <c r="D1005" s="987">
        <v>91.96</v>
      </c>
    </row>
    <row r="1006" spans="1:4">
      <c r="A1006" s="985" t="s">
        <v>2929</v>
      </c>
      <c r="B1006" s="986" t="s">
        <v>2930</v>
      </c>
      <c r="C1006" s="985" t="s">
        <v>566</v>
      </c>
      <c r="D1006" s="987">
        <v>28.19</v>
      </c>
    </row>
    <row r="1007" spans="1:4">
      <c r="A1007" s="985" t="s">
        <v>2931</v>
      </c>
      <c r="B1007" s="986" t="s">
        <v>2932</v>
      </c>
      <c r="C1007" s="985" t="s">
        <v>566</v>
      </c>
      <c r="D1007" s="987">
        <v>157.41</v>
      </c>
    </row>
    <row r="1008" spans="1:4">
      <c r="A1008" s="985" t="s">
        <v>2933</v>
      </c>
      <c r="B1008" s="986" t="s">
        <v>2934</v>
      </c>
      <c r="C1008" s="985" t="s">
        <v>566</v>
      </c>
      <c r="D1008" s="987">
        <v>231.8</v>
      </c>
    </row>
    <row r="1009" spans="1:4">
      <c r="A1009" s="985" t="s">
        <v>2935</v>
      </c>
      <c r="B1009" s="986" t="s">
        <v>2936</v>
      </c>
      <c r="C1009" s="985" t="s">
        <v>566</v>
      </c>
      <c r="D1009" s="987">
        <v>104.84</v>
      </c>
    </row>
    <row r="1010" spans="1:4">
      <c r="A1010" s="985" t="s">
        <v>2937</v>
      </c>
      <c r="B1010" s="986" t="s">
        <v>2938</v>
      </c>
      <c r="C1010" s="985" t="s">
        <v>566</v>
      </c>
      <c r="D1010" s="987">
        <v>48.85</v>
      </c>
    </row>
    <row r="1011" spans="1:4">
      <c r="A1011" s="985" t="s">
        <v>2939</v>
      </c>
      <c r="B1011" s="986" t="s">
        <v>2940</v>
      </c>
      <c r="C1011" s="985" t="s">
        <v>566</v>
      </c>
      <c r="D1011" s="987">
        <v>99.99</v>
      </c>
    </row>
    <row r="1012" spans="1:4">
      <c r="A1012" s="985" t="s">
        <v>2941</v>
      </c>
      <c r="B1012" s="986" t="s">
        <v>2942</v>
      </c>
      <c r="C1012" s="985" t="s">
        <v>566</v>
      </c>
      <c r="D1012" s="987">
        <v>174.38</v>
      </c>
    </row>
    <row r="1013" spans="1:4">
      <c r="A1013" s="985" t="s">
        <v>2943</v>
      </c>
      <c r="B1013" s="986" t="s">
        <v>2944</v>
      </c>
      <c r="C1013" s="985" t="s">
        <v>566</v>
      </c>
      <c r="D1013" s="987">
        <v>30.13</v>
      </c>
    </row>
    <row r="1014" spans="1:4">
      <c r="A1014" s="985" t="s">
        <v>2945</v>
      </c>
      <c r="B1014" s="986" t="s">
        <v>2946</v>
      </c>
      <c r="C1014" s="985" t="s">
        <v>566</v>
      </c>
      <c r="D1014" s="987">
        <v>1.35</v>
      </c>
    </row>
    <row r="1015" spans="1:4">
      <c r="A1015" s="985" t="s">
        <v>2947</v>
      </c>
      <c r="B1015" s="986" t="s">
        <v>2948</v>
      </c>
      <c r="C1015" s="985" t="s">
        <v>566</v>
      </c>
      <c r="D1015" s="987">
        <v>4.67</v>
      </c>
    </row>
    <row r="1016" spans="1:4">
      <c r="A1016" s="985" t="s">
        <v>2949</v>
      </c>
      <c r="B1016" s="986" t="s">
        <v>2950</v>
      </c>
      <c r="C1016" s="985" t="s">
        <v>566</v>
      </c>
      <c r="D1016" s="987">
        <v>34.119999999999997</v>
      </c>
    </row>
    <row r="1017" spans="1:4">
      <c r="A1017" s="985" t="s">
        <v>2951</v>
      </c>
      <c r="B1017" s="986" t="s">
        <v>2952</v>
      </c>
      <c r="C1017" s="985" t="s">
        <v>566</v>
      </c>
      <c r="D1017" s="987">
        <v>30.54</v>
      </c>
    </row>
    <row r="1018" spans="1:4">
      <c r="A1018" s="985" t="s">
        <v>2953</v>
      </c>
      <c r="B1018" s="986" t="s">
        <v>2954</v>
      </c>
      <c r="C1018" s="985" t="s">
        <v>566</v>
      </c>
      <c r="D1018" s="987">
        <v>2.1800000000000002</v>
      </c>
    </row>
    <row r="1019" spans="1:4">
      <c r="A1019" s="985" t="s">
        <v>2955</v>
      </c>
      <c r="B1019" s="986" t="s">
        <v>2956</v>
      </c>
      <c r="C1019" s="985" t="s">
        <v>566</v>
      </c>
      <c r="D1019" s="987">
        <v>7.75</v>
      </c>
    </row>
    <row r="1020" spans="1:4">
      <c r="A1020" s="985" t="s">
        <v>2957</v>
      </c>
      <c r="B1020" s="986" t="s">
        <v>2958</v>
      </c>
      <c r="C1020" s="985" t="s">
        <v>566</v>
      </c>
      <c r="D1020" s="987">
        <v>37.21</v>
      </c>
    </row>
    <row r="1021" spans="1:4">
      <c r="A1021" s="985" t="s">
        <v>2959</v>
      </c>
      <c r="B1021" s="986" t="s">
        <v>2960</v>
      </c>
      <c r="C1021" s="985" t="s">
        <v>566</v>
      </c>
      <c r="D1021" s="987">
        <v>34.79</v>
      </c>
    </row>
    <row r="1022" spans="1:4">
      <c r="A1022" s="985" t="s">
        <v>2961</v>
      </c>
      <c r="B1022" s="986" t="s">
        <v>2962</v>
      </c>
      <c r="C1022" s="985" t="s">
        <v>566</v>
      </c>
      <c r="D1022" s="987">
        <v>10.64</v>
      </c>
    </row>
    <row r="1023" spans="1:4">
      <c r="A1023" s="985" t="s">
        <v>2963</v>
      </c>
      <c r="B1023" s="986" t="s">
        <v>2964</v>
      </c>
      <c r="C1023" s="985" t="s">
        <v>566</v>
      </c>
      <c r="D1023" s="987">
        <v>19.5</v>
      </c>
    </row>
    <row r="1024" spans="1:4">
      <c r="A1024" s="985" t="s">
        <v>2965</v>
      </c>
      <c r="B1024" s="986" t="s">
        <v>2966</v>
      </c>
      <c r="C1024" s="985" t="s">
        <v>566</v>
      </c>
      <c r="D1024" s="987">
        <v>48.95</v>
      </c>
    </row>
    <row r="1025" spans="1:4">
      <c r="A1025" s="985" t="s">
        <v>2967</v>
      </c>
      <c r="B1025" s="986" t="s">
        <v>2968</v>
      </c>
      <c r="C1025" s="985" t="s">
        <v>566</v>
      </c>
      <c r="D1025" s="987">
        <v>35.03</v>
      </c>
    </row>
    <row r="1026" spans="1:4">
      <c r="A1026" s="985" t="s">
        <v>2969</v>
      </c>
      <c r="B1026" s="986" t="s">
        <v>2970</v>
      </c>
      <c r="C1026" s="985" t="s">
        <v>566</v>
      </c>
      <c r="D1026" s="987">
        <v>11.12</v>
      </c>
    </row>
    <row r="1027" spans="1:4">
      <c r="A1027" s="985" t="s">
        <v>2971</v>
      </c>
      <c r="B1027" s="986" t="s">
        <v>2972</v>
      </c>
      <c r="C1027" s="985" t="s">
        <v>566</v>
      </c>
      <c r="D1027" s="987">
        <v>18.940000000000001</v>
      </c>
    </row>
    <row r="1028" spans="1:4">
      <c r="A1028" s="985" t="s">
        <v>2973</v>
      </c>
      <c r="B1028" s="986" t="s">
        <v>2974</v>
      </c>
      <c r="C1028" s="985" t="s">
        <v>566</v>
      </c>
      <c r="D1028" s="987">
        <v>48.39</v>
      </c>
    </row>
    <row r="1029" spans="1:4">
      <c r="A1029" s="985" t="s">
        <v>2975</v>
      </c>
      <c r="B1029" s="986" t="s">
        <v>2976</v>
      </c>
      <c r="C1029" s="985" t="s">
        <v>566</v>
      </c>
      <c r="D1029" s="987">
        <v>30.22</v>
      </c>
    </row>
    <row r="1030" spans="1:4">
      <c r="A1030" s="985" t="s">
        <v>2977</v>
      </c>
      <c r="B1030" s="986" t="s">
        <v>2978</v>
      </c>
      <c r="C1030" s="985" t="s">
        <v>566</v>
      </c>
      <c r="D1030" s="987">
        <v>1.27</v>
      </c>
    </row>
    <row r="1031" spans="1:4">
      <c r="A1031" s="985" t="s">
        <v>2979</v>
      </c>
      <c r="B1031" s="986" t="s">
        <v>2980</v>
      </c>
      <c r="C1031" s="985" t="s">
        <v>566</v>
      </c>
      <c r="D1031" s="987">
        <v>21.42</v>
      </c>
    </row>
    <row r="1032" spans="1:4">
      <c r="A1032" s="985" t="s">
        <v>2981</v>
      </c>
      <c r="B1032" s="986" t="s">
        <v>2982</v>
      </c>
      <c r="C1032" s="985" t="s">
        <v>566</v>
      </c>
      <c r="D1032" s="987">
        <v>50.87</v>
      </c>
    </row>
    <row r="1033" spans="1:4">
      <c r="A1033" s="985" t="s">
        <v>2983</v>
      </c>
      <c r="B1033" s="986" t="s">
        <v>2984</v>
      </c>
      <c r="C1033" s="985" t="s">
        <v>566</v>
      </c>
      <c r="D1033" s="987">
        <v>32.01</v>
      </c>
    </row>
    <row r="1034" spans="1:4">
      <c r="A1034" s="985" t="s">
        <v>2985</v>
      </c>
      <c r="B1034" s="986" t="s">
        <v>2986</v>
      </c>
      <c r="C1034" s="985" t="s">
        <v>566</v>
      </c>
      <c r="D1034" s="987">
        <v>4.26</v>
      </c>
    </row>
    <row r="1035" spans="1:4">
      <c r="A1035" s="985" t="s">
        <v>2987</v>
      </c>
      <c r="B1035" s="986" t="s">
        <v>2988</v>
      </c>
      <c r="C1035" s="985" t="s">
        <v>566</v>
      </c>
      <c r="D1035" s="987">
        <v>21.09</v>
      </c>
    </row>
    <row r="1036" spans="1:4">
      <c r="A1036" s="985" t="s">
        <v>2989</v>
      </c>
      <c r="B1036" s="986" t="s">
        <v>2990</v>
      </c>
      <c r="C1036" s="985" t="s">
        <v>566</v>
      </c>
      <c r="D1036" s="987">
        <v>50.54</v>
      </c>
    </row>
    <row r="1037" spans="1:4">
      <c r="A1037" s="985" t="s">
        <v>2991</v>
      </c>
      <c r="B1037" s="986" t="s">
        <v>2992</v>
      </c>
      <c r="C1037" s="985" t="s">
        <v>566</v>
      </c>
      <c r="D1037" s="987">
        <v>34.549999999999997</v>
      </c>
    </row>
    <row r="1038" spans="1:4">
      <c r="A1038" s="985" t="s">
        <v>2993</v>
      </c>
      <c r="B1038" s="986" t="s">
        <v>2994</v>
      </c>
      <c r="C1038" s="985" t="s">
        <v>566</v>
      </c>
      <c r="D1038" s="987">
        <v>8.48</v>
      </c>
    </row>
    <row r="1039" spans="1:4">
      <c r="A1039" s="985" t="s">
        <v>2995</v>
      </c>
      <c r="B1039" s="986" t="s">
        <v>2996</v>
      </c>
      <c r="C1039" s="985" t="s">
        <v>566</v>
      </c>
      <c r="D1039" s="987">
        <v>28.64</v>
      </c>
    </row>
    <row r="1040" spans="1:4">
      <c r="A1040" s="985" t="s">
        <v>2997</v>
      </c>
      <c r="B1040" s="986" t="s">
        <v>2998</v>
      </c>
      <c r="C1040" s="985" t="s">
        <v>566</v>
      </c>
      <c r="D1040" s="987">
        <v>58.09</v>
      </c>
    </row>
    <row r="1041" spans="1:4">
      <c r="A1041" s="985" t="s">
        <v>2999</v>
      </c>
      <c r="B1041" s="986" t="s">
        <v>3000</v>
      </c>
      <c r="C1041" s="985" t="s">
        <v>566</v>
      </c>
      <c r="D1041" s="987">
        <v>38.36</v>
      </c>
    </row>
    <row r="1042" spans="1:4">
      <c r="A1042" s="985" t="s">
        <v>3001</v>
      </c>
      <c r="B1042" s="986" t="s">
        <v>3002</v>
      </c>
      <c r="C1042" s="985" t="s">
        <v>566</v>
      </c>
      <c r="D1042" s="987">
        <v>14.82</v>
      </c>
    </row>
    <row r="1043" spans="1:4">
      <c r="A1043" s="985" t="s">
        <v>3003</v>
      </c>
      <c r="B1043" s="986" t="s">
        <v>3004</v>
      </c>
      <c r="C1043" s="985" t="s">
        <v>566</v>
      </c>
      <c r="D1043" s="987">
        <v>38.299999999999997</v>
      </c>
    </row>
    <row r="1044" spans="1:4">
      <c r="A1044" s="985" t="s">
        <v>3005</v>
      </c>
      <c r="B1044" s="986" t="s">
        <v>3006</v>
      </c>
      <c r="C1044" s="985" t="s">
        <v>566</v>
      </c>
      <c r="D1044" s="987">
        <v>67.75</v>
      </c>
    </row>
    <row r="1045" spans="1:4">
      <c r="A1045" s="985" t="s">
        <v>3007</v>
      </c>
      <c r="B1045" s="986" t="s">
        <v>3008</v>
      </c>
      <c r="C1045" s="985" t="s">
        <v>566</v>
      </c>
      <c r="D1045" s="987">
        <v>29.65</v>
      </c>
    </row>
    <row r="1046" spans="1:4">
      <c r="A1046" s="985" t="s">
        <v>3009</v>
      </c>
      <c r="B1046" s="986" t="s">
        <v>3010</v>
      </c>
      <c r="C1046" s="985" t="s">
        <v>566</v>
      </c>
      <c r="D1046" s="987">
        <v>0.32</v>
      </c>
    </row>
    <row r="1047" spans="1:4">
      <c r="A1047" s="985" t="s">
        <v>3011</v>
      </c>
      <c r="B1047" s="986" t="s">
        <v>3012</v>
      </c>
      <c r="C1047" s="985" t="s">
        <v>566</v>
      </c>
      <c r="D1047" s="987">
        <v>8.99</v>
      </c>
    </row>
    <row r="1048" spans="1:4">
      <c r="A1048" s="985" t="s">
        <v>3013</v>
      </c>
      <c r="B1048" s="986" t="s">
        <v>3014</v>
      </c>
      <c r="C1048" s="985" t="s">
        <v>566</v>
      </c>
      <c r="D1048" s="987">
        <v>38.450000000000003</v>
      </c>
    </row>
    <row r="1049" spans="1:4">
      <c r="A1049" s="985" t="s">
        <v>3015</v>
      </c>
      <c r="B1049" s="986" t="s">
        <v>3016</v>
      </c>
      <c r="C1049" s="985" t="s">
        <v>566</v>
      </c>
      <c r="D1049" s="987">
        <v>82.99</v>
      </c>
    </row>
    <row r="1050" spans="1:4">
      <c r="A1050" s="985" t="s">
        <v>3017</v>
      </c>
      <c r="B1050" s="986" t="s">
        <v>3018</v>
      </c>
      <c r="C1050" s="985" t="s">
        <v>566</v>
      </c>
      <c r="D1050" s="987">
        <v>64.239999999999995</v>
      </c>
    </row>
    <row r="1051" spans="1:4">
      <c r="A1051" s="985" t="s">
        <v>3019</v>
      </c>
      <c r="B1051" s="986" t="s">
        <v>3020</v>
      </c>
      <c r="C1051" s="985" t="s">
        <v>566</v>
      </c>
      <c r="D1051" s="987">
        <v>175.19</v>
      </c>
    </row>
    <row r="1052" spans="1:4">
      <c r="A1052" s="985" t="s">
        <v>3021</v>
      </c>
      <c r="B1052" s="986" t="s">
        <v>3022</v>
      </c>
      <c r="C1052" s="985" t="s">
        <v>566</v>
      </c>
      <c r="D1052" s="987">
        <v>224.92</v>
      </c>
    </row>
    <row r="1053" spans="1:4">
      <c r="A1053" s="985" t="s">
        <v>3023</v>
      </c>
      <c r="B1053" s="986" t="s">
        <v>3024</v>
      </c>
      <c r="C1053" s="985" t="s">
        <v>566</v>
      </c>
      <c r="D1053" s="987">
        <v>84.83</v>
      </c>
    </row>
    <row r="1054" spans="1:4">
      <c r="A1054" s="985" t="s">
        <v>3025</v>
      </c>
      <c r="B1054" s="986" t="s">
        <v>3026</v>
      </c>
      <c r="C1054" s="985" t="s">
        <v>566</v>
      </c>
      <c r="D1054" s="987">
        <v>67.8</v>
      </c>
    </row>
    <row r="1055" spans="1:4">
      <c r="A1055" s="985" t="s">
        <v>3027</v>
      </c>
      <c r="B1055" s="986" t="s">
        <v>3028</v>
      </c>
      <c r="C1055" s="985" t="s">
        <v>566</v>
      </c>
      <c r="D1055" s="987">
        <v>111.48</v>
      </c>
    </row>
    <row r="1056" spans="1:4">
      <c r="A1056" s="985" t="s">
        <v>3029</v>
      </c>
      <c r="B1056" s="986" t="s">
        <v>3030</v>
      </c>
      <c r="C1056" s="985" t="s">
        <v>566</v>
      </c>
      <c r="D1056" s="987">
        <v>161.19999999999999</v>
      </c>
    </row>
    <row r="1057" spans="1:4">
      <c r="A1057" s="985" t="s">
        <v>3031</v>
      </c>
      <c r="B1057" s="986" t="s">
        <v>3032</v>
      </c>
      <c r="C1057" s="985" t="s">
        <v>566</v>
      </c>
      <c r="D1057" s="987">
        <v>119.33</v>
      </c>
    </row>
    <row r="1058" spans="1:4">
      <c r="A1058" s="985" t="s">
        <v>3033</v>
      </c>
      <c r="B1058" s="986" t="s">
        <v>3034</v>
      </c>
      <c r="C1058" s="985" t="s">
        <v>566</v>
      </c>
      <c r="D1058" s="987">
        <v>134.4</v>
      </c>
    </row>
    <row r="1059" spans="1:4">
      <c r="A1059" s="985" t="s">
        <v>3035</v>
      </c>
      <c r="B1059" s="986" t="s">
        <v>3036</v>
      </c>
      <c r="C1059" s="985" t="s">
        <v>566</v>
      </c>
      <c r="D1059" s="987">
        <v>354.19</v>
      </c>
    </row>
    <row r="1060" spans="1:4">
      <c r="A1060" s="985" t="s">
        <v>3037</v>
      </c>
      <c r="B1060" s="986" t="s">
        <v>3038</v>
      </c>
      <c r="C1060" s="985" t="s">
        <v>566</v>
      </c>
      <c r="D1060" s="987">
        <v>403.91</v>
      </c>
    </row>
    <row r="1061" spans="1:4">
      <c r="A1061" s="985" t="s">
        <v>3039</v>
      </c>
      <c r="B1061" s="986" t="s">
        <v>3040</v>
      </c>
      <c r="C1061" s="985" t="s">
        <v>566</v>
      </c>
      <c r="D1061" s="987">
        <v>96.91</v>
      </c>
    </row>
    <row r="1062" spans="1:4">
      <c r="A1062" s="985" t="s">
        <v>3041</v>
      </c>
      <c r="B1062" s="986" t="s">
        <v>3042</v>
      </c>
      <c r="C1062" s="985" t="s">
        <v>566</v>
      </c>
      <c r="D1062" s="987">
        <v>91.11</v>
      </c>
    </row>
    <row r="1063" spans="1:4">
      <c r="A1063" s="985" t="s">
        <v>3043</v>
      </c>
      <c r="B1063" s="986" t="s">
        <v>3044</v>
      </c>
      <c r="C1063" s="985" t="s">
        <v>566</v>
      </c>
      <c r="D1063" s="987">
        <v>310.69</v>
      </c>
    </row>
    <row r="1064" spans="1:4">
      <c r="A1064" s="985" t="s">
        <v>3045</v>
      </c>
      <c r="B1064" s="986" t="s">
        <v>3046</v>
      </c>
      <c r="C1064" s="985" t="s">
        <v>566</v>
      </c>
      <c r="D1064" s="987">
        <v>360.42</v>
      </c>
    </row>
    <row r="1065" spans="1:4">
      <c r="A1065" s="985" t="s">
        <v>3047</v>
      </c>
      <c r="B1065" s="986" t="s">
        <v>3048</v>
      </c>
      <c r="C1065" s="985" t="s">
        <v>566</v>
      </c>
      <c r="D1065" s="987">
        <v>545.62</v>
      </c>
    </row>
    <row r="1066" spans="1:4">
      <c r="A1066" s="985" t="s">
        <v>3049</v>
      </c>
      <c r="B1066" s="986" t="s">
        <v>3050</v>
      </c>
      <c r="C1066" s="985" t="s">
        <v>566</v>
      </c>
      <c r="D1066" s="987">
        <v>957.59</v>
      </c>
    </row>
    <row r="1067" spans="1:4">
      <c r="A1067" s="985" t="s">
        <v>3051</v>
      </c>
      <c r="B1067" s="986" t="s">
        <v>3052</v>
      </c>
      <c r="C1067" s="985" t="s">
        <v>566</v>
      </c>
      <c r="D1067" s="987">
        <v>1527.56</v>
      </c>
    </row>
    <row r="1068" spans="1:4">
      <c r="A1068" s="985" t="s">
        <v>3053</v>
      </c>
      <c r="B1068" s="986" t="s">
        <v>3054</v>
      </c>
      <c r="C1068" s="985" t="s">
        <v>566</v>
      </c>
      <c r="D1068" s="987">
        <v>1577.29</v>
      </c>
    </row>
    <row r="1069" spans="1:4">
      <c r="A1069" s="985" t="s">
        <v>3055</v>
      </c>
      <c r="B1069" s="986" t="s">
        <v>3056</v>
      </c>
      <c r="C1069" s="985" t="s">
        <v>566</v>
      </c>
      <c r="D1069" s="987">
        <v>58.1</v>
      </c>
    </row>
    <row r="1070" spans="1:4">
      <c r="A1070" s="985" t="s">
        <v>3057</v>
      </c>
      <c r="B1070" s="986" t="s">
        <v>3058</v>
      </c>
      <c r="C1070" s="985" t="s">
        <v>566</v>
      </c>
      <c r="D1070" s="987">
        <v>18.13</v>
      </c>
    </row>
    <row r="1071" spans="1:4">
      <c r="A1071" s="985" t="s">
        <v>3059</v>
      </c>
      <c r="B1071" s="986" t="s">
        <v>3060</v>
      </c>
      <c r="C1071" s="985" t="s">
        <v>566</v>
      </c>
      <c r="D1071" s="987">
        <v>19.170000000000002</v>
      </c>
    </row>
    <row r="1072" spans="1:4">
      <c r="A1072" s="985" t="s">
        <v>3061</v>
      </c>
      <c r="B1072" s="986" t="s">
        <v>3062</v>
      </c>
      <c r="C1072" s="985" t="s">
        <v>566</v>
      </c>
      <c r="D1072" s="987">
        <v>68.89</v>
      </c>
    </row>
    <row r="1073" spans="1:4">
      <c r="A1073" s="985" t="s">
        <v>3063</v>
      </c>
      <c r="B1073" s="986" t="s">
        <v>3064</v>
      </c>
      <c r="C1073" s="985" t="s">
        <v>566</v>
      </c>
      <c r="D1073" s="987">
        <v>2.4</v>
      </c>
    </row>
    <row r="1074" spans="1:4">
      <c r="A1074" s="985" t="s">
        <v>3065</v>
      </c>
      <c r="B1074" s="986" t="s">
        <v>3066</v>
      </c>
      <c r="C1074" s="985" t="s">
        <v>566</v>
      </c>
      <c r="D1074" s="987">
        <v>5.2</v>
      </c>
    </row>
    <row r="1075" spans="1:4">
      <c r="A1075" s="985" t="s">
        <v>3067</v>
      </c>
      <c r="B1075" s="986" t="s">
        <v>3068</v>
      </c>
      <c r="C1075" s="985" t="s">
        <v>566</v>
      </c>
      <c r="D1075" s="987">
        <v>5.2</v>
      </c>
    </row>
    <row r="1076" spans="1:4">
      <c r="A1076" s="985" t="s">
        <v>3069</v>
      </c>
      <c r="B1076" s="986" t="s">
        <v>3070</v>
      </c>
      <c r="C1076" s="985" t="s">
        <v>566</v>
      </c>
      <c r="D1076" s="987">
        <v>5.2</v>
      </c>
    </row>
    <row r="1077" spans="1:4">
      <c r="A1077" s="985" t="s">
        <v>3071</v>
      </c>
      <c r="B1077" s="986" t="s">
        <v>3072</v>
      </c>
      <c r="C1077" s="985" t="s">
        <v>566</v>
      </c>
      <c r="D1077" s="987">
        <v>93.89</v>
      </c>
    </row>
    <row r="1078" spans="1:4">
      <c r="A1078" s="985" t="s">
        <v>3073</v>
      </c>
      <c r="B1078" s="986" t="s">
        <v>3074</v>
      </c>
      <c r="C1078" s="985" t="s">
        <v>566</v>
      </c>
      <c r="D1078" s="987">
        <v>106.16</v>
      </c>
    </row>
    <row r="1079" spans="1:4">
      <c r="A1079" s="985" t="s">
        <v>3075</v>
      </c>
      <c r="B1079" s="986" t="s">
        <v>3076</v>
      </c>
      <c r="C1079" s="985" t="s">
        <v>566</v>
      </c>
      <c r="D1079" s="987">
        <v>255.5</v>
      </c>
    </row>
    <row r="1080" spans="1:4">
      <c r="A1080" s="985" t="s">
        <v>3077</v>
      </c>
      <c r="B1080" s="986" t="s">
        <v>3078</v>
      </c>
      <c r="C1080" s="985" t="s">
        <v>566</v>
      </c>
      <c r="D1080" s="987">
        <v>297.72000000000003</v>
      </c>
    </row>
    <row r="1081" spans="1:4">
      <c r="A1081" s="985" t="s">
        <v>3079</v>
      </c>
      <c r="B1081" s="986" t="s">
        <v>3080</v>
      </c>
      <c r="C1081" s="985" t="s">
        <v>1130</v>
      </c>
      <c r="D1081" s="987">
        <v>5.6</v>
      </c>
    </row>
    <row r="1082" spans="1:4">
      <c r="A1082" s="985" t="s">
        <v>3081</v>
      </c>
      <c r="B1082" s="986" t="s">
        <v>3082</v>
      </c>
      <c r="C1082" s="985" t="s">
        <v>566</v>
      </c>
      <c r="D1082" s="987">
        <v>98.84</v>
      </c>
    </row>
    <row r="1083" spans="1:4">
      <c r="A1083" s="985" t="s">
        <v>3083</v>
      </c>
      <c r="B1083" s="986" t="s">
        <v>3084</v>
      </c>
      <c r="C1083" s="985" t="s">
        <v>566</v>
      </c>
      <c r="D1083" s="987">
        <v>116.34</v>
      </c>
    </row>
    <row r="1084" spans="1:4">
      <c r="A1084" s="985" t="s">
        <v>3085</v>
      </c>
      <c r="B1084" s="986" t="s">
        <v>3086</v>
      </c>
      <c r="C1084" s="985" t="s">
        <v>566</v>
      </c>
      <c r="D1084" s="987">
        <v>272.93</v>
      </c>
    </row>
    <row r="1085" spans="1:4">
      <c r="A1085" s="985" t="s">
        <v>3087</v>
      </c>
      <c r="B1085" s="986" t="s">
        <v>3088</v>
      </c>
      <c r="C1085" s="985" t="s">
        <v>566</v>
      </c>
      <c r="D1085" s="987">
        <v>315.14999999999998</v>
      </c>
    </row>
    <row r="1086" spans="1:4">
      <c r="A1086" s="985" t="s">
        <v>3089</v>
      </c>
      <c r="B1086" s="986" t="s">
        <v>3090</v>
      </c>
      <c r="C1086" s="985" t="s">
        <v>1130</v>
      </c>
      <c r="D1086" s="987">
        <v>5.92</v>
      </c>
    </row>
    <row r="1087" spans="1:4">
      <c r="A1087" s="985" t="s">
        <v>3091</v>
      </c>
      <c r="B1087" s="986" t="s">
        <v>3092</v>
      </c>
      <c r="C1087" s="985" t="s">
        <v>566</v>
      </c>
      <c r="D1087" s="987">
        <v>90.58</v>
      </c>
    </row>
    <row r="1088" spans="1:4">
      <c r="A1088" s="985" t="s">
        <v>3093</v>
      </c>
      <c r="B1088" s="986" t="s">
        <v>3094</v>
      </c>
      <c r="C1088" s="985" t="s">
        <v>566</v>
      </c>
      <c r="D1088" s="987">
        <v>94.26</v>
      </c>
    </row>
    <row r="1089" spans="1:4">
      <c r="A1089" s="985" t="s">
        <v>3095</v>
      </c>
      <c r="B1089" s="986" t="s">
        <v>3096</v>
      </c>
      <c r="C1089" s="985" t="s">
        <v>566</v>
      </c>
      <c r="D1089" s="987">
        <v>237</v>
      </c>
    </row>
    <row r="1090" spans="1:4">
      <c r="A1090" s="985" t="s">
        <v>3097</v>
      </c>
      <c r="B1090" s="986" t="s">
        <v>3098</v>
      </c>
      <c r="C1090" s="985" t="s">
        <v>566</v>
      </c>
      <c r="D1090" s="987">
        <v>279.22000000000003</v>
      </c>
    </row>
    <row r="1091" spans="1:4">
      <c r="A1091" s="985" t="s">
        <v>3099</v>
      </c>
      <c r="B1091" s="986" t="s">
        <v>3100</v>
      </c>
      <c r="C1091" s="985" t="s">
        <v>1130</v>
      </c>
      <c r="D1091" s="987">
        <v>5.25</v>
      </c>
    </row>
    <row r="1092" spans="1:4">
      <c r="A1092" s="985" t="s">
        <v>3101</v>
      </c>
      <c r="B1092" s="986" t="s">
        <v>3102</v>
      </c>
      <c r="C1092" s="985" t="s">
        <v>566</v>
      </c>
      <c r="D1092" s="987">
        <v>95.33</v>
      </c>
    </row>
    <row r="1093" spans="1:4">
      <c r="A1093" s="985" t="s">
        <v>3103</v>
      </c>
      <c r="B1093" s="986" t="s">
        <v>3104</v>
      </c>
      <c r="C1093" s="985" t="s">
        <v>566</v>
      </c>
      <c r="D1093" s="987">
        <v>103.52</v>
      </c>
    </row>
    <row r="1094" spans="1:4">
      <c r="A1094" s="985" t="s">
        <v>3105</v>
      </c>
      <c r="B1094" s="986" t="s">
        <v>3106</v>
      </c>
      <c r="C1094" s="985" t="s">
        <v>566</v>
      </c>
      <c r="D1094" s="987">
        <v>299.73</v>
      </c>
    </row>
    <row r="1095" spans="1:4">
      <c r="A1095" s="985" t="s">
        <v>3107</v>
      </c>
      <c r="B1095" s="986" t="s">
        <v>3108</v>
      </c>
      <c r="C1095" s="985" t="s">
        <v>566</v>
      </c>
      <c r="D1095" s="987">
        <v>341.95</v>
      </c>
    </row>
    <row r="1096" spans="1:4">
      <c r="A1096" s="985" t="s">
        <v>3109</v>
      </c>
      <c r="B1096" s="986" t="s">
        <v>3110</v>
      </c>
      <c r="C1096" s="985" t="s">
        <v>1130</v>
      </c>
      <c r="D1096" s="987">
        <v>6.43</v>
      </c>
    </row>
    <row r="1097" spans="1:4">
      <c r="A1097" s="985" t="s">
        <v>3111</v>
      </c>
      <c r="B1097" s="986" t="s">
        <v>3112</v>
      </c>
      <c r="C1097" s="985" t="s">
        <v>566</v>
      </c>
      <c r="D1097" s="987">
        <v>67.5</v>
      </c>
    </row>
    <row r="1098" spans="1:4">
      <c r="A1098" s="985" t="s">
        <v>3113</v>
      </c>
      <c r="B1098" s="986" t="s">
        <v>3114</v>
      </c>
      <c r="C1098" s="985" t="s">
        <v>566</v>
      </c>
      <c r="D1098" s="987">
        <v>49.28</v>
      </c>
    </row>
    <row r="1099" spans="1:4">
      <c r="A1099" s="985" t="s">
        <v>3115</v>
      </c>
      <c r="B1099" s="986" t="s">
        <v>3116</v>
      </c>
      <c r="C1099" s="985" t="s">
        <v>566</v>
      </c>
      <c r="D1099" s="987">
        <v>245.48</v>
      </c>
    </row>
    <row r="1100" spans="1:4">
      <c r="A1100" s="985" t="s">
        <v>3117</v>
      </c>
      <c r="B1100" s="986" t="s">
        <v>3118</v>
      </c>
      <c r="C1100" s="985" t="s">
        <v>566</v>
      </c>
      <c r="D1100" s="987">
        <v>287.7</v>
      </c>
    </row>
    <row r="1101" spans="1:4">
      <c r="A1101" s="985" t="s">
        <v>3119</v>
      </c>
      <c r="B1101" s="986" t="s">
        <v>3120</v>
      </c>
      <c r="C1101" s="985" t="s">
        <v>1130</v>
      </c>
      <c r="D1101" s="987">
        <v>5.41</v>
      </c>
    </row>
    <row r="1102" spans="1:4">
      <c r="A1102" s="985" t="s">
        <v>3121</v>
      </c>
      <c r="B1102" s="986" t="s">
        <v>3122</v>
      </c>
      <c r="C1102" s="985" t="s">
        <v>566</v>
      </c>
      <c r="D1102" s="987">
        <v>160.91999999999999</v>
      </c>
    </row>
    <row r="1103" spans="1:4">
      <c r="A1103" s="985" t="s">
        <v>3123</v>
      </c>
      <c r="B1103" s="986" t="s">
        <v>3124</v>
      </c>
      <c r="C1103" s="985" t="s">
        <v>566</v>
      </c>
      <c r="D1103" s="987">
        <v>191.83</v>
      </c>
    </row>
    <row r="1104" spans="1:4">
      <c r="A1104" s="985" t="s">
        <v>3125</v>
      </c>
      <c r="B1104" s="986" t="s">
        <v>3126</v>
      </c>
      <c r="C1104" s="985" t="s">
        <v>566</v>
      </c>
      <c r="D1104" s="987">
        <v>528.54999999999995</v>
      </c>
    </row>
    <row r="1105" spans="1:4">
      <c r="A1105" s="985" t="s">
        <v>3127</v>
      </c>
      <c r="B1105" s="986" t="s">
        <v>3128</v>
      </c>
      <c r="C1105" s="985" t="s">
        <v>566</v>
      </c>
      <c r="D1105" s="987">
        <v>583.25</v>
      </c>
    </row>
    <row r="1106" spans="1:4">
      <c r="A1106" s="985" t="s">
        <v>3129</v>
      </c>
      <c r="B1106" s="986" t="s">
        <v>3130</v>
      </c>
      <c r="C1106" s="985" t="s">
        <v>1130</v>
      </c>
      <c r="D1106" s="987">
        <v>10.97</v>
      </c>
    </row>
    <row r="1107" spans="1:4">
      <c r="A1107" s="985" t="s">
        <v>3131</v>
      </c>
      <c r="B1107" s="986" t="s">
        <v>3132</v>
      </c>
      <c r="C1107" s="985" t="s">
        <v>566</v>
      </c>
      <c r="D1107" s="987">
        <v>121.05</v>
      </c>
    </row>
    <row r="1108" spans="1:4">
      <c r="A1108" s="985" t="s">
        <v>3133</v>
      </c>
      <c r="B1108" s="986" t="s">
        <v>3134</v>
      </c>
      <c r="C1108" s="985" t="s">
        <v>566</v>
      </c>
      <c r="D1108" s="987">
        <v>153.66</v>
      </c>
    </row>
    <row r="1109" spans="1:4">
      <c r="A1109" s="985" t="s">
        <v>3135</v>
      </c>
      <c r="B1109" s="986" t="s">
        <v>3136</v>
      </c>
      <c r="C1109" s="985" t="s">
        <v>566</v>
      </c>
      <c r="D1109" s="987">
        <v>374.64</v>
      </c>
    </row>
    <row r="1110" spans="1:4">
      <c r="A1110" s="985" t="s">
        <v>3137</v>
      </c>
      <c r="B1110" s="986" t="s">
        <v>3138</v>
      </c>
      <c r="C1110" s="985" t="s">
        <v>566</v>
      </c>
      <c r="D1110" s="987">
        <v>416.86</v>
      </c>
    </row>
    <row r="1111" spans="1:4">
      <c r="A1111" s="985" t="s">
        <v>3139</v>
      </c>
      <c r="B1111" s="986" t="s">
        <v>3140</v>
      </c>
      <c r="C1111" s="985" t="s">
        <v>1130</v>
      </c>
      <c r="D1111" s="987">
        <v>7.84</v>
      </c>
    </row>
    <row r="1112" spans="1:4">
      <c r="A1112" s="985" t="s">
        <v>3141</v>
      </c>
      <c r="B1112" s="986" t="s">
        <v>3142</v>
      </c>
      <c r="C1112" s="985" t="s">
        <v>566</v>
      </c>
      <c r="D1112" s="987">
        <v>126.74</v>
      </c>
    </row>
    <row r="1113" spans="1:4">
      <c r="A1113" s="985" t="s">
        <v>3143</v>
      </c>
      <c r="B1113" s="986" t="s">
        <v>3144</v>
      </c>
      <c r="C1113" s="985" t="s">
        <v>566</v>
      </c>
      <c r="D1113" s="987">
        <v>164.74</v>
      </c>
    </row>
    <row r="1114" spans="1:4">
      <c r="A1114" s="985" t="s">
        <v>3145</v>
      </c>
      <c r="B1114" s="986" t="s">
        <v>3146</v>
      </c>
      <c r="C1114" s="985" t="s">
        <v>566</v>
      </c>
      <c r="D1114" s="987">
        <v>392.3</v>
      </c>
    </row>
    <row r="1115" spans="1:4">
      <c r="A1115" s="985" t="s">
        <v>3147</v>
      </c>
      <c r="B1115" s="986" t="s">
        <v>3148</v>
      </c>
      <c r="C1115" s="985" t="s">
        <v>566</v>
      </c>
      <c r="D1115" s="987">
        <v>434.52</v>
      </c>
    </row>
    <row r="1116" spans="1:4">
      <c r="A1116" s="985" t="s">
        <v>3149</v>
      </c>
      <c r="B1116" s="986" t="s">
        <v>3150</v>
      </c>
      <c r="C1116" s="985" t="s">
        <v>1130</v>
      </c>
      <c r="D1116" s="987">
        <v>8.17</v>
      </c>
    </row>
    <row r="1117" spans="1:4">
      <c r="A1117" s="985" t="s">
        <v>3151</v>
      </c>
      <c r="B1117" s="986" t="s">
        <v>3152</v>
      </c>
      <c r="C1117" s="985" t="s">
        <v>566</v>
      </c>
      <c r="D1117" s="987">
        <v>185.96</v>
      </c>
    </row>
    <row r="1118" spans="1:4">
      <c r="A1118" s="985" t="s">
        <v>3153</v>
      </c>
      <c r="B1118" s="986" t="s">
        <v>3154</v>
      </c>
      <c r="C1118" s="985" t="s">
        <v>566</v>
      </c>
      <c r="D1118" s="987">
        <v>295.35000000000002</v>
      </c>
    </row>
    <row r="1119" spans="1:4">
      <c r="A1119" s="985" t="s">
        <v>3155</v>
      </c>
      <c r="B1119" s="986" t="s">
        <v>3156</v>
      </c>
      <c r="C1119" s="985" t="s">
        <v>566</v>
      </c>
      <c r="D1119" s="987">
        <v>516.33000000000004</v>
      </c>
    </row>
    <row r="1120" spans="1:4">
      <c r="A1120" s="985" t="s">
        <v>3157</v>
      </c>
      <c r="B1120" s="986" t="s">
        <v>3158</v>
      </c>
      <c r="C1120" s="985" t="s">
        <v>566</v>
      </c>
      <c r="D1120" s="987">
        <v>558.54999999999995</v>
      </c>
    </row>
    <row r="1121" spans="1:4">
      <c r="A1121" s="985" t="s">
        <v>3159</v>
      </c>
      <c r="B1121" s="986" t="s">
        <v>3160</v>
      </c>
      <c r="C1121" s="985" t="s">
        <v>1130</v>
      </c>
      <c r="D1121" s="987">
        <v>10.5</v>
      </c>
    </row>
    <row r="1122" spans="1:4">
      <c r="A1122" s="985" t="s">
        <v>3161</v>
      </c>
      <c r="B1122" s="986" t="s">
        <v>3162</v>
      </c>
      <c r="C1122" s="985" t="s">
        <v>566</v>
      </c>
      <c r="D1122" s="987">
        <v>77.86</v>
      </c>
    </row>
    <row r="1123" spans="1:4">
      <c r="A1123" s="985" t="s">
        <v>3163</v>
      </c>
      <c r="B1123" s="986" t="s">
        <v>3164</v>
      </c>
      <c r="C1123" s="985" t="s">
        <v>566</v>
      </c>
      <c r="D1123" s="987">
        <v>73.22</v>
      </c>
    </row>
    <row r="1124" spans="1:4">
      <c r="A1124" s="985" t="s">
        <v>3165</v>
      </c>
      <c r="B1124" s="986" t="s">
        <v>3166</v>
      </c>
      <c r="C1124" s="985" t="s">
        <v>566</v>
      </c>
      <c r="D1124" s="987">
        <v>203.02</v>
      </c>
    </row>
    <row r="1125" spans="1:4">
      <c r="A1125" s="985" t="s">
        <v>3167</v>
      </c>
      <c r="B1125" s="986" t="s">
        <v>3168</v>
      </c>
      <c r="C1125" s="985" t="s">
        <v>566</v>
      </c>
      <c r="D1125" s="987">
        <v>245.24</v>
      </c>
    </row>
    <row r="1126" spans="1:4">
      <c r="A1126" s="985" t="s">
        <v>3169</v>
      </c>
      <c r="B1126" s="986" t="s">
        <v>3170</v>
      </c>
      <c r="C1126" s="985" t="s">
        <v>1130</v>
      </c>
      <c r="D1126" s="987">
        <v>4.6100000000000003</v>
      </c>
    </row>
    <row r="1127" spans="1:4">
      <c r="A1127" s="985" t="s">
        <v>3171</v>
      </c>
      <c r="B1127" s="986" t="s">
        <v>3172</v>
      </c>
      <c r="C1127" s="985" t="s">
        <v>566</v>
      </c>
      <c r="D1127" s="987">
        <v>92.9</v>
      </c>
    </row>
    <row r="1128" spans="1:4">
      <c r="A1128" s="985" t="s">
        <v>3173</v>
      </c>
      <c r="B1128" s="986" t="s">
        <v>3174</v>
      </c>
      <c r="C1128" s="985" t="s">
        <v>566</v>
      </c>
      <c r="D1128" s="987">
        <v>104.13</v>
      </c>
    </row>
    <row r="1129" spans="1:4">
      <c r="A1129" s="985" t="s">
        <v>3175</v>
      </c>
      <c r="B1129" s="986" t="s">
        <v>3176</v>
      </c>
      <c r="C1129" s="985" t="s">
        <v>566</v>
      </c>
      <c r="D1129" s="987">
        <v>259.57</v>
      </c>
    </row>
    <row r="1130" spans="1:4">
      <c r="A1130" s="985" t="s">
        <v>3177</v>
      </c>
      <c r="B1130" s="986" t="s">
        <v>3178</v>
      </c>
      <c r="C1130" s="985" t="s">
        <v>566</v>
      </c>
      <c r="D1130" s="987">
        <v>301.8</v>
      </c>
    </row>
    <row r="1131" spans="1:4">
      <c r="A1131" s="985" t="s">
        <v>3179</v>
      </c>
      <c r="B1131" s="986" t="s">
        <v>3180</v>
      </c>
      <c r="C1131" s="985" t="s">
        <v>1130</v>
      </c>
      <c r="D1131" s="987">
        <v>5.67</v>
      </c>
    </row>
    <row r="1132" spans="1:4">
      <c r="A1132" s="985" t="s">
        <v>3181</v>
      </c>
      <c r="B1132" s="986" t="s">
        <v>3182</v>
      </c>
      <c r="C1132" s="985" t="s">
        <v>566</v>
      </c>
      <c r="D1132" s="987">
        <v>96.81</v>
      </c>
    </row>
    <row r="1133" spans="1:4">
      <c r="A1133" s="985" t="s">
        <v>3183</v>
      </c>
      <c r="B1133" s="986" t="s">
        <v>3184</v>
      </c>
      <c r="C1133" s="985" t="s">
        <v>566</v>
      </c>
      <c r="D1133" s="987">
        <v>112.17</v>
      </c>
    </row>
    <row r="1134" spans="1:4">
      <c r="A1134" s="985" t="s">
        <v>3185</v>
      </c>
      <c r="B1134" s="986" t="s">
        <v>3186</v>
      </c>
      <c r="C1134" s="985" t="s">
        <v>566</v>
      </c>
      <c r="D1134" s="987">
        <v>300.12</v>
      </c>
    </row>
    <row r="1135" spans="1:4">
      <c r="A1135" s="985" t="s">
        <v>3187</v>
      </c>
      <c r="B1135" s="986" t="s">
        <v>3188</v>
      </c>
      <c r="C1135" s="985" t="s">
        <v>566</v>
      </c>
      <c r="D1135" s="987">
        <v>342.34</v>
      </c>
    </row>
    <row r="1136" spans="1:4">
      <c r="A1136" s="985" t="s">
        <v>3189</v>
      </c>
      <c r="B1136" s="986" t="s">
        <v>3190</v>
      </c>
      <c r="C1136" s="985" t="s">
        <v>1130</v>
      </c>
      <c r="D1136" s="987">
        <v>6.44</v>
      </c>
    </row>
    <row r="1137" spans="1:4">
      <c r="A1137" s="985" t="s">
        <v>3191</v>
      </c>
      <c r="B1137" s="986" t="s">
        <v>3192</v>
      </c>
      <c r="C1137" s="985" t="s">
        <v>566</v>
      </c>
      <c r="D1137" s="987">
        <v>151.09</v>
      </c>
    </row>
    <row r="1138" spans="1:4">
      <c r="A1138" s="985" t="s">
        <v>3193</v>
      </c>
      <c r="B1138" s="986" t="s">
        <v>3194</v>
      </c>
      <c r="C1138" s="985" t="s">
        <v>566</v>
      </c>
      <c r="D1138" s="987">
        <v>91.5</v>
      </c>
    </row>
    <row r="1139" spans="1:4">
      <c r="A1139" s="985" t="s">
        <v>3195</v>
      </c>
      <c r="B1139" s="986" t="s">
        <v>3196</v>
      </c>
      <c r="C1139" s="985" t="s">
        <v>566</v>
      </c>
      <c r="D1139" s="987">
        <v>217.59</v>
      </c>
    </row>
    <row r="1140" spans="1:4">
      <c r="A1140" s="985" t="s">
        <v>3197</v>
      </c>
      <c r="B1140" s="986" t="s">
        <v>3198</v>
      </c>
      <c r="C1140" s="985" t="s">
        <v>566</v>
      </c>
      <c r="D1140" s="987">
        <v>324.14999999999998</v>
      </c>
    </row>
    <row r="1141" spans="1:4">
      <c r="A1141" s="985" t="s">
        <v>3199</v>
      </c>
      <c r="B1141" s="986" t="s">
        <v>3200</v>
      </c>
      <c r="C1141" s="985" t="s">
        <v>1130</v>
      </c>
      <c r="D1141" s="987">
        <v>5.9</v>
      </c>
    </row>
    <row r="1142" spans="1:4">
      <c r="A1142" s="985" t="s">
        <v>3201</v>
      </c>
      <c r="B1142" s="986" t="s">
        <v>3202</v>
      </c>
      <c r="C1142" s="985" t="s">
        <v>566</v>
      </c>
      <c r="D1142" s="987">
        <v>168.16</v>
      </c>
    </row>
    <row r="1143" spans="1:4">
      <c r="A1143" s="985" t="s">
        <v>3203</v>
      </c>
      <c r="B1143" s="986" t="s">
        <v>3204</v>
      </c>
      <c r="C1143" s="985" t="s">
        <v>566</v>
      </c>
      <c r="D1143" s="987">
        <v>126.58</v>
      </c>
    </row>
    <row r="1144" spans="1:4">
      <c r="A1144" s="985" t="s">
        <v>3205</v>
      </c>
      <c r="B1144" s="986" t="s">
        <v>3206</v>
      </c>
      <c r="C1144" s="985" t="s">
        <v>566</v>
      </c>
      <c r="D1144" s="987">
        <v>276.57</v>
      </c>
    </row>
    <row r="1145" spans="1:4">
      <c r="A1145" s="985" t="s">
        <v>3207</v>
      </c>
      <c r="B1145" s="986" t="s">
        <v>3208</v>
      </c>
      <c r="C1145" s="985" t="s">
        <v>566</v>
      </c>
      <c r="D1145" s="987">
        <v>383.13</v>
      </c>
    </row>
    <row r="1146" spans="1:4">
      <c r="A1146" s="985" t="s">
        <v>3209</v>
      </c>
      <c r="B1146" s="986" t="s">
        <v>3210</v>
      </c>
      <c r="C1146" s="985" t="s">
        <v>1130</v>
      </c>
      <c r="D1146" s="987">
        <v>6.97</v>
      </c>
    </row>
    <row r="1147" spans="1:4">
      <c r="A1147" s="985" t="s">
        <v>3211</v>
      </c>
      <c r="B1147" s="986" t="s">
        <v>3212</v>
      </c>
      <c r="C1147" s="985" t="s">
        <v>566</v>
      </c>
      <c r="D1147" s="987">
        <v>136.94</v>
      </c>
    </row>
    <row r="1148" spans="1:4">
      <c r="A1148" s="985" t="s">
        <v>3213</v>
      </c>
      <c r="B1148" s="986" t="s">
        <v>3214</v>
      </c>
      <c r="C1148" s="985" t="s">
        <v>566</v>
      </c>
      <c r="D1148" s="987">
        <v>128.51</v>
      </c>
    </row>
    <row r="1149" spans="1:4">
      <c r="A1149" s="985" t="s">
        <v>3215</v>
      </c>
      <c r="B1149" s="986" t="s">
        <v>3216</v>
      </c>
      <c r="C1149" s="985" t="s">
        <v>566</v>
      </c>
      <c r="D1149" s="987">
        <v>349.5</v>
      </c>
    </row>
    <row r="1150" spans="1:4">
      <c r="A1150" s="985" t="s">
        <v>3217</v>
      </c>
      <c r="B1150" s="986" t="s">
        <v>3218</v>
      </c>
      <c r="C1150" s="985" t="s">
        <v>566</v>
      </c>
      <c r="D1150" s="987">
        <v>423.89</v>
      </c>
    </row>
    <row r="1151" spans="1:4">
      <c r="A1151" s="985" t="s">
        <v>3219</v>
      </c>
      <c r="B1151" s="986" t="s">
        <v>3220</v>
      </c>
      <c r="C1151" s="985" t="s">
        <v>1130</v>
      </c>
      <c r="D1151" s="987">
        <v>7.71</v>
      </c>
    </row>
    <row r="1152" spans="1:4">
      <c r="A1152" s="985" t="s">
        <v>3221</v>
      </c>
      <c r="B1152" s="986" t="s">
        <v>3222</v>
      </c>
      <c r="C1152" s="985" t="s">
        <v>566</v>
      </c>
      <c r="D1152" s="987">
        <v>123.14</v>
      </c>
    </row>
    <row r="1153" spans="1:4">
      <c r="A1153" s="985" t="s">
        <v>3223</v>
      </c>
      <c r="B1153" s="986" t="s">
        <v>3224</v>
      </c>
      <c r="C1153" s="985" t="s">
        <v>566</v>
      </c>
      <c r="D1153" s="987">
        <v>100.17</v>
      </c>
    </row>
    <row r="1154" spans="1:4">
      <c r="A1154" s="985" t="s">
        <v>3225</v>
      </c>
      <c r="B1154" s="986" t="s">
        <v>3226</v>
      </c>
      <c r="C1154" s="985" t="s">
        <v>566</v>
      </c>
      <c r="D1154" s="987">
        <v>250.19</v>
      </c>
    </row>
    <row r="1155" spans="1:4">
      <c r="A1155" s="985" t="s">
        <v>3227</v>
      </c>
      <c r="B1155" s="986" t="s">
        <v>3228</v>
      </c>
      <c r="C1155" s="985" t="s">
        <v>566</v>
      </c>
      <c r="D1155" s="987">
        <v>324.58</v>
      </c>
    </row>
    <row r="1156" spans="1:4">
      <c r="A1156" s="985" t="s">
        <v>3229</v>
      </c>
      <c r="B1156" s="986" t="s">
        <v>3230</v>
      </c>
      <c r="C1156" s="985" t="s">
        <v>566</v>
      </c>
      <c r="D1156" s="987">
        <v>101.47</v>
      </c>
    </row>
    <row r="1157" spans="1:4">
      <c r="A1157" s="985" t="s">
        <v>3231</v>
      </c>
      <c r="B1157" s="986" t="s">
        <v>3232</v>
      </c>
      <c r="C1157" s="985" t="s">
        <v>566</v>
      </c>
      <c r="D1157" s="987">
        <v>121.74</v>
      </c>
    </row>
    <row r="1158" spans="1:4">
      <c r="A1158" s="985" t="s">
        <v>3233</v>
      </c>
      <c r="B1158" s="986" t="s">
        <v>3234</v>
      </c>
      <c r="C1158" s="985" t="s">
        <v>566</v>
      </c>
      <c r="D1158" s="987">
        <v>271.08</v>
      </c>
    </row>
    <row r="1159" spans="1:4">
      <c r="A1159" s="985" t="s">
        <v>3235</v>
      </c>
      <c r="B1159" s="986" t="s">
        <v>3236</v>
      </c>
      <c r="C1159" s="985" t="s">
        <v>566</v>
      </c>
      <c r="D1159" s="987">
        <v>313.3</v>
      </c>
    </row>
    <row r="1160" spans="1:4">
      <c r="A1160" s="985" t="s">
        <v>3237</v>
      </c>
      <c r="B1160" s="986" t="s">
        <v>3238</v>
      </c>
      <c r="C1160" s="985" t="s">
        <v>1130</v>
      </c>
      <c r="D1160" s="987">
        <v>5.7</v>
      </c>
    </row>
    <row r="1161" spans="1:4">
      <c r="A1161" s="985" t="s">
        <v>3239</v>
      </c>
      <c r="B1161" s="986" t="s">
        <v>3240</v>
      </c>
      <c r="C1161" s="985" t="s">
        <v>566</v>
      </c>
      <c r="D1161" s="987">
        <v>99.91</v>
      </c>
    </row>
    <row r="1162" spans="1:4">
      <c r="A1162" s="985" t="s">
        <v>3241</v>
      </c>
      <c r="B1162" s="986" t="s">
        <v>3242</v>
      </c>
      <c r="C1162" s="985" t="s">
        <v>566</v>
      </c>
      <c r="D1162" s="987">
        <v>118.52</v>
      </c>
    </row>
    <row r="1163" spans="1:4">
      <c r="A1163" s="985" t="s">
        <v>3243</v>
      </c>
      <c r="B1163" s="986" t="s">
        <v>3244</v>
      </c>
      <c r="C1163" s="985" t="s">
        <v>566</v>
      </c>
      <c r="D1163" s="987">
        <v>267.86</v>
      </c>
    </row>
    <row r="1164" spans="1:4">
      <c r="A1164" s="985" t="s">
        <v>3245</v>
      </c>
      <c r="B1164" s="986" t="s">
        <v>3246</v>
      </c>
      <c r="C1164" s="985" t="s">
        <v>566</v>
      </c>
      <c r="D1164" s="987">
        <v>310.08</v>
      </c>
    </row>
    <row r="1165" spans="1:4">
      <c r="A1165" s="985" t="s">
        <v>3247</v>
      </c>
      <c r="B1165" s="986" t="s">
        <v>3248</v>
      </c>
      <c r="C1165" s="985" t="s">
        <v>1130</v>
      </c>
      <c r="D1165" s="987">
        <v>5.83</v>
      </c>
    </row>
    <row r="1166" spans="1:4">
      <c r="A1166" s="985" t="s">
        <v>3249</v>
      </c>
      <c r="B1166" s="986" t="s">
        <v>3250</v>
      </c>
      <c r="C1166" s="985" t="s">
        <v>566</v>
      </c>
      <c r="D1166" s="987">
        <v>103.72</v>
      </c>
    </row>
    <row r="1167" spans="1:4">
      <c r="A1167" s="985" t="s">
        <v>3251</v>
      </c>
      <c r="B1167" s="986" t="s">
        <v>3252</v>
      </c>
      <c r="C1167" s="985" t="s">
        <v>566</v>
      </c>
      <c r="D1167" s="987">
        <v>111.05</v>
      </c>
    </row>
    <row r="1168" spans="1:4">
      <c r="A1168" s="985" t="s">
        <v>3253</v>
      </c>
      <c r="B1168" s="986" t="s">
        <v>3254</v>
      </c>
      <c r="C1168" s="985" t="s">
        <v>566</v>
      </c>
      <c r="D1168" s="987">
        <v>292.43</v>
      </c>
    </row>
    <row r="1169" spans="1:4">
      <c r="A1169" s="985" t="s">
        <v>3255</v>
      </c>
      <c r="B1169" s="986" t="s">
        <v>3256</v>
      </c>
      <c r="C1169" s="985" t="s">
        <v>566</v>
      </c>
      <c r="D1169" s="987">
        <v>334.65</v>
      </c>
    </row>
    <row r="1170" spans="1:4">
      <c r="A1170" s="985" t="s">
        <v>3257</v>
      </c>
      <c r="B1170" s="986" t="s">
        <v>3258</v>
      </c>
      <c r="C1170" s="985" t="s">
        <v>1130</v>
      </c>
      <c r="D1170" s="987">
        <v>6.09</v>
      </c>
    </row>
    <row r="1171" spans="1:4">
      <c r="A1171" s="985" t="s">
        <v>3259</v>
      </c>
      <c r="B1171" s="986" t="s">
        <v>3260</v>
      </c>
      <c r="C1171" s="985" t="s">
        <v>566</v>
      </c>
      <c r="D1171" s="987">
        <v>103.72</v>
      </c>
    </row>
    <row r="1172" spans="1:4">
      <c r="A1172" s="985" t="s">
        <v>3261</v>
      </c>
      <c r="B1172" s="986" t="s">
        <v>3262</v>
      </c>
      <c r="C1172" s="985" t="s">
        <v>566</v>
      </c>
      <c r="D1172" s="987">
        <v>111.05</v>
      </c>
    </row>
    <row r="1173" spans="1:4">
      <c r="A1173" s="985" t="s">
        <v>3263</v>
      </c>
      <c r="B1173" s="986" t="s">
        <v>3264</v>
      </c>
      <c r="C1173" s="985" t="s">
        <v>566</v>
      </c>
      <c r="D1173" s="987">
        <v>292.43</v>
      </c>
    </row>
    <row r="1174" spans="1:4">
      <c r="A1174" s="985" t="s">
        <v>3265</v>
      </c>
      <c r="B1174" s="986" t="s">
        <v>3266</v>
      </c>
      <c r="C1174" s="985" t="s">
        <v>566</v>
      </c>
      <c r="D1174" s="987">
        <v>334.65</v>
      </c>
    </row>
    <row r="1175" spans="1:4">
      <c r="A1175" s="985" t="s">
        <v>3267</v>
      </c>
      <c r="B1175" s="986" t="s">
        <v>3268</v>
      </c>
      <c r="C1175" s="985" t="s">
        <v>1130</v>
      </c>
      <c r="D1175" s="987">
        <v>6.09</v>
      </c>
    </row>
    <row r="1176" spans="1:4">
      <c r="A1176" s="985" t="s">
        <v>3269</v>
      </c>
      <c r="B1176" s="986" t="s">
        <v>3270</v>
      </c>
      <c r="C1176" s="985" t="s">
        <v>566</v>
      </c>
      <c r="D1176" s="987">
        <v>96.79</v>
      </c>
    </row>
    <row r="1177" spans="1:4">
      <c r="A1177" s="985" t="s">
        <v>3271</v>
      </c>
      <c r="B1177" s="986" t="s">
        <v>3272</v>
      </c>
      <c r="C1177" s="985" t="s">
        <v>566</v>
      </c>
      <c r="D1177" s="987">
        <v>112.11</v>
      </c>
    </row>
    <row r="1178" spans="1:4">
      <c r="A1178" s="985" t="s">
        <v>3273</v>
      </c>
      <c r="B1178" s="986" t="s">
        <v>3274</v>
      </c>
      <c r="C1178" s="985" t="s">
        <v>566</v>
      </c>
      <c r="D1178" s="987">
        <v>267.56</v>
      </c>
    </row>
    <row r="1179" spans="1:4">
      <c r="A1179" s="985" t="s">
        <v>3275</v>
      </c>
      <c r="B1179" s="986" t="s">
        <v>3276</v>
      </c>
      <c r="C1179" s="985" t="s">
        <v>566</v>
      </c>
      <c r="D1179" s="987">
        <v>309.77999999999997</v>
      </c>
    </row>
    <row r="1180" spans="1:4">
      <c r="A1180" s="985" t="s">
        <v>3277</v>
      </c>
      <c r="B1180" s="986" t="s">
        <v>3278</v>
      </c>
      <c r="C1180" s="985" t="s">
        <v>1130</v>
      </c>
      <c r="D1180" s="987">
        <v>5.82</v>
      </c>
    </row>
    <row r="1181" spans="1:4">
      <c r="A1181" s="985" t="s">
        <v>3279</v>
      </c>
      <c r="B1181" s="986" t="s">
        <v>3280</v>
      </c>
      <c r="C1181" s="985" t="s">
        <v>566</v>
      </c>
      <c r="D1181" s="987">
        <v>307.61</v>
      </c>
    </row>
    <row r="1182" spans="1:4">
      <c r="A1182" s="985" t="s">
        <v>3281</v>
      </c>
      <c r="B1182" s="986" t="s">
        <v>3282</v>
      </c>
      <c r="C1182" s="985" t="s">
        <v>566</v>
      </c>
      <c r="D1182" s="987">
        <v>532.75</v>
      </c>
    </row>
    <row r="1183" spans="1:4">
      <c r="A1183" s="985" t="s">
        <v>3283</v>
      </c>
      <c r="B1183" s="986" t="s">
        <v>3284</v>
      </c>
      <c r="C1183" s="985" t="s">
        <v>566</v>
      </c>
      <c r="D1183" s="987">
        <v>704.2</v>
      </c>
    </row>
    <row r="1184" spans="1:4">
      <c r="A1184" s="985" t="s">
        <v>3285</v>
      </c>
      <c r="B1184" s="986" t="s">
        <v>3286</v>
      </c>
      <c r="C1184" s="985" t="s">
        <v>566</v>
      </c>
      <c r="D1184" s="987">
        <v>746.42</v>
      </c>
    </row>
    <row r="1185" spans="1:4">
      <c r="A1185" s="985" t="s">
        <v>3287</v>
      </c>
      <c r="B1185" s="986" t="s">
        <v>3288</v>
      </c>
      <c r="C1185" s="985" t="s">
        <v>1130</v>
      </c>
      <c r="D1185" s="987">
        <v>14.03</v>
      </c>
    </row>
    <row r="1186" spans="1:4">
      <c r="A1186" s="985" t="s">
        <v>3289</v>
      </c>
      <c r="B1186" s="986" t="s">
        <v>3290</v>
      </c>
      <c r="C1186" s="985" t="s">
        <v>566</v>
      </c>
      <c r="D1186" s="987">
        <v>265.77999999999997</v>
      </c>
    </row>
    <row r="1187" spans="1:4">
      <c r="A1187" s="985" t="s">
        <v>3291</v>
      </c>
      <c r="B1187" s="986" t="s">
        <v>3292</v>
      </c>
      <c r="C1187" s="985" t="s">
        <v>566</v>
      </c>
      <c r="D1187" s="987">
        <v>448.78</v>
      </c>
    </row>
    <row r="1188" spans="1:4">
      <c r="A1188" s="985" t="s">
        <v>3293</v>
      </c>
      <c r="B1188" s="986" t="s">
        <v>3294</v>
      </c>
      <c r="C1188" s="985" t="s">
        <v>566</v>
      </c>
      <c r="D1188" s="987">
        <v>764.74</v>
      </c>
    </row>
    <row r="1189" spans="1:4">
      <c r="A1189" s="985" t="s">
        <v>3295</v>
      </c>
      <c r="B1189" s="986" t="s">
        <v>3296</v>
      </c>
      <c r="C1189" s="985" t="s">
        <v>566</v>
      </c>
      <c r="D1189" s="987">
        <v>806.96</v>
      </c>
    </row>
    <row r="1190" spans="1:4">
      <c r="A1190" s="985" t="s">
        <v>3297</v>
      </c>
      <c r="B1190" s="986" t="s">
        <v>3298</v>
      </c>
      <c r="C1190" s="985" t="s">
        <v>566</v>
      </c>
      <c r="D1190" s="987">
        <v>107.25</v>
      </c>
    </row>
    <row r="1191" spans="1:4">
      <c r="A1191" s="985" t="s">
        <v>3299</v>
      </c>
      <c r="B1191" s="986" t="s">
        <v>3300</v>
      </c>
      <c r="C1191" s="985" t="s">
        <v>566</v>
      </c>
      <c r="D1191" s="987">
        <v>133.62</v>
      </c>
    </row>
    <row r="1192" spans="1:4">
      <c r="A1192" s="985" t="s">
        <v>3301</v>
      </c>
      <c r="B1192" s="986" t="s">
        <v>3302</v>
      </c>
      <c r="C1192" s="985" t="s">
        <v>566</v>
      </c>
      <c r="D1192" s="987">
        <v>283.61</v>
      </c>
    </row>
    <row r="1193" spans="1:4">
      <c r="A1193" s="985" t="s">
        <v>3303</v>
      </c>
      <c r="B1193" s="986" t="s">
        <v>3304</v>
      </c>
      <c r="C1193" s="985" t="s">
        <v>566</v>
      </c>
      <c r="D1193" s="987">
        <v>325.83999999999997</v>
      </c>
    </row>
    <row r="1194" spans="1:4">
      <c r="A1194" s="985" t="s">
        <v>3305</v>
      </c>
      <c r="B1194" s="986" t="s">
        <v>3306</v>
      </c>
      <c r="C1194" s="985" t="s">
        <v>566</v>
      </c>
      <c r="D1194" s="987">
        <v>114.06</v>
      </c>
    </row>
    <row r="1195" spans="1:4">
      <c r="A1195" s="985" t="s">
        <v>3307</v>
      </c>
      <c r="B1195" s="986" t="s">
        <v>3308</v>
      </c>
      <c r="C1195" s="985" t="s">
        <v>566</v>
      </c>
      <c r="D1195" s="987">
        <v>136.97999999999999</v>
      </c>
    </row>
    <row r="1196" spans="1:4">
      <c r="A1196" s="985" t="s">
        <v>3309</v>
      </c>
      <c r="B1196" s="986" t="s">
        <v>3310</v>
      </c>
      <c r="C1196" s="985" t="s">
        <v>566</v>
      </c>
      <c r="D1196" s="987">
        <v>463.27</v>
      </c>
    </row>
    <row r="1197" spans="1:4">
      <c r="A1197" s="985" t="s">
        <v>3311</v>
      </c>
      <c r="B1197" s="986" t="s">
        <v>3312</v>
      </c>
      <c r="C1197" s="985" t="s">
        <v>566</v>
      </c>
      <c r="D1197" s="987">
        <v>505.49</v>
      </c>
    </row>
    <row r="1198" spans="1:4">
      <c r="A1198" s="985" t="s">
        <v>3313</v>
      </c>
      <c r="B1198" s="986" t="s">
        <v>3314</v>
      </c>
      <c r="C1198" s="985" t="s">
        <v>1130</v>
      </c>
      <c r="D1198" s="987">
        <v>9.5</v>
      </c>
    </row>
    <row r="1199" spans="1:4">
      <c r="A1199" s="985" t="s">
        <v>3315</v>
      </c>
      <c r="B1199" s="986" t="s">
        <v>3316</v>
      </c>
      <c r="C1199" s="985" t="s">
        <v>566</v>
      </c>
      <c r="D1199" s="987">
        <v>138.29</v>
      </c>
    </row>
    <row r="1200" spans="1:4">
      <c r="A1200" s="985" t="s">
        <v>3317</v>
      </c>
      <c r="B1200" s="986" t="s">
        <v>3318</v>
      </c>
      <c r="C1200" s="985" t="s">
        <v>566</v>
      </c>
      <c r="D1200" s="987">
        <v>183.17</v>
      </c>
    </row>
    <row r="1201" spans="1:4">
      <c r="A1201" s="985" t="s">
        <v>3319</v>
      </c>
      <c r="B1201" s="986" t="s">
        <v>3320</v>
      </c>
      <c r="C1201" s="985" t="s">
        <v>566</v>
      </c>
      <c r="D1201" s="987">
        <v>509.45</v>
      </c>
    </row>
    <row r="1202" spans="1:4">
      <c r="A1202" s="985" t="s">
        <v>3321</v>
      </c>
      <c r="B1202" s="986" t="s">
        <v>3322</v>
      </c>
      <c r="C1202" s="985" t="s">
        <v>566</v>
      </c>
      <c r="D1202" s="987">
        <v>551.67999999999995</v>
      </c>
    </row>
    <row r="1203" spans="1:4">
      <c r="A1203" s="985" t="s">
        <v>3323</v>
      </c>
      <c r="B1203" s="986" t="s">
        <v>3324</v>
      </c>
      <c r="C1203" s="985" t="s">
        <v>1130</v>
      </c>
      <c r="D1203" s="987">
        <v>10.37</v>
      </c>
    </row>
    <row r="1204" spans="1:4">
      <c r="A1204" s="985" t="s">
        <v>3325</v>
      </c>
      <c r="B1204" s="986" t="s">
        <v>3326</v>
      </c>
      <c r="C1204" s="985" t="s">
        <v>566</v>
      </c>
      <c r="D1204" s="987">
        <v>33.869999999999997</v>
      </c>
    </row>
    <row r="1205" spans="1:4">
      <c r="A1205" s="985" t="s">
        <v>3327</v>
      </c>
      <c r="B1205" s="986" t="s">
        <v>3328</v>
      </c>
      <c r="C1205" s="985" t="s">
        <v>566</v>
      </c>
      <c r="D1205" s="987">
        <v>8.01</v>
      </c>
    </row>
    <row r="1206" spans="1:4">
      <c r="A1206" s="985" t="s">
        <v>3329</v>
      </c>
      <c r="B1206" s="986" t="s">
        <v>3330</v>
      </c>
      <c r="C1206" s="985" t="s">
        <v>566</v>
      </c>
      <c r="D1206" s="987">
        <v>11.79</v>
      </c>
    </row>
    <row r="1207" spans="1:4">
      <c r="A1207" s="985" t="s">
        <v>3331</v>
      </c>
      <c r="B1207" s="986" t="s">
        <v>3332</v>
      </c>
      <c r="C1207" s="985" t="s">
        <v>566</v>
      </c>
      <c r="D1207" s="987">
        <v>41.25</v>
      </c>
    </row>
    <row r="1208" spans="1:4">
      <c r="A1208" s="985" t="s">
        <v>3333</v>
      </c>
      <c r="B1208" s="986" t="s">
        <v>3334</v>
      </c>
      <c r="C1208" s="985" t="s">
        <v>566</v>
      </c>
      <c r="D1208" s="987">
        <v>30.92</v>
      </c>
    </row>
    <row r="1209" spans="1:4">
      <c r="A1209" s="985" t="s">
        <v>3335</v>
      </c>
      <c r="B1209" s="986" t="s">
        <v>3336</v>
      </c>
      <c r="C1209" s="985" t="s">
        <v>566</v>
      </c>
      <c r="D1209" s="987">
        <v>2.67</v>
      </c>
    </row>
    <row r="1210" spans="1:4">
      <c r="A1210" s="985" t="s">
        <v>3337</v>
      </c>
      <c r="B1210" s="986" t="s">
        <v>3338</v>
      </c>
      <c r="C1210" s="985" t="s">
        <v>566</v>
      </c>
      <c r="D1210" s="987">
        <v>9.86</v>
      </c>
    </row>
    <row r="1211" spans="1:4">
      <c r="A1211" s="985" t="s">
        <v>3339</v>
      </c>
      <c r="B1211" s="986" t="s">
        <v>3340</v>
      </c>
      <c r="C1211" s="985" t="s">
        <v>566</v>
      </c>
      <c r="D1211" s="987">
        <v>39.31</v>
      </c>
    </row>
    <row r="1212" spans="1:4">
      <c r="A1212" s="985" t="s">
        <v>3341</v>
      </c>
      <c r="B1212" s="986" t="s">
        <v>3342</v>
      </c>
      <c r="C1212" s="985" t="s">
        <v>566</v>
      </c>
      <c r="D1212" s="987">
        <v>65.13</v>
      </c>
    </row>
    <row r="1213" spans="1:4">
      <c r="A1213" s="985" t="s">
        <v>3343</v>
      </c>
      <c r="B1213" s="986" t="s">
        <v>3344</v>
      </c>
      <c r="C1213" s="985" t="s">
        <v>566</v>
      </c>
      <c r="D1213" s="987">
        <v>28.77</v>
      </c>
    </row>
    <row r="1214" spans="1:4">
      <c r="A1214" s="985" t="s">
        <v>3345</v>
      </c>
      <c r="B1214" s="986" t="s">
        <v>3346</v>
      </c>
      <c r="C1214" s="985" t="s">
        <v>566</v>
      </c>
      <c r="D1214" s="987">
        <v>120.2</v>
      </c>
    </row>
    <row r="1215" spans="1:4">
      <c r="A1215" s="985" t="s">
        <v>3347</v>
      </c>
      <c r="B1215" s="986" t="s">
        <v>3348</v>
      </c>
      <c r="C1215" s="985" t="s">
        <v>566</v>
      </c>
      <c r="D1215" s="987">
        <v>169.93</v>
      </c>
    </row>
    <row r="1216" spans="1:4">
      <c r="A1216" s="985" t="s">
        <v>3349</v>
      </c>
      <c r="B1216" s="986" t="s">
        <v>3350</v>
      </c>
      <c r="C1216" s="985" t="s">
        <v>566</v>
      </c>
      <c r="D1216" s="987">
        <v>81.53</v>
      </c>
    </row>
    <row r="1217" spans="1:4">
      <c r="A1217" s="985" t="s">
        <v>3351</v>
      </c>
      <c r="B1217" s="986" t="s">
        <v>3352</v>
      </c>
      <c r="C1217" s="985" t="s">
        <v>566</v>
      </c>
      <c r="D1217" s="987">
        <v>59.42</v>
      </c>
    </row>
    <row r="1218" spans="1:4">
      <c r="A1218" s="985" t="s">
        <v>3353</v>
      </c>
      <c r="B1218" s="986" t="s">
        <v>3354</v>
      </c>
      <c r="C1218" s="985" t="s">
        <v>566</v>
      </c>
      <c r="D1218" s="987">
        <v>150.85</v>
      </c>
    </row>
    <row r="1219" spans="1:4">
      <c r="A1219" s="985" t="s">
        <v>3355</v>
      </c>
      <c r="B1219" s="986" t="s">
        <v>3356</v>
      </c>
      <c r="C1219" s="985" t="s">
        <v>566</v>
      </c>
      <c r="D1219" s="987">
        <v>200.57</v>
      </c>
    </row>
    <row r="1220" spans="1:4">
      <c r="A1220" s="985" t="s">
        <v>3357</v>
      </c>
      <c r="B1220" s="986" t="s">
        <v>3358</v>
      </c>
      <c r="C1220" s="985" t="s">
        <v>566</v>
      </c>
      <c r="D1220" s="987">
        <v>87.55</v>
      </c>
    </row>
    <row r="1221" spans="1:4">
      <c r="A1221" s="985" t="s">
        <v>3359</v>
      </c>
      <c r="B1221" s="986" t="s">
        <v>3360</v>
      </c>
      <c r="C1221" s="985" t="s">
        <v>566</v>
      </c>
      <c r="D1221" s="987">
        <v>70.650000000000006</v>
      </c>
    </row>
    <row r="1222" spans="1:4">
      <c r="A1222" s="985" t="s">
        <v>3361</v>
      </c>
      <c r="B1222" s="986" t="s">
        <v>3362</v>
      </c>
      <c r="C1222" s="985" t="s">
        <v>566</v>
      </c>
      <c r="D1222" s="987">
        <v>209.34</v>
      </c>
    </row>
    <row r="1223" spans="1:4">
      <c r="A1223" s="985" t="s">
        <v>3363</v>
      </c>
      <c r="B1223" s="986" t="s">
        <v>3364</v>
      </c>
      <c r="C1223" s="985" t="s">
        <v>566</v>
      </c>
      <c r="D1223" s="987">
        <v>259.07</v>
      </c>
    </row>
    <row r="1224" spans="1:4">
      <c r="A1224" s="985" t="s">
        <v>3365</v>
      </c>
      <c r="B1224" s="986" t="s">
        <v>3366</v>
      </c>
      <c r="C1224" s="985" t="s">
        <v>566</v>
      </c>
      <c r="D1224" s="987">
        <v>96.03</v>
      </c>
    </row>
    <row r="1225" spans="1:4">
      <c r="A1225" s="985" t="s">
        <v>3367</v>
      </c>
      <c r="B1225" s="986" t="s">
        <v>3368</v>
      </c>
      <c r="C1225" s="985" t="s">
        <v>566</v>
      </c>
      <c r="D1225" s="987">
        <v>86.5</v>
      </c>
    </row>
    <row r="1226" spans="1:4">
      <c r="A1226" s="985" t="s">
        <v>3369</v>
      </c>
      <c r="B1226" s="986" t="s">
        <v>3370</v>
      </c>
      <c r="C1226" s="985" t="s">
        <v>566</v>
      </c>
      <c r="D1226" s="987">
        <v>362.85</v>
      </c>
    </row>
    <row r="1227" spans="1:4">
      <c r="A1227" s="985" t="s">
        <v>3371</v>
      </c>
      <c r="B1227" s="986" t="s">
        <v>3372</v>
      </c>
      <c r="C1227" s="985" t="s">
        <v>566</v>
      </c>
      <c r="D1227" s="987">
        <v>412.58</v>
      </c>
    </row>
    <row r="1228" spans="1:4">
      <c r="A1228" s="985" t="s">
        <v>3373</v>
      </c>
      <c r="B1228" s="986" t="s">
        <v>3374</v>
      </c>
      <c r="C1228" s="985" t="s">
        <v>566</v>
      </c>
      <c r="D1228" s="987">
        <v>93.79</v>
      </c>
    </row>
    <row r="1229" spans="1:4">
      <c r="A1229" s="985" t="s">
        <v>3375</v>
      </c>
      <c r="B1229" s="986" t="s">
        <v>3376</v>
      </c>
      <c r="C1229" s="985" t="s">
        <v>566</v>
      </c>
      <c r="D1229" s="987">
        <v>105.95</v>
      </c>
    </row>
    <row r="1230" spans="1:4">
      <c r="A1230" s="985" t="s">
        <v>3377</v>
      </c>
      <c r="B1230" s="986" t="s">
        <v>3378</v>
      </c>
      <c r="C1230" s="985" t="s">
        <v>566</v>
      </c>
      <c r="D1230" s="987">
        <v>129.49</v>
      </c>
    </row>
    <row r="1231" spans="1:4">
      <c r="A1231" s="985" t="s">
        <v>3379</v>
      </c>
      <c r="B1231" s="986" t="s">
        <v>3380</v>
      </c>
      <c r="C1231" s="985" t="s">
        <v>566</v>
      </c>
      <c r="D1231" s="987">
        <v>171.71</v>
      </c>
    </row>
    <row r="1232" spans="1:4">
      <c r="A1232" s="985" t="s">
        <v>3381</v>
      </c>
      <c r="B1232" s="986" t="s">
        <v>3382</v>
      </c>
      <c r="C1232" s="985" t="s">
        <v>566</v>
      </c>
      <c r="D1232" s="987">
        <v>156.51</v>
      </c>
    </row>
    <row r="1233" spans="1:4">
      <c r="A1233" s="985" t="s">
        <v>3383</v>
      </c>
      <c r="B1233" s="986" t="s">
        <v>3384</v>
      </c>
      <c r="C1233" s="985" t="s">
        <v>566</v>
      </c>
      <c r="D1233" s="987">
        <v>234.82</v>
      </c>
    </row>
    <row r="1234" spans="1:4">
      <c r="A1234" s="985" t="s">
        <v>3385</v>
      </c>
      <c r="B1234" s="986" t="s">
        <v>3386</v>
      </c>
      <c r="C1234" s="985" t="s">
        <v>566</v>
      </c>
      <c r="D1234" s="987">
        <v>306.33</v>
      </c>
    </row>
    <row r="1235" spans="1:4">
      <c r="A1235" s="985" t="s">
        <v>3387</v>
      </c>
      <c r="B1235" s="986" t="s">
        <v>3388</v>
      </c>
      <c r="C1235" s="985" t="s">
        <v>566</v>
      </c>
      <c r="D1235" s="987">
        <v>348.55</v>
      </c>
    </row>
    <row r="1236" spans="1:4">
      <c r="A1236" s="985" t="s">
        <v>3389</v>
      </c>
      <c r="B1236" s="986" t="s">
        <v>3390</v>
      </c>
      <c r="C1236" s="985" t="s">
        <v>566</v>
      </c>
      <c r="D1236" s="987">
        <v>53.9</v>
      </c>
    </row>
    <row r="1237" spans="1:4">
      <c r="A1237" s="985" t="s">
        <v>3391</v>
      </c>
      <c r="B1237" s="986" t="s">
        <v>3392</v>
      </c>
      <c r="C1237" s="985" t="s">
        <v>566</v>
      </c>
      <c r="D1237" s="987">
        <v>20.69</v>
      </c>
    </row>
    <row r="1238" spans="1:4">
      <c r="A1238" s="985" t="s">
        <v>3393</v>
      </c>
      <c r="B1238" s="986" t="s">
        <v>3394</v>
      </c>
      <c r="C1238" s="985" t="s">
        <v>566</v>
      </c>
      <c r="D1238" s="987">
        <v>77.27</v>
      </c>
    </row>
    <row r="1239" spans="1:4">
      <c r="A1239" s="985" t="s">
        <v>3395</v>
      </c>
      <c r="B1239" s="986" t="s">
        <v>3396</v>
      </c>
      <c r="C1239" s="985" t="s">
        <v>566</v>
      </c>
      <c r="D1239" s="987">
        <v>119.49</v>
      </c>
    </row>
    <row r="1240" spans="1:4">
      <c r="A1240" s="985" t="s">
        <v>3397</v>
      </c>
      <c r="B1240" s="986" t="s">
        <v>3398</v>
      </c>
      <c r="C1240" s="985" t="s">
        <v>566</v>
      </c>
      <c r="D1240" s="987">
        <v>48.75</v>
      </c>
    </row>
    <row r="1241" spans="1:4">
      <c r="A1241" s="985" t="s">
        <v>3399</v>
      </c>
      <c r="B1241" s="986" t="s">
        <v>3400</v>
      </c>
      <c r="C1241" s="985" t="s">
        <v>566</v>
      </c>
      <c r="D1241" s="987">
        <v>11.56</v>
      </c>
    </row>
    <row r="1242" spans="1:4">
      <c r="A1242" s="985" t="s">
        <v>3401</v>
      </c>
      <c r="B1242" s="986" t="s">
        <v>3402</v>
      </c>
      <c r="C1242" s="985" t="s">
        <v>566</v>
      </c>
      <c r="D1242" s="987">
        <v>19.440000000000001</v>
      </c>
    </row>
    <row r="1243" spans="1:4">
      <c r="A1243" s="985" t="s">
        <v>3403</v>
      </c>
      <c r="B1243" s="986" t="s">
        <v>3404</v>
      </c>
      <c r="C1243" s="985" t="s">
        <v>566</v>
      </c>
      <c r="D1243" s="987">
        <v>61.67</v>
      </c>
    </row>
    <row r="1244" spans="1:4">
      <c r="A1244" s="985" t="s">
        <v>3405</v>
      </c>
      <c r="B1244" s="986" t="s">
        <v>3406</v>
      </c>
      <c r="C1244" s="985" t="s">
        <v>566</v>
      </c>
      <c r="D1244" s="987">
        <v>51.59</v>
      </c>
    </row>
    <row r="1245" spans="1:4">
      <c r="A1245" s="985" t="s">
        <v>3407</v>
      </c>
      <c r="B1245" s="986" t="s">
        <v>3408</v>
      </c>
      <c r="C1245" s="985" t="s">
        <v>566</v>
      </c>
      <c r="D1245" s="987">
        <v>16.920000000000002</v>
      </c>
    </row>
    <row r="1246" spans="1:4">
      <c r="A1246" s="985" t="s">
        <v>3409</v>
      </c>
      <c r="B1246" s="986" t="s">
        <v>3410</v>
      </c>
      <c r="C1246" s="985" t="s">
        <v>566</v>
      </c>
      <c r="D1246" s="987">
        <v>30.31</v>
      </c>
    </row>
    <row r="1247" spans="1:4">
      <c r="A1247" s="985" t="s">
        <v>3411</v>
      </c>
      <c r="B1247" s="986" t="s">
        <v>3412</v>
      </c>
      <c r="C1247" s="985" t="s">
        <v>566</v>
      </c>
      <c r="D1247" s="987">
        <v>72.53</v>
      </c>
    </row>
    <row r="1248" spans="1:4">
      <c r="A1248" s="985" t="s">
        <v>3413</v>
      </c>
      <c r="B1248" s="986" t="s">
        <v>3414</v>
      </c>
      <c r="C1248" s="985" t="s">
        <v>566</v>
      </c>
      <c r="D1248" s="987">
        <v>1.1599999999999999</v>
      </c>
    </row>
    <row r="1249" spans="1:4">
      <c r="A1249" s="985" t="s">
        <v>3415</v>
      </c>
      <c r="B1249" s="986" t="s">
        <v>3416</v>
      </c>
      <c r="C1249" s="985" t="s">
        <v>566</v>
      </c>
      <c r="D1249" s="987">
        <v>2.2400000000000002</v>
      </c>
    </row>
    <row r="1250" spans="1:4">
      <c r="A1250" s="985" t="s">
        <v>3417</v>
      </c>
      <c r="B1250" s="986" t="s">
        <v>3418</v>
      </c>
      <c r="C1250" s="985" t="s">
        <v>566</v>
      </c>
      <c r="D1250" s="987">
        <v>10.16</v>
      </c>
    </row>
    <row r="1251" spans="1:4">
      <c r="A1251" s="985" t="s">
        <v>3419</v>
      </c>
      <c r="B1251" s="986" t="s">
        <v>3420</v>
      </c>
      <c r="C1251" s="985" t="s">
        <v>566</v>
      </c>
      <c r="D1251" s="987">
        <v>10.16</v>
      </c>
    </row>
    <row r="1252" spans="1:4">
      <c r="A1252" s="985" t="s">
        <v>3421</v>
      </c>
      <c r="B1252" s="986" t="s">
        <v>3422</v>
      </c>
      <c r="C1252" s="985" t="s">
        <v>566</v>
      </c>
      <c r="D1252" s="987">
        <v>1030.25</v>
      </c>
    </row>
    <row r="1253" spans="1:4">
      <c r="A1253" s="985" t="s">
        <v>3423</v>
      </c>
      <c r="B1253" s="986" t="s">
        <v>3424</v>
      </c>
      <c r="C1253" s="985" t="s">
        <v>566</v>
      </c>
      <c r="D1253" s="987">
        <v>924.78</v>
      </c>
    </row>
    <row r="1254" spans="1:4">
      <c r="A1254" s="985" t="s">
        <v>3425</v>
      </c>
      <c r="B1254" s="986" t="s">
        <v>3426</v>
      </c>
      <c r="C1254" s="985" t="s">
        <v>566</v>
      </c>
      <c r="D1254" s="987">
        <v>1574.06</v>
      </c>
    </row>
    <row r="1255" spans="1:4">
      <c r="A1255" s="985" t="s">
        <v>3427</v>
      </c>
      <c r="B1255" s="986" t="s">
        <v>3428</v>
      </c>
      <c r="C1255" s="985" t="s">
        <v>566</v>
      </c>
      <c r="D1255" s="987">
        <v>2072.7399999999998</v>
      </c>
    </row>
    <row r="1256" spans="1:4">
      <c r="A1256" s="985" t="s">
        <v>3429</v>
      </c>
      <c r="B1256" s="986" t="s">
        <v>3430</v>
      </c>
      <c r="C1256" s="985" t="s">
        <v>566</v>
      </c>
      <c r="D1256" s="987">
        <v>185.27</v>
      </c>
    </row>
    <row r="1257" spans="1:4">
      <c r="A1257" s="985" t="s">
        <v>3431</v>
      </c>
      <c r="B1257" s="986" t="s">
        <v>3432</v>
      </c>
      <c r="C1257" s="985" t="s">
        <v>566</v>
      </c>
      <c r="D1257" s="987">
        <v>253.4</v>
      </c>
    </row>
    <row r="1258" spans="1:4">
      <c r="A1258" s="985" t="s">
        <v>3433</v>
      </c>
      <c r="B1258" s="986" t="s">
        <v>3434</v>
      </c>
      <c r="C1258" s="985" t="s">
        <v>566</v>
      </c>
      <c r="D1258" s="987">
        <v>293.54000000000002</v>
      </c>
    </row>
    <row r="1259" spans="1:4">
      <c r="A1259" s="985" t="s">
        <v>3435</v>
      </c>
      <c r="B1259" s="986" t="s">
        <v>3436</v>
      </c>
      <c r="C1259" s="985" t="s">
        <v>566</v>
      </c>
      <c r="D1259" s="987">
        <v>335.76</v>
      </c>
    </row>
    <row r="1260" spans="1:4">
      <c r="A1260" s="985" t="s">
        <v>3437</v>
      </c>
      <c r="B1260" s="986" t="s">
        <v>3438</v>
      </c>
      <c r="C1260" s="985" t="s">
        <v>566</v>
      </c>
      <c r="D1260" s="987">
        <v>101.89</v>
      </c>
    </row>
    <row r="1261" spans="1:4">
      <c r="A1261" s="985" t="s">
        <v>3439</v>
      </c>
      <c r="B1261" s="986" t="s">
        <v>3440</v>
      </c>
      <c r="C1261" s="985" t="s">
        <v>566</v>
      </c>
      <c r="D1261" s="987">
        <v>105.69</v>
      </c>
    </row>
    <row r="1262" spans="1:4">
      <c r="A1262" s="985" t="s">
        <v>3441</v>
      </c>
      <c r="B1262" s="986" t="s">
        <v>3442</v>
      </c>
      <c r="C1262" s="985" t="s">
        <v>566</v>
      </c>
      <c r="D1262" s="987">
        <v>157.38999999999999</v>
      </c>
    </row>
    <row r="1263" spans="1:4">
      <c r="A1263" s="985" t="s">
        <v>3443</v>
      </c>
      <c r="B1263" s="986" t="s">
        <v>3444</v>
      </c>
      <c r="C1263" s="985" t="s">
        <v>566</v>
      </c>
      <c r="D1263" s="987">
        <v>199.61</v>
      </c>
    </row>
    <row r="1264" spans="1:4">
      <c r="A1264" s="985" t="s">
        <v>3445</v>
      </c>
      <c r="B1264" s="986" t="s">
        <v>3446</v>
      </c>
      <c r="C1264" s="985" t="s">
        <v>566</v>
      </c>
      <c r="D1264" s="987">
        <v>109.74</v>
      </c>
    </row>
    <row r="1265" spans="1:4">
      <c r="A1265" s="985" t="s">
        <v>3447</v>
      </c>
      <c r="B1265" s="986" t="s">
        <v>3448</v>
      </c>
      <c r="C1265" s="985" t="s">
        <v>566</v>
      </c>
      <c r="D1265" s="987">
        <v>119.6</v>
      </c>
    </row>
    <row r="1266" spans="1:4">
      <c r="A1266" s="985" t="s">
        <v>3449</v>
      </c>
      <c r="B1266" s="986" t="s">
        <v>3450</v>
      </c>
      <c r="C1266" s="985" t="s">
        <v>566</v>
      </c>
      <c r="D1266" s="987">
        <v>166.87</v>
      </c>
    </row>
    <row r="1267" spans="1:4">
      <c r="A1267" s="985" t="s">
        <v>3451</v>
      </c>
      <c r="B1267" s="986" t="s">
        <v>3452</v>
      </c>
      <c r="C1267" s="985" t="s">
        <v>566</v>
      </c>
      <c r="D1267" s="987">
        <v>209.09</v>
      </c>
    </row>
    <row r="1268" spans="1:4">
      <c r="A1268" s="985" t="s">
        <v>3453</v>
      </c>
      <c r="B1268" s="986" t="s">
        <v>3454</v>
      </c>
      <c r="C1268" s="985" t="s">
        <v>566</v>
      </c>
      <c r="D1268" s="987">
        <v>54.56</v>
      </c>
    </row>
    <row r="1269" spans="1:4">
      <c r="A1269" s="985" t="s">
        <v>3455</v>
      </c>
      <c r="B1269" s="986" t="s">
        <v>3456</v>
      </c>
      <c r="C1269" s="985" t="s">
        <v>566</v>
      </c>
      <c r="D1269" s="987">
        <v>22.28</v>
      </c>
    </row>
    <row r="1270" spans="1:4">
      <c r="A1270" s="985" t="s">
        <v>3457</v>
      </c>
      <c r="B1270" s="986" t="s">
        <v>3458</v>
      </c>
      <c r="C1270" s="985" t="s">
        <v>566</v>
      </c>
      <c r="D1270" s="987">
        <v>131.18</v>
      </c>
    </row>
    <row r="1271" spans="1:4">
      <c r="A1271" s="985" t="s">
        <v>3459</v>
      </c>
      <c r="B1271" s="986" t="s">
        <v>3460</v>
      </c>
      <c r="C1271" s="985" t="s">
        <v>566</v>
      </c>
      <c r="D1271" s="987">
        <v>173.4</v>
      </c>
    </row>
    <row r="1272" spans="1:4">
      <c r="A1272" s="985" t="s">
        <v>3461</v>
      </c>
      <c r="B1272" s="986" t="s">
        <v>3462</v>
      </c>
      <c r="C1272" s="985" t="s">
        <v>566</v>
      </c>
      <c r="D1272" s="987">
        <v>121.29</v>
      </c>
    </row>
    <row r="1273" spans="1:4">
      <c r="A1273" s="985" t="s">
        <v>3463</v>
      </c>
      <c r="B1273" s="986" t="s">
        <v>3464</v>
      </c>
      <c r="C1273" s="985" t="s">
        <v>566</v>
      </c>
      <c r="D1273" s="987">
        <v>142.79</v>
      </c>
    </row>
    <row r="1274" spans="1:4">
      <c r="A1274" s="985" t="s">
        <v>3465</v>
      </c>
      <c r="B1274" s="986" t="s">
        <v>3466</v>
      </c>
      <c r="C1274" s="985" t="s">
        <v>566</v>
      </c>
      <c r="D1274" s="987">
        <v>250.66</v>
      </c>
    </row>
    <row r="1275" spans="1:4">
      <c r="A1275" s="985" t="s">
        <v>3467</v>
      </c>
      <c r="B1275" s="986" t="s">
        <v>3468</v>
      </c>
      <c r="C1275" s="985" t="s">
        <v>566</v>
      </c>
      <c r="D1275" s="987">
        <v>292.88</v>
      </c>
    </row>
    <row r="1276" spans="1:4">
      <c r="A1276" s="985" t="s">
        <v>3469</v>
      </c>
      <c r="B1276" s="986" t="s">
        <v>3470</v>
      </c>
      <c r="C1276" s="985" t="s">
        <v>566</v>
      </c>
      <c r="D1276" s="987">
        <v>131.6</v>
      </c>
    </row>
    <row r="1277" spans="1:4">
      <c r="A1277" s="985" t="s">
        <v>3471</v>
      </c>
      <c r="B1277" s="986" t="s">
        <v>3472</v>
      </c>
      <c r="C1277" s="985" t="s">
        <v>566</v>
      </c>
      <c r="D1277" s="987">
        <v>161.41</v>
      </c>
    </row>
    <row r="1278" spans="1:4">
      <c r="A1278" s="985" t="s">
        <v>3473</v>
      </c>
      <c r="B1278" s="986" t="s">
        <v>3474</v>
      </c>
      <c r="C1278" s="985" t="s">
        <v>566</v>
      </c>
      <c r="D1278" s="987">
        <v>289.83</v>
      </c>
    </row>
    <row r="1279" spans="1:4">
      <c r="A1279" s="985" t="s">
        <v>3475</v>
      </c>
      <c r="B1279" s="986" t="s">
        <v>3476</v>
      </c>
      <c r="C1279" s="985" t="s">
        <v>566</v>
      </c>
      <c r="D1279" s="987">
        <v>332.05</v>
      </c>
    </row>
    <row r="1280" spans="1:4">
      <c r="A1280" s="985" t="s">
        <v>3477</v>
      </c>
      <c r="B1280" s="986" t="s">
        <v>3478</v>
      </c>
      <c r="C1280" s="985" t="s">
        <v>566</v>
      </c>
      <c r="D1280" s="987">
        <v>266.63</v>
      </c>
    </row>
    <row r="1281" spans="1:4">
      <c r="A1281" s="985" t="s">
        <v>3479</v>
      </c>
      <c r="B1281" s="986" t="s">
        <v>3480</v>
      </c>
      <c r="C1281" s="985" t="s">
        <v>566</v>
      </c>
      <c r="D1281" s="987">
        <v>405.28</v>
      </c>
    </row>
    <row r="1282" spans="1:4">
      <c r="A1282" s="985" t="s">
        <v>3481</v>
      </c>
      <c r="B1282" s="986" t="s">
        <v>3482</v>
      </c>
      <c r="C1282" s="985" t="s">
        <v>566</v>
      </c>
      <c r="D1282" s="987">
        <v>598.41999999999996</v>
      </c>
    </row>
    <row r="1283" spans="1:4">
      <c r="A1283" s="985" t="s">
        <v>3483</v>
      </c>
      <c r="B1283" s="986" t="s">
        <v>3484</v>
      </c>
      <c r="C1283" s="985" t="s">
        <v>566</v>
      </c>
      <c r="D1283" s="987">
        <v>640.64</v>
      </c>
    </row>
    <row r="1284" spans="1:4">
      <c r="A1284" s="985" t="s">
        <v>3485</v>
      </c>
      <c r="B1284" s="986" t="s">
        <v>3486</v>
      </c>
      <c r="C1284" s="985" t="s">
        <v>566</v>
      </c>
      <c r="D1284" s="987">
        <v>144.12</v>
      </c>
    </row>
    <row r="1285" spans="1:4">
      <c r="A1285" s="985" t="s">
        <v>3487</v>
      </c>
      <c r="B1285" s="986" t="s">
        <v>3488</v>
      </c>
      <c r="C1285" s="985" t="s">
        <v>566</v>
      </c>
      <c r="D1285" s="987">
        <v>184.03</v>
      </c>
    </row>
    <row r="1286" spans="1:4">
      <c r="A1286" s="985" t="s">
        <v>3489</v>
      </c>
      <c r="B1286" s="986" t="s">
        <v>3490</v>
      </c>
      <c r="C1286" s="985" t="s">
        <v>566</v>
      </c>
      <c r="D1286" s="987">
        <v>336.15</v>
      </c>
    </row>
    <row r="1287" spans="1:4">
      <c r="A1287" s="985" t="s">
        <v>3491</v>
      </c>
      <c r="B1287" s="986" t="s">
        <v>3492</v>
      </c>
      <c r="C1287" s="985" t="s">
        <v>566</v>
      </c>
      <c r="D1287" s="987">
        <v>378.37</v>
      </c>
    </row>
    <row r="1288" spans="1:4">
      <c r="A1288" s="985" t="s">
        <v>3493</v>
      </c>
      <c r="B1288" s="986" t="s">
        <v>3494</v>
      </c>
      <c r="C1288" s="985" t="s">
        <v>566</v>
      </c>
      <c r="D1288" s="987">
        <v>70.88</v>
      </c>
    </row>
    <row r="1289" spans="1:4">
      <c r="A1289" s="985" t="s">
        <v>3495</v>
      </c>
      <c r="B1289" s="986" t="s">
        <v>3496</v>
      </c>
      <c r="C1289" s="985" t="s">
        <v>566</v>
      </c>
      <c r="D1289" s="987">
        <v>40.85</v>
      </c>
    </row>
    <row r="1290" spans="1:4">
      <c r="A1290" s="985" t="s">
        <v>3497</v>
      </c>
      <c r="B1290" s="986" t="s">
        <v>3498</v>
      </c>
      <c r="C1290" s="985" t="s">
        <v>566</v>
      </c>
      <c r="D1290" s="987">
        <v>71.680000000000007</v>
      </c>
    </row>
    <row r="1291" spans="1:4">
      <c r="A1291" s="985" t="s">
        <v>3499</v>
      </c>
      <c r="B1291" s="986" t="s">
        <v>3500</v>
      </c>
      <c r="C1291" s="985" t="s">
        <v>566</v>
      </c>
      <c r="D1291" s="987">
        <v>121.41</v>
      </c>
    </row>
    <row r="1292" spans="1:4">
      <c r="A1292" s="985" t="s">
        <v>3501</v>
      </c>
      <c r="B1292" s="986" t="s">
        <v>3502</v>
      </c>
      <c r="C1292" s="985" t="s">
        <v>566</v>
      </c>
      <c r="D1292" s="987">
        <v>114.1</v>
      </c>
    </row>
    <row r="1293" spans="1:4">
      <c r="A1293" s="985" t="s">
        <v>3503</v>
      </c>
      <c r="B1293" s="986" t="s">
        <v>3504</v>
      </c>
      <c r="C1293" s="985" t="s">
        <v>566</v>
      </c>
      <c r="D1293" s="987">
        <v>124.32</v>
      </c>
    </row>
    <row r="1294" spans="1:4">
      <c r="A1294" s="985" t="s">
        <v>3505</v>
      </c>
      <c r="B1294" s="986" t="s">
        <v>3506</v>
      </c>
      <c r="C1294" s="985" t="s">
        <v>566</v>
      </c>
      <c r="D1294" s="987">
        <v>216.41</v>
      </c>
    </row>
    <row r="1295" spans="1:4">
      <c r="A1295" s="985" t="s">
        <v>3507</v>
      </c>
      <c r="B1295" s="986" t="s">
        <v>3508</v>
      </c>
      <c r="C1295" s="985" t="s">
        <v>566</v>
      </c>
      <c r="D1295" s="987">
        <v>266.14</v>
      </c>
    </row>
    <row r="1296" spans="1:4">
      <c r="A1296" s="985" t="s">
        <v>3509</v>
      </c>
      <c r="B1296" s="986" t="s">
        <v>3510</v>
      </c>
      <c r="C1296" s="985" t="s">
        <v>566</v>
      </c>
      <c r="D1296" s="987">
        <v>367.81</v>
      </c>
    </row>
    <row r="1297" spans="1:4">
      <c r="A1297" s="985" t="s">
        <v>3511</v>
      </c>
      <c r="B1297" s="986" t="s">
        <v>3512</v>
      </c>
      <c r="C1297" s="985" t="s">
        <v>566</v>
      </c>
      <c r="D1297" s="987">
        <v>613.80999999999995</v>
      </c>
    </row>
    <row r="1298" spans="1:4">
      <c r="A1298" s="985" t="s">
        <v>3513</v>
      </c>
      <c r="B1298" s="986" t="s">
        <v>3514</v>
      </c>
      <c r="C1298" s="985" t="s">
        <v>566</v>
      </c>
      <c r="D1298" s="987">
        <v>837.46</v>
      </c>
    </row>
    <row r="1299" spans="1:4">
      <c r="A1299" s="985" t="s">
        <v>3515</v>
      </c>
      <c r="B1299" s="986" t="s">
        <v>3516</v>
      </c>
      <c r="C1299" s="985" t="s">
        <v>566</v>
      </c>
      <c r="D1299" s="987">
        <v>879.68</v>
      </c>
    </row>
    <row r="1300" spans="1:4">
      <c r="A1300" s="985" t="s">
        <v>3517</v>
      </c>
      <c r="B1300" s="986" t="s">
        <v>3518</v>
      </c>
      <c r="C1300" s="985" t="s">
        <v>566</v>
      </c>
      <c r="D1300" s="987">
        <v>461.99</v>
      </c>
    </row>
    <row r="1301" spans="1:4">
      <c r="A1301" s="985" t="s">
        <v>3519</v>
      </c>
      <c r="B1301" s="986" t="s">
        <v>3520</v>
      </c>
      <c r="C1301" s="985" t="s">
        <v>566</v>
      </c>
      <c r="D1301" s="987">
        <v>807.91</v>
      </c>
    </row>
    <row r="1302" spans="1:4">
      <c r="A1302" s="985" t="s">
        <v>3521</v>
      </c>
      <c r="B1302" s="986" t="s">
        <v>3522</v>
      </c>
      <c r="C1302" s="985" t="s">
        <v>566</v>
      </c>
      <c r="D1302" s="987">
        <v>1549.54</v>
      </c>
    </row>
    <row r="1303" spans="1:4">
      <c r="A1303" s="985" t="s">
        <v>3523</v>
      </c>
      <c r="B1303" s="986" t="s">
        <v>3524</v>
      </c>
      <c r="C1303" s="985" t="s">
        <v>566</v>
      </c>
      <c r="D1303" s="987">
        <v>1591.77</v>
      </c>
    </row>
    <row r="1304" spans="1:4">
      <c r="A1304" s="985" t="s">
        <v>3525</v>
      </c>
      <c r="B1304" s="986" t="s">
        <v>3526</v>
      </c>
      <c r="C1304" s="985" t="s">
        <v>566</v>
      </c>
      <c r="D1304" s="987">
        <v>127.25</v>
      </c>
    </row>
    <row r="1305" spans="1:4">
      <c r="A1305" s="985" t="s">
        <v>3527</v>
      </c>
      <c r="B1305" s="986" t="s">
        <v>3528</v>
      </c>
      <c r="C1305" s="985" t="s">
        <v>566</v>
      </c>
      <c r="D1305" s="987">
        <v>156.77000000000001</v>
      </c>
    </row>
    <row r="1306" spans="1:4">
      <c r="A1306" s="985" t="s">
        <v>3529</v>
      </c>
      <c r="B1306" s="986" t="s">
        <v>3530</v>
      </c>
      <c r="C1306" s="985" t="s">
        <v>566</v>
      </c>
      <c r="D1306" s="987">
        <v>168.87</v>
      </c>
    </row>
    <row r="1307" spans="1:4">
      <c r="A1307" s="985" t="s">
        <v>3531</v>
      </c>
      <c r="B1307" s="986" t="s">
        <v>3532</v>
      </c>
      <c r="C1307" s="985" t="s">
        <v>566</v>
      </c>
      <c r="D1307" s="987">
        <v>211.09</v>
      </c>
    </row>
    <row r="1308" spans="1:4">
      <c r="A1308" s="985" t="s">
        <v>3533</v>
      </c>
      <c r="B1308" s="986" t="s">
        <v>3534</v>
      </c>
      <c r="C1308" s="985" t="s">
        <v>566</v>
      </c>
      <c r="D1308" s="987">
        <v>21.25</v>
      </c>
    </row>
    <row r="1309" spans="1:4">
      <c r="A1309" s="985" t="s">
        <v>3535</v>
      </c>
      <c r="B1309" s="986" t="s">
        <v>3536</v>
      </c>
      <c r="C1309" s="985" t="s">
        <v>566</v>
      </c>
      <c r="D1309" s="987">
        <v>15.04</v>
      </c>
    </row>
    <row r="1310" spans="1:4">
      <c r="A1310" s="985" t="s">
        <v>3537</v>
      </c>
      <c r="B1310" s="986" t="s">
        <v>3538</v>
      </c>
      <c r="C1310" s="985" t="s">
        <v>566</v>
      </c>
      <c r="D1310" s="987">
        <v>67.150000000000006</v>
      </c>
    </row>
    <row r="1311" spans="1:4">
      <c r="A1311" s="985" t="s">
        <v>3539</v>
      </c>
      <c r="B1311" s="986" t="s">
        <v>3540</v>
      </c>
      <c r="C1311" s="985" t="s">
        <v>566</v>
      </c>
      <c r="D1311" s="987">
        <v>79.58</v>
      </c>
    </row>
    <row r="1312" spans="1:4">
      <c r="A1312" s="985" t="s">
        <v>3541</v>
      </c>
      <c r="B1312" s="986" t="s">
        <v>3542</v>
      </c>
      <c r="C1312" s="985" t="s">
        <v>566</v>
      </c>
      <c r="D1312" s="987">
        <v>19.670000000000002</v>
      </c>
    </row>
    <row r="1313" spans="1:4">
      <c r="A1313" s="985" t="s">
        <v>3543</v>
      </c>
      <c r="B1313" s="986" t="s">
        <v>3544</v>
      </c>
      <c r="C1313" s="985" t="s">
        <v>566</v>
      </c>
      <c r="D1313" s="987">
        <v>12.34</v>
      </c>
    </row>
    <row r="1314" spans="1:4">
      <c r="A1314" s="985" t="s">
        <v>3545</v>
      </c>
      <c r="B1314" s="986" t="s">
        <v>3546</v>
      </c>
      <c r="C1314" s="985" t="s">
        <v>566</v>
      </c>
      <c r="D1314" s="987">
        <v>83.01</v>
      </c>
    </row>
    <row r="1315" spans="1:4">
      <c r="A1315" s="985" t="s">
        <v>3547</v>
      </c>
      <c r="B1315" s="986" t="s">
        <v>3548</v>
      </c>
      <c r="C1315" s="985" t="s">
        <v>566</v>
      </c>
      <c r="D1315" s="987">
        <v>95.44</v>
      </c>
    </row>
    <row r="1316" spans="1:4">
      <c r="A1316" s="985" t="s">
        <v>3549</v>
      </c>
      <c r="B1316" s="986" t="s">
        <v>3550</v>
      </c>
      <c r="C1316" s="985" t="s">
        <v>566</v>
      </c>
      <c r="D1316" s="987">
        <v>20.12</v>
      </c>
    </row>
    <row r="1317" spans="1:4">
      <c r="A1317" s="985" t="s">
        <v>3551</v>
      </c>
      <c r="B1317" s="986" t="s">
        <v>3552</v>
      </c>
      <c r="C1317" s="985" t="s">
        <v>566</v>
      </c>
      <c r="D1317" s="987">
        <v>13.11</v>
      </c>
    </row>
    <row r="1318" spans="1:4">
      <c r="A1318" s="985" t="s">
        <v>3553</v>
      </c>
      <c r="B1318" s="986" t="s">
        <v>3554</v>
      </c>
      <c r="C1318" s="985" t="s">
        <v>566</v>
      </c>
      <c r="D1318" s="987">
        <v>115.4</v>
      </c>
    </row>
    <row r="1319" spans="1:4">
      <c r="A1319" s="985" t="s">
        <v>3555</v>
      </c>
      <c r="B1319" s="986" t="s">
        <v>3556</v>
      </c>
      <c r="C1319" s="985" t="s">
        <v>566</v>
      </c>
      <c r="D1319" s="987">
        <v>127.83</v>
      </c>
    </row>
    <row r="1320" spans="1:4">
      <c r="A1320" s="985" t="s">
        <v>3557</v>
      </c>
      <c r="B1320" s="986" t="s">
        <v>3558</v>
      </c>
      <c r="C1320" s="985" t="s">
        <v>566</v>
      </c>
      <c r="D1320" s="987">
        <v>23.9</v>
      </c>
    </row>
    <row r="1321" spans="1:4">
      <c r="A1321" s="985" t="s">
        <v>3559</v>
      </c>
      <c r="B1321" s="986" t="s">
        <v>3560</v>
      </c>
      <c r="C1321" s="985" t="s">
        <v>566</v>
      </c>
      <c r="D1321" s="987">
        <v>19.559999999999999</v>
      </c>
    </row>
    <row r="1322" spans="1:4">
      <c r="A1322" s="985" t="s">
        <v>3561</v>
      </c>
      <c r="B1322" s="986" t="s">
        <v>3562</v>
      </c>
      <c r="C1322" s="985" t="s">
        <v>566</v>
      </c>
      <c r="D1322" s="987">
        <v>160.31</v>
      </c>
    </row>
    <row r="1323" spans="1:4">
      <c r="A1323" s="985" t="s">
        <v>3563</v>
      </c>
      <c r="B1323" s="986" t="s">
        <v>3564</v>
      </c>
      <c r="C1323" s="985" t="s">
        <v>566</v>
      </c>
      <c r="D1323" s="987">
        <v>172.74</v>
      </c>
    </row>
    <row r="1324" spans="1:4">
      <c r="A1324" s="985" t="s">
        <v>3565</v>
      </c>
      <c r="B1324" s="986" t="s">
        <v>3566</v>
      </c>
      <c r="C1324" s="985" t="s">
        <v>566</v>
      </c>
      <c r="D1324" s="987">
        <v>12.8</v>
      </c>
    </row>
    <row r="1325" spans="1:4">
      <c r="A1325" s="985" t="s">
        <v>3567</v>
      </c>
      <c r="B1325" s="986" t="s">
        <v>3568</v>
      </c>
      <c r="C1325" s="985" t="s">
        <v>566</v>
      </c>
      <c r="D1325" s="987">
        <v>0.6</v>
      </c>
    </row>
    <row r="1326" spans="1:4">
      <c r="A1326" s="985" t="s">
        <v>3569</v>
      </c>
      <c r="B1326" s="986" t="s">
        <v>3570</v>
      </c>
      <c r="C1326" s="985" t="s">
        <v>566</v>
      </c>
      <c r="D1326" s="987">
        <v>5.92</v>
      </c>
    </row>
    <row r="1327" spans="1:4">
      <c r="A1327" s="985" t="s">
        <v>3571</v>
      </c>
      <c r="B1327" s="986" t="s">
        <v>3572</v>
      </c>
      <c r="C1327" s="985" t="s">
        <v>566</v>
      </c>
      <c r="D1327" s="987">
        <v>18.350000000000001</v>
      </c>
    </row>
    <row r="1328" spans="1:4">
      <c r="A1328" s="985" t="s">
        <v>3573</v>
      </c>
      <c r="B1328" s="986" t="s">
        <v>3574</v>
      </c>
      <c r="C1328" s="985" t="s">
        <v>566</v>
      </c>
      <c r="D1328" s="987">
        <v>13.02</v>
      </c>
    </row>
    <row r="1329" spans="1:4">
      <c r="A1329" s="985" t="s">
        <v>3575</v>
      </c>
      <c r="B1329" s="986" t="s">
        <v>3576</v>
      </c>
      <c r="C1329" s="985" t="s">
        <v>566</v>
      </c>
      <c r="D1329" s="987">
        <v>0.95</v>
      </c>
    </row>
    <row r="1330" spans="1:4">
      <c r="A1330" s="985" t="s">
        <v>3577</v>
      </c>
      <c r="B1330" s="986" t="s">
        <v>3578</v>
      </c>
      <c r="C1330" s="985" t="s">
        <v>566</v>
      </c>
      <c r="D1330" s="987">
        <v>6.11</v>
      </c>
    </row>
    <row r="1331" spans="1:4">
      <c r="A1331" s="985" t="s">
        <v>3579</v>
      </c>
      <c r="B1331" s="986" t="s">
        <v>3580</v>
      </c>
      <c r="C1331" s="985" t="s">
        <v>566</v>
      </c>
      <c r="D1331" s="987">
        <v>18.54</v>
      </c>
    </row>
    <row r="1332" spans="1:4">
      <c r="A1332" s="985" t="s">
        <v>3581</v>
      </c>
      <c r="B1332" s="986" t="s">
        <v>3582</v>
      </c>
      <c r="C1332" s="985" t="s">
        <v>566</v>
      </c>
      <c r="D1332" s="987">
        <v>50.38</v>
      </c>
    </row>
    <row r="1333" spans="1:4">
      <c r="A1333" s="985" t="s">
        <v>3583</v>
      </c>
      <c r="B1333" s="986" t="s">
        <v>3584</v>
      </c>
      <c r="C1333" s="985" t="s">
        <v>566</v>
      </c>
      <c r="D1333" s="987">
        <v>1.26</v>
      </c>
    </row>
    <row r="1334" spans="1:4">
      <c r="A1334" s="985" t="s">
        <v>3585</v>
      </c>
      <c r="B1334" s="986" t="s">
        <v>3586</v>
      </c>
      <c r="C1334" s="985" t="s">
        <v>566</v>
      </c>
      <c r="D1334" s="987">
        <v>3.39</v>
      </c>
    </row>
    <row r="1335" spans="1:4">
      <c r="A1335" s="985" t="s">
        <v>3587</v>
      </c>
      <c r="B1335" s="986" t="s">
        <v>3588</v>
      </c>
      <c r="C1335" s="985" t="s">
        <v>566</v>
      </c>
      <c r="D1335" s="987">
        <v>53.12</v>
      </c>
    </row>
    <row r="1336" spans="1:4">
      <c r="A1336" s="985" t="s">
        <v>3589</v>
      </c>
      <c r="B1336" s="986" t="s">
        <v>3590</v>
      </c>
      <c r="C1336" s="985" t="s">
        <v>566</v>
      </c>
      <c r="D1336" s="987">
        <v>53.52</v>
      </c>
    </row>
    <row r="1337" spans="1:4">
      <c r="A1337" s="985" t="s">
        <v>3591</v>
      </c>
      <c r="B1337" s="986" t="s">
        <v>3592</v>
      </c>
      <c r="C1337" s="985" t="s">
        <v>566</v>
      </c>
      <c r="D1337" s="987">
        <v>7.33</v>
      </c>
    </row>
    <row r="1338" spans="1:4">
      <c r="A1338" s="985" t="s">
        <v>3593</v>
      </c>
      <c r="B1338" s="986" t="s">
        <v>3594</v>
      </c>
      <c r="C1338" s="985" t="s">
        <v>566</v>
      </c>
      <c r="D1338" s="987">
        <v>22.16</v>
      </c>
    </row>
    <row r="1339" spans="1:4">
      <c r="A1339" s="985" t="s">
        <v>3595</v>
      </c>
      <c r="B1339" s="986" t="s">
        <v>3596</v>
      </c>
      <c r="C1339" s="985" t="s">
        <v>566</v>
      </c>
      <c r="D1339" s="987">
        <v>71.88</v>
      </c>
    </row>
    <row r="1340" spans="1:4">
      <c r="A1340" s="985" t="s">
        <v>3597</v>
      </c>
      <c r="B1340" s="986" t="s">
        <v>3598</v>
      </c>
      <c r="C1340" s="985" t="s">
        <v>566</v>
      </c>
      <c r="D1340" s="987">
        <v>293.37</v>
      </c>
    </row>
    <row r="1341" spans="1:4">
      <c r="A1341" s="985" t="s">
        <v>3599</v>
      </c>
      <c r="B1341" s="986" t="s">
        <v>3600</v>
      </c>
      <c r="C1341" s="985" t="s">
        <v>566</v>
      </c>
      <c r="D1341" s="987">
        <v>469.11</v>
      </c>
    </row>
    <row r="1342" spans="1:4">
      <c r="A1342" s="985" t="s">
        <v>3601</v>
      </c>
      <c r="B1342" s="986" t="s">
        <v>3602</v>
      </c>
      <c r="C1342" s="985" t="s">
        <v>566</v>
      </c>
      <c r="D1342" s="987">
        <v>637.01</v>
      </c>
    </row>
    <row r="1343" spans="1:4">
      <c r="A1343" s="985" t="s">
        <v>3603</v>
      </c>
      <c r="B1343" s="986" t="s">
        <v>3604</v>
      </c>
      <c r="C1343" s="985" t="s">
        <v>566</v>
      </c>
      <c r="D1343" s="987">
        <v>679.23</v>
      </c>
    </row>
    <row r="1344" spans="1:4">
      <c r="A1344" s="985" t="s">
        <v>3605</v>
      </c>
      <c r="B1344" s="986" t="s">
        <v>3606</v>
      </c>
      <c r="C1344" s="985" t="s">
        <v>566</v>
      </c>
      <c r="D1344" s="987">
        <v>46.14</v>
      </c>
    </row>
    <row r="1345" spans="1:4">
      <c r="A1345" s="985" t="s">
        <v>3607</v>
      </c>
      <c r="B1345" s="986" t="s">
        <v>3608</v>
      </c>
      <c r="C1345" s="985" t="s">
        <v>566</v>
      </c>
      <c r="D1345" s="987">
        <v>7.31</v>
      </c>
    </row>
    <row r="1346" spans="1:4">
      <c r="A1346" s="985" t="s">
        <v>3609</v>
      </c>
      <c r="B1346" s="986" t="s">
        <v>3610</v>
      </c>
      <c r="C1346" s="985" t="s">
        <v>566</v>
      </c>
      <c r="D1346" s="987">
        <v>352.57</v>
      </c>
    </row>
    <row r="1347" spans="1:4">
      <c r="A1347" s="985" t="s">
        <v>3611</v>
      </c>
      <c r="B1347" s="986" t="s">
        <v>3612</v>
      </c>
      <c r="C1347" s="985" t="s">
        <v>566</v>
      </c>
      <c r="D1347" s="987">
        <v>394.8</v>
      </c>
    </row>
    <row r="1348" spans="1:4">
      <c r="A1348" s="985" t="s">
        <v>3613</v>
      </c>
      <c r="B1348" s="986" t="s">
        <v>3614</v>
      </c>
      <c r="C1348" s="985" t="s">
        <v>566</v>
      </c>
      <c r="D1348" s="987">
        <v>29.81</v>
      </c>
    </row>
    <row r="1349" spans="1:4">
      <c r="A1349" s="985" t="s">
        <v>3615</v>
      </c>
      <c r="B1349" s="986" t="s">
        <v>3616</v>
      </c>
      <c r="C1349" s="985" t="s">
        <v>566</v>
      </c>
      <c r="D1349" s="987">
        <v>0.79</v>
      </c>
    </row>
    <row r="1350" spans="1:4">
      <c r="A1350" s="985" t="s">
        <v>3617</v>
      </c>
      <c r="B1350" s="986" t="s">
        <v>3618</v>
      </c>
      <c r="C1350" s="985" t="s">
        <v>566</v>
      </c>
      <c r="D1350" s="987">
        <v>14.13</v>
      </c>
    </row>
    <row r="1351" spans="1:4">
      <c r="A1351" s="985" t="s">
        <v>3619</v>
      </c>
      <c r="B1351" s="986" t="s">
        <v>3620</v>
      </c>
      <c r="C1351" s="985" t="s">
        <v>566</v>
      </c>
      <c r="D1351" s="987">
        <v>43.58</v>
      </c>
    </row>
    <row r="1352" spans="1:4">
      <c r="A1352" s="985" t="s">
        <v>3621</v>
      </c>
      <c r="B1352" s="986" t="s">
        <v>3622</v>
      </c>
      <c r="C1352" s="985" t="s">
        <v>566</v>
      </c>
      <c r="D1352" s="987">
        <v>30.65</v>
      </c>
    </row>
    <row r="1353" spans="1:4">
      <c r="A1353" s="985" t="s">
        <v>3623</v>
      </c>
      <c r="B1353" s="986" t="s">
        <v>3624</v>
      </c>
      <c r="C1353" s="985" t="s">
        <v>566</v>
      </c>
      <c r="D1353" s="987">
        <v>2.66</v>
      </c>
    </row>
    <row r="1354" spans="1:4">
      <c r="A1354" s="985" t="s">
        <v>3625</v>
      </c>
      <c r="B1354" s="986" t="s">
        <v>3626</v>
      </c>
      <c r="C1354" s="985" t="s">
        <v>566</v>
      </c>
      <c r="D1354" s="987">
        <v>17.440000000000001</v>
      </c>
    </row>
    <row r="1355" spans="1:4">
      <c r="A1355" s="985" t="s">
        <v>3627</v>
      </c>
      <c r="B1355" s="986" t="s">
        <v>3628</v>
      </c>
      <c r="C1355" s="985" t="s">
        <v>566</v>
      </c>
      <c r="D1355" s="987">
        <v>46.89</v>
      </c>
    </row>
    <row r="1356" spans="1:4">
      <c r="A1356" s="985" t="s">
        <v>3629</v>
      </c>
      <c r="B1356" s="986" t="s">
        <v>3630</v>
      </c>
      <c r="C1356" s="985" t="s">
        <v>566</v>
      </c>
      <c r="D1356" s="987">
        <v>31.14</v>
      </c>
    </row>
    <row r="1357" spans="1:4">
      <c r="A1357" s="985" t="s">
        <v>3631</v>
      </c>
      <c r="B1357" s="986" t="s">
        <v>3632</v>
      </c>
      <c r="C1357" s="985" t="s">
        <v>566</v>
      </c>
      <c r="D1357" s="987">
        <v>3.76</v>
      </c>
    </row>
    <row r="1358" spans="1:4">
      <c r="A1358" s="985" t="s">
        <v>3633</v>
      </c>
      <c r="B1358" s="986" t="s">
        <v>3634</v>
      </c>
      <c r="C1358" s="985" t="s">
        <v>566</v>
      </c>
      <c r="D1358" s="987">
        <v>22.08</v>
      </c>
    </row>
    <row r="1359" spans="1:4">
      <c r="A1359" s="985" t="s">
        <v>3635</v>
      </c>
      <c r="B1359" s="986" t="s">
        <v>3636</v>
      </c>
      <c r="C1359" s="985" t="s">
        <v>566</v>
      </c>
      <c r="D1359" s="987">
        <v>51.53</v>
      </c>
    </row>
    <row r="1360" spans="1:4">
      <c r="A1360" s="985" t="s">
        <v>3637</v>
      </c>
      <c r="B1360" s="986" t="s">
        <v>3638</v>
      </c>
      <c r="C1360" s="985" t="s">
        <v>566</v>
      </c>
      <c r="D1360" s="987">
        <v>32.770000000000003</v>
      </c>
    </row>
    <row r="1361" spans="1:4">
      <c r="A1361" s="985" t="s">
        <v>3639</v>
      </c>
      <c r="B1361" s="986" t="s">
        <v>3640</v>
      </c>
      <c r="C1361" s="985" t="s">
        <v>566</v>
      </c>
      <c r="D1361" s="987">
        <v>7.38</v>
      </c>
    </row>
    <row r="1362" spans="1:4">
      <c r="A1362" s="985" t="s">
        <v>3641</v>
      </c>
      <c r="B1362" s="986" t="s">
        <v>3642</v>
      </c>
      <c r="C1362" s="985" t="s">
        <v>566</v>
      </c>
      <c r="D1362" s="987">
        <v>25.69</v>
      </c>
    </row>
    <row r="1363" spans="1:4">
      <c r="A1363" s="985" t="s">
        <v>3643</v>
      </c>
      <c r="B1363" s="986" t="s">
        <v>3644</v>
      </c>
      <c r="C1363" s="985" t="s">
        <v>566</v>
      </c>
      <c r="D1363" s="987">
        <v>55.15</v>
      </c>
    </row>
    <row r="1364" spans="1:4">
      <c r="A1364" s="985" t="s">
        <v>3645</v>
      </c>
      <c r="B1364" s="986" t="s">
        <v>3646</v>
      </c>
      <c r="C1364" s="985" t="s">
        <v>566</v>
      </c>
      <c r="D1364" s="987">
        <v>78.66</v>
      </c>
    </row>
    <row r="1365" spans="1:4">
      <c r="A1365" s="985" t="s">
        <v>3647</v>
      </c>
      <c r="B1365" s="986" t="s">
        <v>3648</v>
      </c>
      <c r="C1365" s="985" t="s">
        <v>566</v>
      </c>
      <c r="D1365" s="987">
        <v>98.21</v>
      </c>
    </row>
    <row r="1366" spans="1:4">
      <c r="A1366" s="985" t="s">
        <v>3649</v>
      </c>
      <c r="B1366" s="986" t="s">
        <v>3650</v>
      </c>
      <c r="C1366" s="985" t="s">
        <v>566</v>
      </c>
      <c r="D1366" s="987">
        <v>287.05</v>
      </c>
    </row>
    <row r="1367" spans="1:4">
      <c r="A1367" s="985" t="s">
        <v>3651</v>
      </c>
      <c r="B1367" s="986" t="s">
        <v>3652</v>
      </c>
      <c r="C1367" s="985" t="s">
        <v>566</v>
      </c>
      <c r="D1367" s="987">
        <v>316.51</v>
      </c>
    </row>
    <row r="1368" spans="1:4">
      <c r="A1368" s="985" t="s">
        <v>3653</v>
      </c>
      <c r="B1368" s="986" t="s">
        <v>3654</v>
      </c>
      <c r="C1368" s="985" t="s">
        <v>566</v>
      </c>
      <c r="D1368" s="987">
        <v>49.49</v>
      </c>
    </row>
    <row r="1369" spans="1:4">
      <c r="A1369" s="985" t="s">
        <v>3655</v>
      </c>
      <c r="B1369" s="986" t="s">
        <v>3656</v>
      </c>
      <c r="C1369" s="985" t="s">
        <v>566</v>
      </c>
      <c r="D1369" s="987">
        <v>40</v>
      </c>
    </row>
    <row r="1370" spans="1:4">
      <c r="A1370" s="985" t="s">
        <v>3657</v>
      </c>
      <c r="B1370" s="986" t="s">
        <v>3658</v>
      </c>
      <c r="C1370" s="985" t="s">
        <v>566</v>
      </c>
      <c r="D1370" s="987">
        <v>169.76</v>
      </c>
    </row>
    <row r="1371" spans="1:4">
      <c r="A1371" s="985" t="s">
        <v>3659</v>
      </c>
      <c r="B1371" s="986" t="s">
        <v>3660</v>
      </c>
      <c r="C1371" s="985" t="s">
        <v>566</v>
      </c>
      <c r="D1371" s="987">
        <v>199.21</v>
      </c>
    </row>
    <row r="1372" spans="1:4">
      <c r="A1372" s="985" t="s">
        <v>3661</v>
      </c>
      <c r="B1372" s="986" t="s">
        <v>3662</v>
      </c>
      <c r="C1372" s="985" t="s">
        <v>566</v>
      </c>
      <c r="D1372" s="987">
        <v>161.72</v>
      </c>
    </row>
    <row r="1373" spans="1:4">
      <c r="A1373" s="985" t="s">
        <v>3663</v>
      </c>
      <c r="B1373" s="986" t="s">
        <v>3664</v>
      </c>
      <c r="C1373" s="985" t="s">
        <v>566</v>
      </c>
      <c r="D1373" s="987">
        <v>215.82</v>
      </c>
    </row>
    <row r="1374" spans="1:4">
      <c r="A1374" s="985" t="s">
        <v>3665</v>
      </c>
      <c r="B1374" s="986" t="s">
        <v>3666</v>
      </c>
      <c r="C1374" s="985" t="s">
        <v>566</v>
      </c>
      <c r="D1374" s="987">
        <v>371.31</v>
      </c>
    </row>
    <row r="1375" spans="1:4">
      <c r="A1375" s="985" t="s">
        <v>3667</v>
      </c>
      <c r="B1375" s="986" t="s">
        <v>3668</v>
      </c>
      <c r="C1375" s="985" t="s">
        <v>566</v>
      </c>
      <c r="D1375" s="987">
        <v>413.53</v>
      </c>
    </row>
    <row r="1376" spans="1:4">
      <c r="A1376" s="985" t="s">
        <v>3669</v>
      </c>
      <c r="B1376" s="986" t="s">
        <v>3670</v>
      </c>
      <c r="C1376" s="985" t="s">
        <v>566</v>
      </c>
      <c r="D1376" s="987">
        <v>138.53</v>
      </c>
    </row>
    <row r="1377" spans="1:4">
      <c r="A1377" s="985" t="s">
        <v>3671</v>
      </c>
      <c r="B1377" s="986" t="s">
        <v>3672</v>
      </c>
      <c r="C1377" s="985" t="s">
        <v>566</v>
      </c>
      <c r="D1377" s="987">
        <v>173.94</v>
      </c>
    </row>
    <row r="1378" spans="1:4">
      <c r="A1378" s="985" t="s">
        <v>3673</v>
      </c>
      <c r="B1378" s="986" t="s">
        <v>3674</v>
      </c>
      <c r="C1378" s="985" t="s">
        <v>566</v>
      </c>
      <c r="D1378" s="987">
        <v>364.07</v>
      </c>
    </row>
    <row r="1379" spans="1:4">
      <c r="A1379" s="985" t="s">
        <v>3675</v>
      </c>
      <c r="B1379" s="986" t="s">
        <v>3676</v>
      </c>
      <c r="C1379" s="985" t="s">
        <v>566</v>
      </c>
      <c r="D1379" s="987">
        <v>406.29</v>
      </c>
    </row>
    <row r="1380" spans="1:4">
      <c r="A1380" s="985" t="s">
        <v>3677</v>
      </c>
      <c r="B1380" s="986" t="s">
        <v>3678</v>
      </c>
      <c r="C1380" s="985" t="s">
        <v>566</v>
      </c>
      <c r="D1380" s="987">
        <v>772.64</v>
      </c>
    </row>
    <row r="1381" spans="1:4">
      <c r="A1381" s="985" t="s">
        <v>3679</v>
      </c>
      <c r="B1381" s="986" t="s">
        <v>3680</v>
      </c>
      <c r="C1381" s="985" t="s">
        <v>566</v>
      </c>
      <c r="D1381" s="987">
        <v>1296.58</v>
      </c>
    </row>
    <row r="1382" spans="1:4">
      <c r="A1382" s="985" t="s">
        <v>3681</v>
      </c>
      <c r="B1382" s="986" t="s">
        <v>3682</v>
      </c>
      <c r="C1382" s="985" t="s">
        <v>566</v>
      </c>
      <c r="D1382" s="987">
        <v>1710.12</v>
      </c>
    </row>
    <row r="1383" spans="1:4">
      <c r="A1383" s="985" t="s">
        <v>3683</v>
      </c>
      <c r="B1383" s="986" t="s">
        <v>3684</v>
      </c>
      <c r="C1383" s="985" t="s">
        <v>566</v>
      </c>
      <c r="D1383" s="987">
        <v>1764.82</v>
      </c>
    </row>
    <row r="1384" spans="1:4">
      <c r="A1384" s="985" t="s">
        <v>3685</v>
      </c>
      <c r="B1384" s="986" t="s">
        <v>3686</v>
      </c>
      <c r="C1384" s="985" t="s">
        <v>566</v>
      </c>
      <c r="D1384" s="987">
        <v>110.65</v>
      </c>
    </row>
    <row r="1385" spans="1:4">
      <c r="A1385" s="985" t="s">
        <v>3687</v>
      </c>
      <c r="B1385" s="986" t="s">
        <v>3688</v>
      </c>
      <c r="C1385" s="985" t="s">
        <v>566</v>
      </c>
      <c r="D1385" s="987">
        <v>101.04</v>
      </c>
    </row>
    <row r="1386" spans="1:4">
      <c r="A1386" s="985" t="s">
        <v>3689</v>
      </c>
      <c r="B1386" s="986" t="s">
        <v>3690</v>
      </c>
      <c r="C1386" s="985" t="s">
        <v>566</v>
      </c>
      <c r="D1386" s="987">
        <v>711.96</v>
      </c>
    </row>
    <row r="1387" spans="1:4">
      <c r="A1387" s="985" t="s">
        <v>3691</v>
      </c>
      <c r="B1387" s="986" t="s">
        <v>3692</v>
      </c>
      <c r="C1387" s="985" t="s">
        <v>566</v>
      </c>
      <c r="D1387" s="987">
        <v>766.66</v>
      </c>
    </row>
    <row r="1388" spans="1:4">
      <c r="A1388" s="985" t="s">
        <v>3693</v>
      </c>
      <c r="B1388" s="986" t="s">
        <v>3694</v>
      </c>
      <c r="C1388" s="985" t="s">
        <v>566</v>
      </c>
      <c r="D1388" s="987">
        <v>50.71</v>
      </c>
    </row>
    <row r="1389" spans="1:4">
      <c r="A1389" s="985" t="s">
        <v>3695</v>
      </c>
      <c r="B1389" s="986" t="s">
        <v>3696</v>
      </c>
      <c r="C1389" s="985" t="s">
        <v>566</v>
      </c>
      <c r="D1389" s="987">
        <v>1.82</v>
      </c>
    </row>
    <row r="1390" spans="1:4">
      <c r="A1390" s="985" t="s">
        <v>3697</v>
      </c>
      <c r="B1390" s="986" t="s">
        <v>3698</v>
      </c>
      <c r="C1390" s="985" t="s">
        <v>566</v>
      </c>
      <c r="D1390" s="987">
        <v>16.760000000000002</v>
      </c>
    </row>
    <row r="1391" spans="1:4">
      <c r="A1391" s="985" t="s">
        <v>3699</v>
      </c>
      <c r="B1391" s="986" t="s">
        <v>3700</v>
      </c>
      <c r="C1391" s="985" t="s">
        <v>566</v>
      </c>
      <c r="D1391" s="987">
        <v>66.489999999999995</v>
      </c>
    </row>
    <row r="1392" spans="1:4">
      <c r="A1392" s="985" t="s">
        <v>3701</v>
      </c>
      <c r="B1392" s="986" t="s">
        <v>3702</v>
      </c>
      <c r="C1392" s="985" t="s">
        <v>566</v>
      </c>
      <c r="D1392" s="987">
        <v>65.56</v>
      </c>
    </row>
    <row r="1393" spans="1:4">
      <c r="A1393" s="985" t="s">
        <v>3703</v>
      </c>
      <c r="B1393" s="986" t="s">
        <v>3704</v>
      </c>
      <c r="C1393" s="985" t="s">
        <v>566</v>
      </c>
      <c r="D1393" s="987">
        <v>29.19</v>
      </c>
    </row>
    <row r="1394" spans="1:4">
      <c r="A1394" s="985" t="s">
        <v>3705</v>
      </c>
      <c r="B1394" s="986" t="s">
        <v>3706</v>
      </c>
      <c r="C1394" s="985" t="s">
        <v>566</v>
      </c>
      <c r="D1394" s="987">
        <v>63.09</v>
      </c>
    </row>
    <row r="1395" spans="1:4">
      <c r="A1395" s="985" t="s">
        <v>3707</v>
      </c>
      <c r="B1395" s="986" t="s">
        <v>3708</v>
      </c>
      <c r="C1395" s="985" t="s">
        <v>566</v>
      </c>
      <c r="D1395" s="987">
        <v>112.82</v>
      </c>
    </row>
    <row r="1396" spans="1:4">
      <c r="A1396" s="985" t="s">
        <v>3709</v>
      </c>
      <c r="B1396" s="986" t="s">
        <v>3710</v>
      </c>
      <c r="C1396" s="985" t="s">
        <v>566</v>
      </c>
      <c r="D1396" s="987">
        <v>29.51</v>
      </c>
    </row>
    <row r="1397" spans="1:4">
      <c r="A1397" s="985" t="s">
        <v>3711</v>
      </c>
      <c r="B1397" s="986" t="s">
        <v>3712</v>
      </c>
      <c r="C1397" s="985" t="s">
        <v>566</v>
      </c>
      <c r="D1397" s="987">
        <v>0.09</v>
      </c>
    </row>
    <row r="1398" spans="1:4">
      <c r="A1398" s="985" t="s">
        <v>3713</v>
      </c>
      <c r="B1398" s="986" t="s">
        <v>3714</v>
      </c>
      <c r="C1398" s="985" t="s">
        <v>566</v>
      </c>
      <c r="D1398" s="987">
        <v>10.33</v>
      </c>
    </row>
    <row r="1399" spans="1:4">
      <c r="A1399" s="985" t="s">
        <v>3715</v>
      </c>
      <c r="B1399" s="986" t="s">
        <v>3716</v>
      </c>
      <c r="C1399" s="985" t="s">
        <v>566</v>
      </c>
      <c r="D1399" s="987">
        <v>39.78</v>
      </c>
    </row>
    <row r="1400" spans="1:4">
      <c r="A1400" s="985" t="s">
        <v>3717</v>
      </c>
      <c r="B1400" s="986" t="s">
        <v>3718</v>
      </c>
      <c r="C1400" s="985" t="s">
        <v>566</v>
      </c>
      <c r="D1400" s="987">
        <v>11.41</v>
      </c>
    </row>
    <row r="1401" spans="1:4">
      <c r="A1401" s="985" t="s">
        <v>3719</v>
      </c>
      <c r="B1401" s="986" t="s">
        <v>3720</v>
      </c>
      <c r="C1401" s="985" t="s">
        <v>566</v>
      </c>
      <c r="D1401" s="987">
        <v>18.82</v>
      </c>
    </row>
    <row r="1402" spans="1:4">
      <c r="A1402" s="985" t="s">
        <v>3721</v>
      </c>
      <c r="B1402" s="986" t="s">
        <v>3722</v>
      </c>
      <c r="C1402" s="985" t="s">
        <v>566</v>
      </c>
      <c r="D1402" s="987">
        <v>18.82</v>
      </c>
    </row>
    <row r="1403" spans="1:4">
      <c r="A1403" s="985" t="s">
        <v>3723</v>
      </c>
      <c r="B1403" s="986" t="s">
        <v>3724</v>
      </c>
      <c r="C1403" s="985" t="s">
        <v>566</v>
      </c>
      <c r="D1403" s="987">
        <v>18.82</v>
      </c>
    </row>
    <row r="1404" spans="1:4">
      <c r="A1404" s="985" t="s">
        <v>3725</v>
      </c>
      <c r="B1404" s="986" t="s">
        <v>3726</v>
      </c>
      <c r="C1404" s="985" t="s">
        <v>566</v>
      </c>
      <c r="D1404" s="987">
        <v>0.57999999999999996</v>
      </c>
    </row>
    <row r="1405" spans="1:4">
      <c r="A1405" s="985" t="s">
        <v>3727</v>
      </c>
      <c r="B1405" s="986" t="s">
        <v>3728</v>
      </c>
      <c r="C1405" s="985" t="s">
        <v>566</v>
      </c>
      <c r="D1405" s="987">
        <v>0.96</v>
      </c>
    </row>
    <row r="1406" spans="1:4">
      <c r="A1406" s="985" t="s">
        <v>3729</v>
      </c>
      <c r="B1406" s="986" t="s">
        <v>3730</v>
      </c>
      <c r="C1406" s="985" t="s">
        <v>566</v>
      </c>
      <c r="D1406" s="987">
        <v>0.96</v>
      </c>
    </row>
    <row r="1407" spans="1:4">
      <c r="A1407" s="985" t="s">
        <v>3731</v>
      </c>
      <c r="B1407" s="986" t="s">
        <v>3732</v>
      </c>
      <c r="C1407" s="985" t="s">
        <v>566</v>
      </c>
      <c r="D1407" s="987">
        <v>0.96</v>
      </c>
    </row>
    <row r="1408" spans="1:4">
      <c r="A1408" s="985" t="s">
        <v>3733</v>
      </c>
      <c r="B1408" s="986" t="s">
        <v>3734</v>
      </c>
      <c r="C1408" s="985" t="s">
        <v>566</v>
      </c>
      <c r="D1408" s="987">
        <v>116.55</v>
      </c>
    </row>
    <row r="1409" spans="1:4">
      <c r="A1409" s="985" t="s">
        <v>3735</v>
      </c>
      <c r="B1409" s="986" t="s">
        <v>3736</v>
      </c>
      <c r="C1409" s="985" t="s">
        <v>566</v>
      </c>
      <c r="D1409" s="987">
        <v>134.22999999999999</v>
      </c>
    </row>
    <row r="1410" spans="1:4">
      <c r="A1410" s="985" t="s">
        <v>3737</v>
      </c>
      <c r="B1410" s="986" t="s">
        <v>3738</v>
      </c>
      <c r="C1410" s="985" t="s">
        <v>566</v>
      </c>
      <c r="D1410" s="987">
        <v>289.04000000000002</v>
      </c>
    </row>
    <row r="1411" spans="1:4">
      <c r="A1411" s="985" t="s">
        <v>3739</v>
      </c>
      <c r="B1411" s="986" t="s">
        <v>3740</v>
      </c>
      <c r="C1411" s="985" t="s">
        <v>566</v>
      </c>
      <c r="D1411" s="987">
        <v>331.27</v>
      </c>
    </row>
    <row r="1412" spans="1:4">
      <c r="A1412" s="985" t="s">
        <v>3741</v>
      </c>
      <c r="B1412" s="986" t="s">
        <v>3742</v>
      </c>
      <c r="C1412" s="985" t="s">
        <v>566</v>
      </c>
      <c r="D1412" s="987">
        <v>123.48</v>
      </c>
    </row>
    <row r="1413" spans="1:4">
      <c r="A1413" s="985" t="s">
        <v>3743</v>
      </c>
      <c r="B1413" s="986" t="s">
        <v>3744</v>
      </c>
      <c r="C1413" s="985" t="s">
        <v>566</v>
      </c>
      <c r="D1413" s="987">
        <v>146.75</v>
      </c>
    </row>
    <row r="1414" spans="1:4">
      <c r="A1414" s="985" t="s">
        <v>3745</v>
      </c>
      <c r="B1414" s="986" t="s">
        <v>3746</v>
      </c>
      <c r="C1414" s="985" t="s">
        <v>566</v>
      </c>
      <c r="D1414" s="987">
        <v>303.52999999999997</v>
      </c>
    </row>
    <row r="1415" spans="1:4">
      <c r="A1415" s="985" t="s">
        <v>3747</v>
      </c>
      <c r="B1415" s="986" t="s">
        <v>3748</v>
      </c>
      <c r="C1415" s="985" t="s">
        <v>566</v>
      </c>
      <c r="D1415" s="987">
        <v>345.75</v>
      </c>
    </row>
    <row r="1416" spans="1:4">
      <c r="A1416" s="985" t="s">
        <v>3749</v>
      </c>
      <c r="B1416" s="986" t="s">
        <v>3750</v>
      </c>
      <c r="C1416" s="985" t="s">
        <v>566</v>
      </c>
      <c r="D1416" s="987">
        <v>211.68</v>
      </c>
    </row>
    <row r="1417" spans="1:4">
      <c r="A1417" s="985" t="s">
        <v>3751</v>
      </c>
      <c r="B1417" s="986" t="s">
        <v>3752</v>
      </c>
      <c r="C1417" s="985" t="s">
        <v>566</v>
      </c>
      <c r="D1417" s="987">
        <v>306.04000000000002</v>
      </c>
    </row>
    <row r="1418" spans="1:4">
      <c r="A1418" s="985" t="s">
        <v>3753</v>
      </c>
      <c r="B1418" s="986" t="s">
        <v>3754</v>
      </c>
      <c r="C1418" s="985" t="s">
        <v>566</v>
      </c>
      <c r="D1418" s="987">
        <v>543.87</v>
      </c>
    </row>
    <row r="1419" spans="1:4">
      <c r="A1419" s="985" t="s">
        <v>3755</v>
      </c>
      <c r="B1419" s="986" t="s">
        <v>3756</v>
      </c>
      <c r="C1419" s="985" t="s">
        <v>566</v>
      </c>
      <c r="D1419" s="987">
        <v>586.09</v>
      </c>
    </row>
    <row r="1420" spans="1:4">
      <c r="A1420" s="985" t="s">
        <v>3757</v>
      </c>
      <c r="B1420" s="986" t="s">
        <v>3758</v>
      </c>
      <c r="C1420" s="985" t="s">
        <v>566</v>
      </c>
      <c r="D1420" s="987">
        <v>102.7</v>
      </c>
    </row>
    <row r="1421" spans="1:4">
      <c r="A1421" s="985" t="s">
        <v>3759</v>
      </c>
      <c r="B1421" s="986" t="s">
        <v>3760</v>
      </c>
      <c r="C1421" s="985" t="s">
        <v>566</v>
      </c>
      <c r="D1421" s="987">
        <v>109.23</v>
      </c>
    </row>
    <row r="1422" spans="1:4">
      <c r="A1422" s="985" t="s">
        <v>3761</v>
      </c>
      <c r="B1422" s="986" t="s">
        <v>3762</v>
      </c>
      <c r="C1422" s="985" t="s">
        <v>566</v>
      </c>
      <c r="D1422" s="987">
        <v>233.53</v>
      </c>
    </row>
    <row r="1423" spans="1:4">
      <c r="A1423" s="985" t="s">
        <v>3763</v>
      </c>
      <c r="B1423" s="986" t="s">
        <v>3764</v>
      </c>
      <c r="C1423" s="985" t="s">
        <v>566</v>
      </c>
      <c r="D1423" s="987">
        <v>275.75</v>
      </c>
    </row>
    <row r="1424" spans="1:4">
      <c r="A1424" s="985" t="s">
        <v>3765</v>
      </c>
      <c r="B1424" s="986" t="s">
        <v>3766</v>
      </c>
      <c r="C1424" s="985" t="s">
        <v>566</v>
      </c>
      <c r="D1424" s="987">
        <v>123.48</v>
      </c>
    </row>
    <row r="1425" spans="1:4">
      <c r="A1425" s="985" t="s">
        <v>3767</v>
      </c>
      <c r="B1425" s="986" t="s">
        <v>3768</v>
      </c>
      <c r="C1425" s="985" t="s">
        <v>566</v>
      </c>
      <c r="D1425" s="987">
        <v>146.75</v>
      </c>
    </row>
    <row r="1426" spans="1:4">
      <c r="A1426" s="985" t="s">
        <v>3769</v>
      </c>
      <c r="B1426" s="986" t="s">
        <v>3770</v>
      </c>
      <c r="C1426" s="985" t="s">
        <v>566</v>
      </c>
      <c r="D1426" s="987">
        <v>311.12</v>
      </c>
    </row>
    <row r="1427" spans="1:4">
      <c r="A1427" s="985" t="s">
        <v>3771</v>
      </c>
      <c r="B1427" s="986" t="s">
        <v>3772</v>
      </c>
      <c r="C1427" s="985" t="s">
        <v>566</v>
      </c>
      <c r="D1427" s="987">
        <v>353.34</v>
      </c>
    </row>
    <row r="1428" spans="1:4">
      <c r="A1428" s="985" t="s">
        <v>3773</v>
      </c>
      <c r="B1428" s="986" t="s">
        <v>3774</v>
      </c>
      <c r="C1428" s="985" t="s">
        <v>566</v>
      </c>
      <c r="D1428" s="987">
        <v>44.97</v>
      </c>
    </row>
    <row r="1429" spans="1:4">
      <c r="A1429" s="985" t="s">
        <v>3775</v>
      </c>
      <c r="B1429" s="986" t="s">
        <v>3776</v>
      </c>
      <c r="C1429" s="985" t="s">
        <v>566</v>
      </c>
      <c r="D1429" s="987">
        <v>5.45</v>
      </c>
    </row>
    <row r="1430" spans="1:4">
      <c r="A1430" s="985" t="s">
        <v>3777</v>
      </c>
      <c r="B1430" s="986" t="s">
        <v>3778</v>
      </c>
      <c r="C1430" s="985" t="s">
        <v>566</v>
      </c>
      <c r="D1430" s="987">
        <v>90.54</v>
      </c>
    </row>
    <row r="1431" spans="1:4">
      <c r="A1431" s="985" t="s">
        <v>3779</v>
      </c>
      <c r="B1431" s="986" t="s">
        <v>3780</v>
      </c>
      <c r="C1431" s="985" t="s">
        <v>566</v>
      </c>
      <c r="D1431" s="987">
        <v>132.77000000000001</v>
      </c>
    </row>
    <row r="1432" spans="1:4">
      <c r="A1432" s="985" t="s">
        <v>3781</v>
      </c>
      <c r="B1432" s="986" t="s">
        <v>3782</v>
      </c>
      <c r="C1432" s="985" t="s">
        <v>566</v>
      </c>
      <c r="D1432" s="987">
        <v>302.5</v>
      </c>
    </row>
    <row r="1433" spans="1:4">
      <c r="A1433" s="985" t="s">
        <v>3783</v>
      </c>
      <c r="B1433" s="986" t="s">
        <v>3784</v>
      </c>
      <c r="C1433" s="985" t="s">
        <v>566</v>
      </c>
      <c r="D1433" s="987">
        <v>490.68</v>
      </c>
    </row>
    <row r="1434" spans="1:4">
      <c r="A1434" s="985" t="s">
        <v>3785</v>
      </c>
      <c r="B1434" s="986" t="s">
        <v>3786</v>
      </c>
      <c r="C1434" s="985" t="s">
        <v>566</v>
      </c>
      <c r="D1434" s="987">
        <v>818.89</v>
      </c>
    </row>
    <row r="1435" spans="1:4">
      <c r="A1435" s="985" t="s">
        <v>3787</v>
      </c>
      <c r="B1435" s="986" t="s">
        <v>3788</v>
      </c>
      <c r="C1435" s="985" t="s">
        <v>566</v>
      </c>
      <c r="D1435" s="987">
        <v>861.12</v>
      </c>
    </row>
    <row r="1436" spans="1:4">
      <c r="A1436" s="985" t="s">
        <v>3789</v>
      </c>
      <c r="B1436" s="986" t="s">
        <v>3790</v>
      </c>
      <c r="C1436" s="985" t="s">
        <v>566</v>
      </c>
      <c r="D1436" s="987">
        <v>633.26</v>
      </c>
    </row>
    <row r="1437" spans="1:4">
      <c r="A1437" s="985" t="s">
        <v>3791</v>
      </c>
      <c r="B1437" s="986" t="s">
        <v>3792</v>
      </c>
      <c r="C1437" s="985" t="s">
        <v>566</v>
      </c>
      <c r="D1437" s="987">
        <v>1186.49</v>
      </c>
    </row>
    <row r="1438" spans="1:4">
      <c r="A1438" s="985" t="s">
        <v>3793</v>
      </c>
      <c r="B1438" s="986" t="s">
        <v>3794</v>
      </c>
      <c r="C1438" s="985" t="s">
        <v>566</v>
      </c>
      <c r="D1438" s="987">
        <v>1551</v>
      </c>
    </row>
    <row r="1439" spans="1:4">
      <c r="A1439" s="985" t="s">
        <v>3795</v>
      </c>
      <c r="B1439" s="986" t="s">
        <v>3796</v>
      </c>
      <c r="C1439" s="985" t="s">
        <v>566</v>
      </c>
      <c r="D1439" s="987">
        <v>1593.22</v>
      </c>
    </row>
    <row r="1440" spans="1:4">
      <c r="A1440" s="985" t="s">
        <v>3797</v>
      </c>
      <c r="B1440" s="986" t="s">
        <v>3798</v>
      </c>
      <c r="C1440" s="985" t="s">
        <v>566</v>
      </c>
      <c r="D1440" s="987">
        <v>100.21</v>
      </c>
    </row>
    <row r="1441" spans="1:4">
      <c r="A1441" s="985" t="s">
        <v>3799</v>
      </c>
      <c r="B1441" s="986" t="s">
        <v>3800</v>
      </c>
      <c r="C1441" s="985" t="s">
        <v>566</v>
      </c>
      <c r="D1441" s="987">
        <v>129.15</v>
      </c>
    </row>
    <row r="1442" spans="1:4">
      <c r="A1442" s="985" t="s">
        <v>3801</v>
      </c>
      <c r="B1442" s="986" t="s">
        <v>3802</v>
      </c>
      <c r="C1442" s="985" t="s">
        <v>566</v>
      </c>
      <c r="D1442" s="987">
        <v>135.33000000000001</v>
      </c>
    </row>
    <row r="1443" spans="1:4">
      <c r="A1443" s="985" t="s">
        <v>3803</v>
      </c>
      <c r="B1443" s="986" t="s">
        <v>3804</v>
      </c>
      <c r="C1443" s="985" t="s">
        <v>566</v>
      </c>
      <c r="D1443" s="987">
        <v>177.56</v>
      </c>
    </row>
    <row r="1444" spans="1:4">
      <c r="A1444" s="985" t="s">
        <v>3805</v>
      </c>
      <c r="B1444" s="986" t="s">
        <v>3806</v>
      </c>
      <c r="C1444" s="985" t="s">
        <v>566</v>
      </c>
      <c r="D1444" s="987">
        <v>33.770000000000003</v>
      </c>
    </row>
    <row r="1445" spans="1:4">
      <c r="A1445" s="985" t="s">
        <v>3807</v>
      </c>
      <c r="B1445" s="986" t="s">
        <v>3808</v>
      </c>
      <c r="C1445" s="985" t="s">
        <v>566</v>
      </c>
      <c r="D1445" s="987">
        <v>9.92</v>
      </c>
    </row>
    <row r="1446" spans="1:4">
      <c r="A1446" s="985" t="s">
        <v>3809</v>
      </c>
      <c r="B1446" s="986" t="s">
        <v>3810</v>
      </c>
      <c r="C1446" s="985" t="s">
        <v>566</v>
      </c>
      <c r="D1446" s="987">
        <v>9.92</v>
      </c>
    </row>
    <row r="1447" spans="1:4">
      <c r="A1447" s="985" t="s">
        <v>3811</v>
      </c>
      <c r="B1447" s="986" t="s">
        <v>3812</v>
      </c>
      <c r="C1447" s="985" t="s">
        <v>566</v>
      </c>
      <c r="D1447" s="987">
        <v>39.369999999999997</v>
      </c>
    </row>
    <row r="1448" spans="1:4">
      <c r="A1448" s="985" t="s">
        <v>3813</v>
      </c>
      <c r="B1448" s="986" t="s">
        <v>3814</v>
      </c>
      <c r="C1448" s="985" t="s">
        <v>566</v>
      </c>
      <c r="D1448" s="987">
        <v>82.71</v>
      </c>
    </row>
    <row r="1449" spans="1:4">
      <c r="A1449" s="985" t="s">
        <v>3815</v>
      </c>
      <c r="B1449" s="986" t="s">
        <v>3816</v>
      </c>
      <c r="C1449" s="985" t="s">
        <v>566</v>
      </c>
      <c r="D1449" s="987">
        <v>74.66</v>
      </c>
    </row>
    <row r="1450" spans="1:4">
      <c r="A1450" s="985" t="s">
        <v>3817</v>
      </c>
      <c r="B1450" s="986" t="s">
        <v>3818</v>
      </c>
      <c r="C1450" s="985" t="s">
        <v>566</v>
      </c>
      <c r="D1450" s="987">
        <v>162.16</v>
      </c>
    </row>
    <row r="1451" spans="1:4">
      <c r="A1451" s="985" t="s">
        <v>3819</v>
      </c>
      <c r="B1451" s="986" t="s">
        <v>3820</v>
      </c>
      <c r="C1451" s="985" t="s">
        <v>566</v>
      </c>
      <c r="D1451" s="987">
        <v>204.39</v>
      </c>
    </row>
    <row r="1452" spans="1:4">
      <c r="A1452" s="985" t="s">
        <v>3821</v>
      </c>
      <c r="B1452" s="986" t="s">
        <v>3822</v>
      </c>
      <c r="C1452" s="985" t="s">
        <v>566</v>
      </c>
      <c r="D1452" s="987">
        <v>0.53</v>
      </c>
    </row>
    <row r="1453" spans="1:4">
      <c r="A1453" s="985" t="s">
        <v>3823</v>
      </c>
      <c r="B1453" s="986" t="s">
        <v>3824</v>
      </c>
      <c r="C1453" s="985" t="s">
        <v>566</v>
      </c>
      <c r="D1453" s="987">
        <v>1.22</v>
      </c>
    </row>
    <row r="1454" spans="1:4">
      <c r="A1454" s="985" t="s">
        <v>3825</v>
      </c>
      <c r="B1454" s="986" t="s">
        <v>3826</v>
      </c>
      <c r="C1454" s="985" t="s">
        <v>566</v>
      </c>
      <c r="D1454" s="987">
        <v>2.19</v>
      </c>
    </row>
    <row r="1455" spans="1:4">
      <c r="A1455" s="985" t="s">
        <v>3827</v>
      </c>
      <c r="B1455" s="986" t="s">
        <v>3828</v>
      </c>
      <c r="C1455" s="985" t="s">
        <v>566</v>
      </c>
      <c r="D1455" s="987">
        <v>2.19</v>
      </c>
    </row>
    <row r="1456" spans="1:4">
      <c r="A1456" s="985" t="s">
        <v>3829</v>
      </c>
      <c r="B1456" s="986" t="s">
        <v>3830</v>
      </c>
      <c r="C1456" s="985" t="s">
        <v>566</v>
      </c>
      <c r="D1456" s="987">
        <v>0.12</v>
      </c>
    </row>
    <row r="1457" spans="1:4">
      <c r="A1457" s="985" t="s">
        <v>3831</v>
      </c>
      <c r="B1457" s="986" t="s">
        <v>3832</v>
      </c>
      <c r="C1457" s="985" t="s">
        <v>566</v>
      </c>
      <c r="D1457" s="987">
        <v>0.28000000000000003</v>
      </c>
    </row>
    <row r="1458" spans="1:4">
      <c r="A1458" s="985" t="s">
        <v>3833</v>
      </c>
      <c r="B1458" s="986" t="s">
        <v>3834</v>
      </c>
      <c r="C1458" s="985" t="s">
        <v>566</v>
      </c>
      <c r="D1458" s="987">
        <v>1.1100000000000001</v>
      </c>
    </row>
    <row r="1459" spans="1:4">
      <c r="A1459" s="985" t="s">
        <v>3835</v>
      </c>
      <c r="B1459" s="986" t="s">
        <v>3836</v>
      </c>
      <c r="C1459" s="985" t="s">
        <v>566</v>
      </c>
      <c r="D1459" s="987">
        <v>1.1100000000000001</v>
      </c>
    </row>
    <row r="1460" spans="1:4">
      <c r="A1460" s="985" t="s">
        <v>3837</v>
      </c>
      <c r="B1460" s="986" t="s">
        <v>3838</v>
      </c>
      <c r="C1460" s="985" t="s">
        <v>566</v>
      </c>
      <c r="D1460" s="987">
        <v>3.05</v>
      </c>
    </row>
    <row r="1461" spans="1:4">
      <c r="A1461" s="985" t="s">
        <v>3839</v>
      </c>
      <c r="B1461" s="986" t="s">
        <v>3840</v>
      </c>
      <c r="C1461" s="985" t="s">
        <v>566</v>
      </c>
      <c r="D1461" s="987">
        <v>5.82</v>
      </c>
    </row>
    <row r="1462" spans="1:4">
      <c r="A1462" s="985" t="s">
        <v>3841</v>
      </c>
      <c r="B1462" s="986" t="s">
        <v>3842</v>
      </c>
      <c r="C1462" s="985" t="s">
        <v>566</v>
      </c>
      <c r="D1462" s="987">
        <v>5.82</v>
      </c>
    </row>
    <row r="1463" spans="1:4">
      <c r="A1463" s="985" t="s">
        <v>3843</v>
      </c>
      <c r="B1463" s="986" t="s">
        <v>3844</v>
      </c>
      <c r="C1463" s="985" t="s">
        <v>566</v>
      </c>
      <c r="D1463" s="987">
        <v>5.82</v>
      </c>
    </row>
    <row r="1464" spans="1:4">
      <c r="A1464" s="985" t="s">
        <v>3845</v>
      </c>
      <c r="B1464" s="986" t="s">
        <v>3846</v>
      </c>
      <c r="C1464" s="985" t="s">
        <v>566</v>
      </c>
      <c r="D1464" s="987">
        <v>97.25</v>
      </c>
    </row>
    <row r="1465" spans="1:4">
      <c r="A1465" s="985" t="s">
        <v>3847</v>
      </c>
      <c r="B1465" s="986" t="s">
        <v>3848</v>
      </c>
      <c r="C1465" s="985" t="s">
        <v>566</v>
      </c>
      <c r="D1465" s="987">
        <v>92.18</v>
      </c>
    </row>
    <row r="1466" spans="1:4">
      <c r="A1466" s="985" t="s">
        <v>3849</v>
      </c>
      <c r="B1466" s="986" t="s">
        <v>3850</v>
      </c>
      <c r="C1466" s="985" t="s">
        <v>566</v>
      </c>
      <c r="D1466" s="987">
        <v>178.76</v>
      </c>
    </row>
    <row r="1467" spans="1:4">
      <c r="A1467" s="985" t="s">
        <v>3851</v>
      </c>
      <c r="B1467" s="986" t="s">
        <v>3852</v>
      </c>
      <c r="C1467" s="985" t="s">
        <v>566</v>
      </c>
      <c r="D1467" s="987">
        <v>220.99</v>
      </c>
    </row>
    <row r="1468" spans="1:4">
      <c r="A1468" s="985" t="s">
        <v>3853</v>
      </c>
      <c r="B1468" s="986" t="s">
        <v>3854</v>
      </c>
      <c r="C1468" s="985" t="s">
        <v>566</v>
      </c>
      <c r="D1468" s="987">
        <v>103.26</v>
      </c>
    </row>
    <row r="1469" spans="1:4">
      <c r="A1469" s="985" t="s">
        <v>3855</v>
      </c>
      <c r="B1469" s="986" t="s">
        <v>3856</v>
      </c>
      <c r="C1469" s="985" t="s">
        <v>566</v>
      </c>
      <c r="D1469" s="987">
        <v>102.23</v>
      </c>
    </row>
    <row r="1470" spans="1:4">
      <c r="A1470" s="985" t="s">
        <v>3857</v>
      </c>
      <c r="B1470" s="986" t="s">
        <v>3858</v>
      </c>
      <c r="C1470" s="985" t="s">
        <v>566</v>
      </c>
      <c r="D1470" s="987">
        <v>188.82</v>
      </c>
    </row>
    <row r="1471" spans="1:4">
      <c r="A1471" s="985" t="s">
        <v>3859</v>
      </c>
      <c r="B1471" s="986" t="s">
        <v>3860</v>
      </c>
      <c r="C1471" s="985" t="s">
        <v>566</v>
      </c>
      <c r="D1471" s="987">
        <v>231.04</v>
      </c>
    </row>
    <row r="1472" spans="1:4">
      <c r="A1472" s="985" t="s">
        <v>3861</v>
      </c>
      <c r="B1472" s="986" t="s">
        <v>3862</v>
      </c>
      <c r="C1472" s="985" t="s">
        <v>566</v>
      </c>
      <c r="D1472" s="987">
        <v>114.04</v>
      </c>
    </row>
    <row r="1473" spans="1:4">
      <c r="A1473" s="985" t="s">
        <v>3863</v>
      </c>
      <c r="B1473" s="986" t="s">
        <v>3864</v>
      </c>
      <c r="C1473" s="985" t="s">
        <v>566</v>
      </c>
      <c r="D1473" s="987">
        <v>120.3</v>
      </c>
    </row>
    <row r="1474" spans="1:4">
      <c r="A1474" s="985" t="s">
        <v>3865</v>
      </c>
      <c r="B1474" s="986" t="s">
        <v>3866</v>
      </c>
      <c r="C1474" s="985" t="s">
        <v>566</v>
      </c>
      <c r="D1474" s="987">
        <v>259.93</v>
      </c>
    </row>
    <row r="1475" spans="1:4">
      <c r="A1475" s="985" t="s">
        <v>3867</v>
      </c>
      <c r="B1475" s="986" t="s">
        <v>3868</v>
      </c>
      <c r="C1475" s="985" t="s">
        <v>566</v>
      </c>
      <c r="D1475" s="987">
        <v>302.16000000000003</v>
      </c>
    </row>
    <row r="1476" spans="1:4">
      <c r="A1476" s="985" t="s">
        <v>3869</v>
      </c>
      <c r="B1476" s="986" t="s">
        <v>3870</v>
      </c>
      <c r="C1476" s="985" t="s">
        <v>566</v>
      </c>
      <c r="D1476" s="987">
        <v>111.58</v>
      </c>
    </row>
    <row r="1477" spans="1:4">
      <c r="A1477" s="985" t="s">
        <v>3871</v>
      </c>
      <c r="B1477" s="986" t="s">
        <v>3872</v>
      </c>
      <c r="C1477" s="985" t="s">
        <v>566</v>
      </c>
      <c r="D1477" s="987">
        <v>116.18</v>
      </c>
    </row>
    <row r="1478" spans="1:4">
      <c r="A1478" s="985" t="s">
        <v>3873</v>
      </c>
      <c r="B1478" s="986" t="s">
        <v>3874</v>
      </c>
      <c r="C1478" s="985" t="s">
        <v>566</v>
      </c>
      <c r="D1478" s="987">
        <v>297.75</v>
      </c>
    </row>
    <row r="1479" spans="1:4">
      <c r="A1479" s="985" t="s">
        <v>3875</v>
      </c>
      <c r="B1479" s="986" t="s">
        <v>3876</v>
      </c>
      <c r="C1479" s="985" t="s">
        <v>566</v>
      </c>
      <c r="D1479" s="987">
        <v>339.97</v>
      </c>
    </row>
    <row r="1480" spans="1:4">
      <c r="A1480" s="985" t="s">
        <v>3877</v>
      </c>
      <c r="B1480" s="986" t="s">
        <v>3878</v>
      </c>
      <c r="C1480" s="985" t="s">
        <v>566</v>
      </c>
      <c r="D1480" s="987">
        <v>196.8</v>
      </c>
    </row>
    <row r="1481" spans="1:4">
      <c r="A1481" s="985" t="s">
        <v>3879</v>
      </c>
      <c r="B1481" s="986" t="s">
        <v>3880</v>
      </c>
      <c r="C1481" s="985" t="s">
        <v>566</v>
      </c>
      <c r="D1481" s="987">
        <v>258.92</v>
      </c>
    </row>
    <row r="1482" spans="1:4">
      <c r="A1482" s="985" t="s">
        <v>3881</v>
      </c>
      <c r="B1482" s="986" t="s">
        <v>3882</v>
      </c>
      <c r="C1482" s="985" t="s">
        <v>566</v>
      </c>
      <c r="D1482" s="987">
        <v>438.7</v>
      </c>
    </row>
    <row r="1483" spans="1:4">
      <c r="A1483" s="985" t="s">
        <v>3883</v>
      </c>
      <c r="B1483" s="986" t="s">
        <v>3884</v>
      </c>
      <c r="C1483" s="985" t="s">
        <v>566</v>
      </c>
      <c r="D1483" s="987">
        <v>480.93</v>
      </c>
    </row>
    <row r="1484" spans="1:4">
      <c r="A1484" s="985" t="s">
        <v>3885</v>
      </c>
      <c r="B1484" s="986" t="s">
        <v>3886</v>
      </c>
      <c r="C1484" s="985" t="s">
        <v>566</v>
      </c>
      <c r="D1484" s="987">
        <v>196.8</v>
      </c>
    </row>
    <row r="1485" spans="1:4">
      <c r="A1485" s="985" t="s">
        <v>3887</v>
      </c>
      <c r="B1485" s="986" t="s">
        <v>3888</v>
      </c>
      <c r="C1485" s="985" t="s">
        <v>566</v>
      </c>
      <c r="D1485" s="987">
        <v>258.92</v>
      </c>
    </row>
    <row r="1486" spans="1:4">
      <c r="A1486" s="985" t="s">
        <v>3889</v>
      </c>
      <c r="B1486" s="986" t="s">
        <v>3890</v>
      </c>
      <c r="C1486" s="985" t="s">
        <v>566</v>
      </c>
      <c r="D1486" s="987">
        <v>456.11</v>
      </c>
    </row>
    <row r="1487" spans="1:4">
      <c r="A1487" s="985" t="s">
        <v>3891</v>
      </c>
      <c r="B1487" s="986" t="s">
        <v>3892</v>
      </c>
      <c r="C1487" s="985" t="s">
        <v>566</v>
      </c>
      <c r="D1487" s="987">
        <v>498.34</v>
      </c>
    </row>
    <row r="1488" spans="1:4">
      <c r="A1488" s="985" t="s">
        <v>3893</v>
      </c>
      <c r="B1488" s="986" t="s">
        <v>3894</v>
      </c>
      <c r="C1488" s="985" t="s">
        <v>566</v>
      </c>
      <c r="D1488" s="987">
        <v>103.55</v>
      </c>
    </row>
    <row r="1489" spans="1:4">
      <c r="A1489" s="985" t="s">
        <v>3895</v>
      </c>
      <c r="B1489" s="986" t="s">
        <v>3896</v>
      </c>
      <c r="C1489" s="985" t="s">
        <v>566</v>
      </c>
      <c r="D1489" s="987">
        <v>102.73</v>
      </c>
    </row>
    <row r="1490" spans="1:4">
      <c r="A1490" s="985" t="s">
        <v>3897</v>
      </c>
      <c r="B1490" s="986" t="s">
        <v>3898</v>
      </c>
      <c r="C1490" s="985" t="s">
        <v>566</v>
      </c>
      <c r="D1490" s="987">
        <v>212.36</v>
      </c>
    </row>
    <row r="1491" spans="1:4">
      <c r="A1491" s="985" t="s">
        <v>3899</v>
      </c>
      <c r="B1491" s="986" t="s">
        <v>3900</v>
      </c>
      <c r="C1491" s="985" t="s">
        <v>566</v>
      </c>
      <c r="D1491" s="987">
        <v>254.59</v>
      </c>
    </row>
    <row r="1492" spans="1:4">
      <c r="A1492" s="985" t="s">
        <v>3901</v>
      </c>
      <c r="B1492" s="986" t="s">
        <v>3902</v>
      </c>
      <c r="C1492" s="985" t="s">
        <v>566</v>
      </c>
      <c r="D1492" s="987">
        <v>123.65</v>
      </c>
    </row>
    <row r="1493" spans="1:4">
      <c r="A1493" s="985" t="s">
        <v>3903</v>
      </c>
      <c r="B1493" s="986" t="s">
        <v>3904</v>
      </c>
      <c r="C1493" s="985" t="s">
        <v>566</v>
      </c>
      <c r="D1493" s="987">
        <v>136.38999999999999</v>
      </c>
    </row>
    <row r="1494" spans="1:4">
      <c r="A1494" s="985" t="s">
        <v>3905</v>
      </c>
      <c r="B1494" s="986" t="s">
        <v>3906</v>
      </c>
      <c r="C1494" s="985" t="s">
        <v>566</v>
      </c>
      <c r="D1494" s="987">
        <v>314.97000000000003</v>
      </c>
    </row>
    <row r="1495" spans="1:4">
      <c r="A1495" s="985" t="s">
        <v>3907</v>
      </c>
      <c r="B1495" s="986" t="s">
        <v>3908</v>
      </c>
      <c r="C1495" s="985" t="s">
        <v>566</v>
      </c>
      <c r="D1495" s="987">
        <v>357.19</v>
      </c>
    </row>
    <row r="1496" spans="1:4">
      <c r="A1496" s="985" t="s">
        <v>3909</v>
      </c>
      <c r="B1496" s="986" t="s">
        <v>3910</v>
      </c>
      <c r="C1496" s="985" t="s">
        <v>566</v>
      </c>
      <c r="D1496" s="987">
        <v>68.959999999999994</v>
      </c>
    </row>
    <row r="1497" spans="1:4">
      <c r="A1497" s="985" t="s">
        <v>3911</v>
      </c>
      <c r="B1497" s="986" t="s">
        <v>3912</v>
      </c>
      <c r="C1497" s="985" t="s">
        <v>566</v>
      </c>
      <c r="D1497" s="987">
        <v>44.79</v>
      </c>
    </row>
    <row r="1498" spans="1:4">
      <c r="A1498" s="985" t="s">
        <v>3913</v>
      </c>
      <c r="B1498" s="986" t="s">
        <v>3914</v>
      </c>
      <c r="C1498" s="985" t="s">
        <v>566</v>
      </c>
      <c r="D1498" s="987">
        <v>72.52</v>
      </c>
    </row>
    <row r="1499" spans="1:4">
      <c r="A1499" s="985" t="s">
        <v>3915</v>
      </c>
      <c r="B1499" s="986" t="s">
        <v>3916</v>
      </c>
      <c r="C1499" s="985" t="s">
        <v>566</v>
      </c>
      <c r="D1499" s="987">
        <v>114.74</v>
      </c>
    </row>
    <row r="1500" spans="1:4">
      <c r="A1500" s="985" t="s">
        <v>3917</v>
      </c>
      <c r="B1500" s="986" t="s">
        <v>3918</v>
      </c>
      <c r="C1500" s="985" t="s">
        <v>566</v>
      </c>
      <c r="D1500" s="987">
        <v>130.72</v>
      </c>
    </row>
    <row r="1501" spans="1:4">
      <c r="A1501" s="985" t="s">
        <v>3919</v>
      </c>
      <c r="B1501" s="986" t="s">
        <v>3920</v>
      </c>
      <c r="C1501" s="985" t="s">
        <v>566</v>
      </c>
      <c r="D1501" s="987">
        <v>148.22999999999999</v>
      </c>
    </row>
    <row r="1502" spans="1:4">
      <c r="A1502" s="985" t="s">
        <v>3921</v>
      </c>
      <c r="B1502" s="986" t="s">
        <v>3922</v>
      </c>
      <c r="C1502" s="985" t="s">
        <v>566</v>
      </c>
      <c r="D1502" s="987">
        <v>222.2</v>
      </c>
    </row>
    <row r="1503" spans="1:4">
      <c r="A1503" s="985" t="s">
        <v>3923</v>
      </c>
      <c r="B1503" s="986" t="s">
        <v>3924</v>
      </c>
      <c r="C1503" s="985" t="s">
        <v>566</v>
      </c>
      <c r="D1503" s="987">
        <v>264.42</v>
      </c>
    </row>
    <row r="1504" spans="1:4">
      <c r="A1504" s="985" t="s">
        <v>3925</v>
      </c>
      <c r="B1504" s="986" t="s">
        <v>3926</v>
      </c>
      <c r="C1504" s="985" t="s">
        <v>566</v>
      </c>
      <c r="D1504" s="987">
        <v>123.89</v>
      </c>
    </row>
    <row r="1505" spans="1:4">
      <c r="A1505" s="985" t="s">
        <v>3927</v>
      </c>
      <c r="B1505" s="986" t="s">
        <v>3928</v>
      </c>
      <c r="C1505" s="985" t="s">
        <v>566</v>
      </c>
      <c r="D1505" s="987">
        <v>136.79</v>
      </c>
    </row>
    <row r="1506" spans="1:4">
      <c r="A1506" s="985" t="s">
        <v>3929</v>
      </c>
      <c r="B1506" s="986" t="s">
        <v>3930</v>
      </c>
      <c r="C1506" s="985" t="s">
        <v>566</v>
      </c>
      <c r="D1506" s="987">
        <v>258.02</v>
      </c>
    </row>
    <row r="1507" spans="1:4">
      <c r="A1507" s="985" t="s">
        <v>3931</v>
      </c>
      <c r="B1507" s="986" t="s">
        <v>3932</v>
      </c>
      <c r="C1507" s="985" t="s">
        <v>566</v>
      </c>
      <c r="D1507" s="987">
        <v>300.24</v>
      </c>
    </row>
    <row r="1508" spans="1:4">
      <c r="A1508" s="985" t="s">
        <v>3933</v>
      </c>
      <c r="B1508" s="986" t="s">
        <v>3934</v>
      </c>
      <c r="C1508" s="985" t="s">
        <v>566</v>
      </c>
      <c r="D1508" s="987">
        <v>109.28</v>
      </c>
    </row>
    <row r="1509" spans="1:4">
      <c r="A1509" s="985" t="s">
        <v>3935</v>
      </c>
      <c r="B1509" s="986" t="s">
        <v>3936</v>
      </c>
      <c r="C1509" s="985" t="s">
        <v>566</v>
      </c>
      <c r="D1509" s="987">
        <v>112.33</v>
      </c>
    </row>
    <row r="1510" spans="1:4">
      <c r="A1510" s="985" t="s">
        <v>3937</v>
      </c>
      <c r="B1510" s="986" t="s">
        <v>3938</v>
      </c>
      <c r="C1510" s="985" t="s">
        <v>566</v>
      </c>
      <c r="D1510" s="987">
        <v>233.09</v>
      </c>
    </row>
    <row r="1511" spans="1:4">
      <c r="A1511" s="985" t="s">
        <v>3939</v>
      </c>
      <c r="B1511" s="986" t="s">
        <v>3940</v>
      </c>
      <c r="C1511" s="985" t="s">
        <v>566</v>
      </c>
      <c r="D1511" s="987">
        <v>275.31</v>
      </c>
    </row>
    <row r="1512" spans="1:4">
      <c r="A1512" s="985" t="s">
        <v>3941</v>
      </c>
      <c r="B1512" s="986" t="s">
        <v>3942</v>
      </c>
      <c r="C1512" s="985" t="s">
        <v>566</v>
      </c>
      <c r="D1512" s="987">
        <v>135.25</v>
      </c>
    </row>
    <row r="1513" spans="1:4">
      <c r="A1513" s="985" t="s">
        <v>3943</v>
      </c>
      <c r="B1513" s="986" t="s">
        <v>3944</v>
      </c>
      <c r="C1513" s="985" t="s">
        <v>566</v>
      </c>
      <c r="D1513" s="987">
        <v>155.81</v>
      </c>
    </row>
    <row r="1514" spans="1:4">
      <c r="A1514" s="985" t="s">
        <v>3945</v>
      </c>
      <c r="B1514" s="986" t="s">
        <v>3946</v>
      </c>
      <c r="C1514" s="985" t="s">
        <v>566</v>
      </c>
      <c r="D1514" s="987">
        <v>282</v>
      </c>
    </row>
    <row r="1515" spans="1:4">
      <c r="A1515" s="985" t="s">
        <v>3947</v>
      </c>
      <c r="B1515" s="986" t="s">
        <v>3948</v>
      </c>
      <c r="C1515" s="985" t="s">
        <v>566</v>
      </c>
      <c r="D1515" s="987">
        <v>324.23</v>
      </c>
    </row>
    <row r="1516" spans="1:4">
      <c r="A1516" s="985" t="s">
        <v>3949</v>
      </c>
      <c r="B1516" s="986" t="s">
        <v>3950</v>
      </c>
      <c r="C1516" s="985" t="s">
        <v>566</v>
      </c>
      <c r="D1516" s="987">
        <v>65.069999999999993</v>
      </c>
    </row>
    <row r="1517" spans="1:4">
      <c r="A1517" s="985" t="s">
        <v>3951</v>
      </c>
      <c r="B1517" s="986" t="s">
        <v>3952</v>
      </c>
      <c r="C1517" s="985" t="s">
        <v>566</v>
      </c>
      <c r="D1517" s="987">
        <v>41.26</v>
      </c>
    </row>
    <row r="1518" spans="1:4">
      <c r="A1518" s="985" t="s">
        <v>3953</v>
      </c>
      <c r="B1518" s="986" t="s">
        <v>3954</v>
      </c>
      <c r="C1518" s="985" t="s">
        <v>566</v>
      </c>
      <c r="D1518" s="987">
        <v>121.6</v>
      </c>
    </row>
    <row r="1519" spans="1:4">
      <c r="A1519" s="985" t="s">
        <v>3955</v>
      </c>
      <c r="B1519" s="986" t="s">
        <v>3956</v>
      </c>
      <c r="C1519" s="985" t="s">
        <v>566</v>
      </c>
      <c r="D1519" s="987">
        <v>163.82</v>
      </c>
    </row>
    <row r="1520" spans="1:4">
      <c r="A1520" s="985" t="s">
        <v>3957</v>
      </c>
      <c r="B1520" s="986" t="s">
        <v>3958</v>
      </c>
      <c r="C1520" s="985" t="s">
        <v>566</v>
      </c>
      <c r="D1520" s="987">
        <v>67.97</v>
      </c>
    </row>
    <row r="1521" spans="1:4">
      <c r="A1521" s="985" t="s">
        <v>3959</v>
      </c>
      <c r="B1521" s="986" t="s">
        <v>3960</v>
      </c>
      <c r="C1521" s="985" t="s">
        <v>566</v>
      </c>
      <c r="D1521" s="987">
        <v>46.51</v>
      </c>
    </row>
    <row r="1522" spans="1:4">
      <c r="A1522" s="985" t="s">
        <v>3961</v>
      </c>
      <c r="B1522" s="986" t="s">
        <v>3962</v>
      </c>
      <c r="C1522" s="985" t="s">
        <v>566</v>
      </c>
      <c r="D1522" s="987">
        <v>141.9</v>
      </c>
    </row>
    <row r="1523" spans="1:4">
      <c r="A1523" s="985" t="s">
        <v>3963</v>
      </c>
      <c r="B1523" s="986" t="s">
        <v>3964</v>
      </c>
      <c r="C1523" s="985" t="s">
        <v>566</v>
      </c>
      <c r="D1523" s="987">
        <v>184.12</v>
      </c>
    </row>
    <row r="1524" spans="1:4">
      <c r="A1524" s="985" t="s">
        <v>3965</v>
      </c>
      <c r="B1524" s="986" t="s">
        <v>3966</v>
      </c>
      <c r="C1524" s="985" t="s">
        <v>566</v>
      </c>
      <c r="D1524" s="987">
        <v>46.92</v>
      </c>
    </row>
    <row r="1525" spans="1:4">
      <c r="A1525" s="985" t="s">
        <v>3967</v>
      </c>
      <c r="B1525" s="986" t="s">
        <v>3968</v>
      </c>
      <c r="C1525" s="985" t="s">
        <v>566</v>
      </c>
      <c r="D1525" s="987">
        <v>8.49</v>
      </c>
    </row>
    <row r="1526" spans="1:4">
      <c r="A1526" s="985" t="s">
        <v>3969</v>
      </c>
      <c r="B1526" s="986" t="s">
        <v>3970</v>
      </c>
      <c r="C1526" s="985" t="s">
        <v>566</v>
      </c>
      <c r="D1526" s="987">
        <v>24.21</v>
      </c>
    </row>
    <row r="1527" spans="1:4">
      <c r="A1527" s="985" t="s">
        <v>3971</v>
      </c>
      <c r="B1527" s="986" t="s">
        <v>3972</v>
      </c>
      <c r="C1527" s="985" t="s">
        <v>566</v>
      </c>
      <c r="D1527" s="987">
        <v>66.430000000000007</v>
      </c>
    </row>
    <row r="1528" spans="1:4">
      <c r="A1528" s="985" t="s">
        <v>3973</v>
      </c>
      <c r="B1528" s="986" t="s">
        <v>3974</v>
      </c>
      <c r="C1528" s="985" t="s">
        <v>566</v>
      </c>
      <c r="D1528" s="987">
        <v>83.82</v>
      </c>
    </row>
    <row r="1529" spans="1:4">
      <c r="A1529" s="985" t="s">
        <v>3975</v>
      </c>
      <c r="B1529" s="986" t="s">
        <v>3976</v>
      </c>
      <c r="C1529" s="985" t="s">
        <v>566</v>
      </c>
      <c r="D1529" s="987">
        <v>75.12</v>
      </c>
    </row>
    <row r="1530" spans="1:4">
      <c r="A1530" s="985" t="s">
        <v>3977</v>
      </c>
      <c r="B1530" s="986" t="s">
        <v>3978</v>
      </c>
      <c r="C1530" s="985" t="s">
        <v>566</v>
      </c>
      <c r="D1530" s="987">
        <v>170.51</v>
      </c>
    </row>
    <row r="1531" spans="1:4">
      <c r="A1531" s="985" t="s">
        <v>3979</v>
      </c>
      <c r="B1531" s="986" t="s">
        <v>3980</v>
      </c>
      <c r="C1531" s="985" t="s">
        <v>566</v>
      </c>
      <c r="D1531" s="987">
        <v>212.74</v>
      </c>
    </row>
    <row r="1532" spans="1:4">
      <c r="A1532" s="985" t="s">
        <v>3981</v>
      </c>
      <c r="B1532" s="986" t="s">
        <v>3982</v>
      </c>
      <c r="C1532" s="985" t="s">
        <v>566</v>
      </c>
      <c r="D1532" s="987">
        <v>69.95</v>
      </c>
    </row>
    <row r="1533" spans="1:4">
      <c r="A1533" s="985" t="s">
        <v>3983</v>
      </c>
      <c r="B1533" s="986" t="s">
        <v>3984</v>
      </c>
      <c r="C1533" s="985" t="s">
        <v>566</v>
      </c>
      <c r="D1533" s="987">
        <v>50.07</v>
      </c>
    </row>
    <row r="1534" spans="1:4">
      <c r="A1534" s="985" t="s">
        <v>3985</v>
      </c>
      <c r="B1534" s="986" t="s">
        <v>3986</v>
      </c>
      <c r="C1534" s="985" t="s">
        <v>566</v>
      </c>
      <c r="D1534" s="987">
        <v>145.46</v>
      </c>
    </row>
    <row r="1535" spans="1:4">
      <c r="A1535" s="985" t="s">
        <v>3987</v>
      </c>
      <c r="B1535" s="986" t="s">
        <v>3988</v>
      </c>
      <c r="C1535" s="985" t="s">
        <v>566</v>
      </c>
      <c r="D1535" s="987">
        <v>187.68</v>
      </c>
    </row>
    <row r="1536" spans="1:4">
      <c r="A1536" s="985" t="s">
        <v>3989</v>
      </c>
      <c r="B1536" s="986" t="s">
        <v>3990</v>
      </c>
      <c r="C1536" s="985" t="s">
        <v>566</v>
      </c>
      <c r="D1536" s="987">
        <v>183.78</v>
      </c>
    </row>
    <row r="1537" spans="1:4">
      <c r="A1537" s="985" t="s">
        <v>3991</v>
      </c>
      <c r="B1537" s="986" t="s">
        <v>3992</v>
      </c>
      <c r="C1537" s="985" t="s">
        <v>566</v>
      </c>
      <c r="D1537" s="987">
        <v>255.65</v>
      </c>
    </row>
    <row r="1538" spans="1:4">
      <c r="A1538" s="985" t="s">
        <v>3993</v>
      </c>
      <c r="B1538" s="986" t="s">
        <v>3994</v>
      </c>
      <c r="C1538" s="985" t="s">
        <v>566</v>
      </c>
      <c r="D1538" s="987">
        <v>348.11</v>
      </c>
    </row>
    <row r="1539" spans="1:4">
      <c r="A1539" s="985" t="s">
        <v>3995</v>
      </c>
      <c r="B1539" s="986" t="s">
        <v>3996</v>
      </c>
      <c r="C1539" s="985" t="s">
        <v>566</v>
      </c>
      <c r="D1539" s="987">
        <v>390.34</v>
      </c>
    </row>
    <row r="1540" spans="1:4">
      <c r="A1540" s="985" t="s">
        <v>3997</v>
      </c>
      <c r="B1540" s="986" t="s">
        <v>3998</v>
      </c>
      <c r="C1540" s="985" t="s">
        <v>566</v>
      </c>
      <c r="D1540" s="987">
        <v>248.76</v>
      </c>
    </row>
    <row r="1541" spans="1:4">
      <c r="A1541" s="985" t="s">
        <v>3999</v>
      </c>
      <c r="B1541" s="986" t="s">
        <v>4000</v>
      </c>
      <c r="C1541" s="985" t="s">
        <v>566</v>
      </c>
      <c r="D1541" s="987">
        <v>373</v>
      </c>
    </row>
    <row r="1542" spans="1:4">
      <c r="A1542" s="985" t="s">
        <v>4001</v>
      </c>
      <c r="B1542" s="986" t="s">
        <v>4002</v>
      </c>
      <c r="C1542" s="985" t="s">
        <v>566</v>
      </c>
      <c r="D1542" s="987">
        <v>517.26</v>
      </c>
    </row>
    <row r="1543" spans="1:4">
      <c r="A1543" s="985" t="s">
        <v>4003</v>
      </c>
      <c r="B1543" s="986" t="s">
        <v>4004</v>
      </c>
      <c r="C1543" s="985" t="s">
        <v>566</v>
      </c>
      <c r="D1543" s="987">
        <v>559.48</v>
      </c>
    </row>
    <row r="1544" spans="1:4">
      <c r="A1544" s="985" t="s">
        <v>4005</v>
      </c>
      <c r="B1544" s="986" t="s">
        <v>4006</v>
      </c>
      <c r="C1544" s="985" t="s">
        <v>566</v>
      </c>
      <c r="D1544" s="987">
        <v>389.37</v>
      </c>
    </row>
    <row r="1545" spans="1:4">
      <c r="A1545" s="985" t="s">
        <v>4007</v>
      </c>
      <c r="B1545" s="986" t="s">
        <v>4008</v>
      </c>
      <c r="C1545" s="985" t="s">
        <v>566</v>
      </c>
      <c r="D1545" s="987">
        <v>603.95000000000005</v>
      </c>
    </row>
    <row r="1546" spans="1:4">
      <c r="A1546" s="985" t="s">
        <v>4009</v>
      </c>
      <c r="B1546" s="986" t="s">
        <v>4010</v>
      </c>
      <c r="C1546" s="985" t="s">
        <v>566</v>
      </c>
      <c r="D1546" s="987">
        <v>922.43</v>
      </c>
    </row>
    <row r="1547" spans="1:4">
      <c r="A1547" s="985" t="s">
        <v>4011</v>
      </c>
      <c r="B1547" s="986" t="s">
        <v>4012</v>
      </c>
      <c r="C1547" s="985" t="s">
        <v>566</v>
      </c>
      <c r="D1547" s="987">
        <v>964.65</v>
      </c>
    </row>
    <row r="1548" spans="1:4">
      <c r="A1548" s="985" t="s">
        <v>4013</v>
      </c>
      <c r="B1548" s="986" t="s">
        <v>4014</v>
      </c>
      <c r="C1548" s="985" t="s">
        <v>566</v>
      </c>
      <c r="D1548" s="987">
        <v>183.97</v>
      </c>
    </row>
    <row r="1549" spans="1:4">
      <c r="A1549" s="985" t="s">
        <v>4015</v>
      </c>
      <c r="B1549" s="986" t="s">
        <v>4016</v>
      </c>
      <c r="C1549" s="985" t="s">
        <v>566</v>
      </c>
      <c r="D1549" s="987">
        <v>256</v>
      </c>
    </row>
    <row r="1550" spans="1:4">
      <c r="A1550" s="985" t="s">
        <v>4017</v>
      </c>
      <c r="B1550" s="986" t="s">
        <v>4018</v>
      </c>
      <c r="C1550" s="985" t="s">
        <v>566</v>
      </c>
      <c r="D1550" s="987">
        <v>348.46</v>
      </c>
    </row>
    <row r="1551" spans="1:4">
      <c r="A1551" s="985" t="s">
        <v>4019</v>
      </c>
      <c r="B1551" s="986" t="s">
        <v>4020</v>
      </c>
      <c r="C1551" s="985" t="s">
        <v>566</v>
      </c>
      <c r="D1551" s="987">
        <v>390.68</v>
      </c>
    </row>
    <row r="1552" spans="1:4">
      <c r="A1552" s="985" t="s">
        <v>4021</v>
      </c>
      <c r="B1552" s="986" t="s">
        <v>4022</v>
      </c>
      <c r="C1552" s="985" t="s">
        <v>566</v>
      </c>
      <c r="D1552" s="987">
        <v>251.52</v>
      </c>
    </row>
    <row r="1553" spans="1:4">
      <c r="A1553" s="985" t="s">
        <v>4023</v>
      </c>
      <c r="B1553" s="986" t="s">
        <v>4024</v>
      </c>
      <c r="C1553" s="985" t="s">
        <v>566</v>
      </c>
      <c r="D1553" s="987">
        <v>377.99</v>
      </c>
    </row>
    <row r="1554" spans="1:4">
      <c r="A1554" s="985" t="s">
        <v>4025</v>
      </c>
      <c r="B1554" s="986" t="s">
        <v>4026</v>
      </c>
      <c r="C1554" s="985" t="s">
        <v>566</v>
      </c>
      <c r="D1554" s="987">
        <v>526.95000000000005</v>
      </c>
    </row>
    <row r="1555" spans="1:4">
      <c r="A1555" s="985" t="s">
        <v>4027</v>
      </c>
      <c r="B1555" s="986" t="s">
        <v>4028</v>
      </c>
      <c r="C1555" s="985" t="s">
        <v>566</v>
      </c>
      <c r="D1555" s="987">
        <v>569.17999999999995</v>
      </c>
    </row>
    <row r="1556" spans="1:4">
      <c r="A1556" s="985" t="s">
        <v>4029</v>
      </c>
      <c r="B1556" s="986" t="s">
        <v>4030</v>
      </c>
      <c r="C1556" s="985" t="s">
        <v>566</v>
      </c>
      <c r="D1556" s="987">
        <v>394.02</v>
      </c>
    </row>
    <row r="1557" spans="1:4">
      <c r="A1557" s="985" t="s">
        <v>4031</v>
      </c>
      <c r="B1557" s="986" t="s">
        <v>4032</v>
      </c>
      <c r="C1557" s="985" t="s">
        <v>566</v>
      </c>
      <c r="D1557" s="987">
        <v>612.03</v>
      </c>
    </row>
    <row r="1558" spans="1:4">
      <c r="A1558" s="985" t="s">
        <v>4033</v>
      </c>
      <c r="B1558" s="986" t="s">
        <v>4034</v>
      </c>
      <c r="C1558" s="985" t="s">
        <v>566</v>
      </c>
      <c r="D1558" s="987">
        <v>930.51</v>
      </c>
    </row>
    <row r="1559" spans="1:4">
      <c r="A1559" s="985" t="s">
        <v>4035</v>
      </c>
      <c r="B1559" s="986" t="s">
        <v>4036</v>
      </c>
      <c r="C1559" s="985" t="s">
        <v>566</v>
      </c>
      <c r="D1559" s="987">
        <v>972.73</v>
      </c>
    </row>
    <row r="1560" spans="1:4">
      <c r="A1560" s="985" t="s">
        <v>4037</v>
      </c>
      <c r="B1560" s="986" t="s">
        <v>4038</v>
      </c>
      <c r="C1560" s="985" t="s">
        <v>566</v>
      </c>
      <c r="D1560" s="987">
        <v>382.04</v>
      </c>
    </row>
    <row r="1561" spans="1:4">
      <c r="A1561" s="985" t="s">
        <v>4039</v>
      </c>
      <c r="B1561" s="986" t="s">
        <v>4040</v>
      </c>
      <c r="C1561" s="985" t="s">
        <v>566</v>
      </c>
      <c r="D1561" s="987">
        <v>237.68</v>
      </c>
    </row>
    <row r="1562" spans="1:4">
      <c r="A1562" s="985" t="s">
        <v>4041</v>
      </c>
      <c r="B1562" s="986" t="s">
        <v>4042</v>
      </c>
      <c r="C1562" s="985" t="s">
        <v>566</v>
      </c>
      <c r="D1562" s="987">
        <v>337.31</v>
      </c>
    </row>
    <row r="1563" spans="1:4">
      <c r="A1563" s="985" t="s">
        <v>4043</v>
      </c>
      <c r="B1563" s="986" t="s">
        <v>4044</v>
      </c>
      <c r="C1563" s="985" t="s">
        <v>566</v>
      </c>
      <c r="D1563" s="987">
        <v>600.95000000000005</v>
      </c>
    </row>
    <row r="1564" spans="1:4">
      <c r="A1564" s="985" t="s">
        <v>4045</v>
      </c>
      <c r="B1564" s="986" t="s">
        <v>4046</v>
      </c>
      <c r="C1564" s="985" t="s">
        <v>566</v>
      </c>
      <c r="D1564" s="987">
        <v>419</v>
      </c>
    </row>
    <row r="1565" spans="1:4">
      <c r="A1565" s="985" t="s">
        <v>4047</v>
      </c>
      <c r="B1565" s="986" t="s">
        <v>4048</v>
      </c>
      <c r="C1565" s="985" t="s">
        <v>566</v>
      </c>
      <c r="D1565" s="987">
        <v>275.20999999999998</v>
      </c>
    </row>
    <row r="1566" spans="1:4">
      <c r="A1566" s="985" t="s">
        <v>4049</v>
      </c>
      <c r="B1566" s="986" t="s">
        <v>4050</v>
      </c>
      <c r="C1566" s="985" t="s">
        <v>566</v>
      </c>
      <c r="D1566" s="987">
        <v>334.99</v>
      </c>
    </row>
    <row r="1567" spans="1:4">
      <c r="A1567" s="985" t="s">
        <v>4051</v>
      </c>
      <c r="B1567" s="986" t="s">
        <v>4052</v>
      </c>
      <c r="C1567" s="985" t="s">
        <v>566</v>
      </c>
      <c r="D1567" s="987">
        <v>598.63</v>
      </c>
    </row>
    <row r="1568" spans="1:4">
      <c r="A1568" s="985" t="s">
        <v>4053</v>
      </c>
      <c r="B1568" s="986" t="s">
        <v>4054</v>
      </c>
      <c r="C1568" s="985" t="s">
        <v>566</v>
      </c>
      <c r="D1568" s="987">
        <v>644.66</v>
      </c>
    </row>
    <row r="1569" spans="1:4">
      <c r="A1569" s="985" t="s">
        <v>4055</v>
      </c>
      <c r="B1569" s="986" t="s">
        <v>4056</v>
      </c>
      <c r="C1569" s="985" t="s">
        <v>566</v>
      </c>
      <c r="D1569" s="987">
        <v>824.54</v>
      </c>
    </row>
    <row r="1570" spans="1:4">
      <c r="A1570" s="985" t="s">
        <v>4057</v>
      </c>
      <c r="B1570" s="986" t="s">
        <v>4058</v>
      </c>
      <c r="C1570" s="985" t="s">
        <v>566</v>
      </c>
      <c r="D1570" s="987">
        <v>2731.37</v>
      </c>
    </row>
    <row r="1571" spans="1:4">
      <c r="A1571" s="985" t="s">
        <v>4059</v>
      </c>
      <c r="B1571" s="986" t="s">
        <v>4060</v>
      </c>
      <c r="C1571" s="985" t="s">
        <v>566</v>
      </c>
      <c r="D1571" s="987">
        <v>2910.57</v>
      </c>
    </row>
    <row r="1572" spans="1:4">
      <c r="A1572" s="985" t="s">
        <v>4061</v>
      </c>
      <c r="B1572" s="986" t="s">
        <v>4062</v>
      </c>
      <c r="C1572" s="985" t="s">
        <v>566</v>
      </c>
      <c r="D1572" s="987">
        <v>1117.2</v>
      </c>
    </row>
    <row r="1573" spans="1:4">
      <c r="A1573" s="985" t="s">
        <v>4063</v>
      </c>
      <c r="B1573" s="986" t="s">
        <v>4064</v>
      </c>
      <c r="C1573" s="985" t="s">
        <v>566</v>
      </c>
      <c r="D1573" s="987">
        <v>1661.61</v>
      </c>
    </row>
    <row r="1574" spans="1:4">
      <c r="A1574" s="985" t="s">
        <v>4065</v>
      </c>
      <c r="B1574" s="986" t="s">
        <v>4066</v>
      </c>
      <c r="C1574" s="985" t="s">
        <v>566</v>
      </c>
      <c r="D1574" s="987">
        <v>4408</v>
      </c>
    </row>
    <row r="1575" spans="1:4">
      <c r="A1575" s="985" t="s">
        <v>4067</v>
      </c>
      <c r="B1575" s="986" t="s">
        <v>4068</v>
      </c>
      <c r="C1575" s="985" t="s">
        <v>566</v>
      </c>
      <c r="D1575" s="987">
        <v>4587.1899999999996</v>
      </c>
    </row>
    <row r="1576" spans="1:4">
      <c r="A1576" s="985" t="s">
        <v>4069</v>
      </c>
      <c r="B1576" s="986" t="s">
        <v>4070</v>
      </c>
      <c r="C1576" s="985" t="s">
        <v>566</v>
      </c>
      <c r="D1576" s="987">
        <v>504.5</v>
      </c>
    </row>
    <row r="1577" spans="1:4">
      <c r="A1577" s="985" t="s">
        <v>4071</v>
      </c>
      <c r="B1577" s="986" t="s">
        <v>4072</v>
      </c>
      <c r="C1577" s="985" t="s">
        <v>566</v>
      </c>
      <c r="D1577" s="987">
        <v>426.66</v>
      </c>
    </row>
    <row r="1578" spans="1:4">
      <c r="A1578" s="985" t="s">
        <v>4073</v>
      </c>
      <c r="B1578" s="986" t="s">
        <v>4074</v>
      </c>
      <c r="C1578" s="985" t="s">
        <v>566</v>
      </c>
      <c r="D1578" s="987">
        <v>509.68</v>
      </c>
    </row>
    <row r="1579" spans="1:4">
      <c r="A1579" s="985" t="s">
        <v>4075</v>
      </c>
      <c r="B1579" s="986" t="s">
        <v>4076</v>
      </c>
      <c r="C1579" s="985" t="s">
        <v>566</v>
      </c>
      <c r="D1579" s="987">
        <v>773.33</v>
      </c>
    </row>
    <row r="1580" spans="1:4">
      <c r="A1580" s="985" t="s">
        <v>4077</v>
      </c>
      <c r="B1580" s="986" t="s">
        <v>4078</v>
      </c>
      <c r="C1580" s="985" t="s">
        <v>566</v>
      </c>
      <c r="D1580" s="987">
        <v>29.98</v>
      </c>
    </row>
    <row r="1581" spans="1:4">
      <c r="A1581" s="985" t="s">
        <v>4079</v>
      </c>
      <c r="B1581" s="986" t="s">
        <v>4080</v>
      </c>
      <c r="C1581" s="985" t="s">
        <v>566</v>
      </c>
      <c r="D1581" s="987">
        <v>1.01</v>
      </c>
    </row>
    <row r="1582" spans="1:4">
      <c r="A1582" s="985" t="s">
        <v>4081</v>
      </c>
      <c r="B1582" s="986" t="s">
        <v>4082</v>
      </c>
      <c r="C1582" s="985" t="s">
        <v>566</v>
      </c>
      <c r="D1582" s="987">
        <v>2.25</v>
      </c>
    </row>
    <row r="1583" spans="1:4">
      <c r="A1583" s="985" t="s">
        <v>4083</v>
      </c>
      <c r="B1583" s="986" t="s">
        <v>4084</v>
      </c>
      <c r="C1583" s="985" t="s">
        <v>566</v>
      </c>
      <c r="D1583" s="987">
        <v>31.71</v>
      </c>
    </row>
    <row r="1584" spans="1:4">
      <c r="A1584" s="985" t="s">
        <v>4085</v>
      </c>
      <c r="B1584" s="986" t="s">
        <v>4086</v>
      </c>
      <c r="C1584" s="985" t="s">
        <v>566</v>
      </c>
      <c r="D1584" s="987">
        <v>30.2</v>
      </c>
    </row>
    <row r="1585" spans="1:4">
      <c r="A1585" s="985" t="s">
        <v>4087</v>
      </c>
      <c r="B1585" s="986" t="s">
        <v>4088</v>
      </c>
      <c r="C1585" s="985" t="s">
        <v>566</v>
      </c>
      <c r="D1585" s="987">
        <v>1.43</v>
      </c>
    </row>
    <row r="1586" spans="1:4">
      <c r="A1586" s="985" t="s">
        <v>4089</v>
      </c>
      <c r="B1586" s="986" t="s">
        <v>4090</v>
      </c>
      <c r="C1586" s="985" t="s">
        <v>566</v>
      </c>
      <c r="D1586" s="987">
        <v>3.14</v>
      </c>
    </row>
    <row r="1587" spans="1:4">
      <c r="A1587" s="985" t="s">
        <v>4091</v>
      </c>
      <c r="B1587" s="986" t="s">
        <v>4092</v>
      </c>
      <c r="C1587" s="985" t="s">
        <v>566</v>
      </c>
      <c r="D1587" s="987">
        <v>32.590000000000003</v>
      </c>
    </row>
    <row r="1588" spans="1:4">
      <c r="A1588" s="985" t="s">
        <v>4093</v>
      </c>
      <c r="B1588" s="986" t="s">
        <v>4094</v>
      </c>
      <c r="C1588" s="985" t="s">
        <v>566</v>
      </c>
      <c r="D1588" s="987">
        <v>199.29</v>
      </c>
    </row>
    <row r="1589" spans="1:4">
      <c r="A1589" s="985" t="s">
        <v>4095</v>
      </c>
      <c r="B1589" s="986" t="s">
        <v>4096</v>
      </c>
      <c r="C1589" s="985" t="s">
        <v>566</v>
      </c>
      <c r="D1589" s="987">
        <v>287.77</v>
      </c>
    </row>
    <row r="1590" spans="1:4">
      <c r="A1590" s="985" t="s">
        <v>4097</v>
      </c>
      <c r="B1590" s="986" t="s">
        <v>4098</v>
      </c>
      <c r="C1590" s="985" t="s">
        <v>566</v>
      </c>
      <c r="D1590" s="987">
        <v>388.45</v>
      </c>
    </row>
    <row r="1591" spans="1:4">
      <c r="A1591" s="985" t="s">
        <v>4099</v>
      </c>
      <c r="B1591" s="986" t="s">
        <v>4100</v>
      </c>
      <c r="C1591" s="985" t="s">
        <v>566</v>
      </c>
      <c r="D1591" s="987">
        <v>430.67</v>
      </c>
    </row>
    <row r="1592" spans="1:4">
      <c r="A1592" s="985" t="s">
        <v>4101</v>
      </c>
      <c r="B1592" s="986" t="s">
        <v>4102</v>
      </c>
      <c r="C1592" s="985" t="s">
        <v>566</v>
      </c>
      <c r="D1592" s="987">
        <v>674.85</v>
      </c>
    </row>
    <row r="1593" spans="1:4">
      <c r="A1593" s="985" t="s">
        <v>4103</v>
      </c>
      <c r="B1593" s="986" t="s">
        <v>4104</v>
      </c>
      <c r="C1593" s="985" t="s">
        <v>566</v>
      </c>
      <c r="D1593" s="987">
        <v>1159.0999999999999</v>
      </c>
    </row>
    <row r="1594" spans="1:4">
      <c r="A1594" s="985" t="s">
        <v>4105</v>
      </c>
      <c r="B1594" s="986" t="s">
        <v>4106</v>
      </c>
      <c r="C1594" s="985" t="s">
        <v>566</v>
      </c>
      <c r="D1594" s="987">
        <v>1321.42</v>
      </c>
    </row>
    <row r="1595" spans="1:4">
      <c r="A1595" s="985" t="s">
        <v>4107</v>
      </c>
      <c r="B1595" s="986" t="s">
        <v>4108</v>
      </c>
      <c r="C1595" s="985" t="s">
        <v>566</v>
      </c>
      <c r="D1595" s="987">
        <v>1363.64</v>
      </c>
    </row>
    <row r="1596" spans="1:4">
      <c r="A1596" s="985" t="s">
        <v>4109</v>
      </c>
      <c r="B1596" s="986" t="s">
        <v>4110</v>
      </c>
      <c r="C1596" s="985" t="s">
        <v>566</v>
      </c>
      <c r="D1596" s="987">
        <v>289.22000000000003</v>
      </c>
    </row>
    <row r="1597" spans="1:4">
      <c r="A1597" s="985" t="s">
        <v>4111</v>
      </c>
      <c r="B1597" s="986" t="s">
        <v>4112</v>
      </c>
      <c r="C1597" s="985" t="s">
        <v>566</v>
      </c>
      <c r="D1597" s="987">
        <v>452.55</v>
      </c>
    </row>
    <row r="1598" spans="1:4">
      <c r="A1598" s="985" t="s">
        <v>4113</v>
      </c>
      <c r="B1598" s="986" t="s">
        <v>4114</v>
      </c>
      <c r="C1598" s="985" t="s">
        <v>566</v>
      </c>
      <c r="D1598" s="987">
        <v>606.66</v>
      </c>
    </row>
    <row r="1599" spans="1:4">
      <c r="A1599" s="985" t="s">
        <v>4115</v>
      </c>
      <c r="B1599" s="986" t="s">
        <v>4116</v>
      </c>
      <c r="C1599" s="985" t="s">
        <v>566</v>
      </c>
      <c r="D1599" s="987">
        <v>648.88</v>
      </c>
    </row>
    <row r="1600" spans="1:4">
      <c r="A1600" s="985" t="s">
        <v>4117</v>
      </c>
      <c r="B1600" s="986" t="s">
        <v>4118</v>
      </c>
      <c r="C1600" s="985" t="s">
        <v>566</v>
      </c>
      <c r="D1600" s="987">
        <v>151.72</v>
      </c>
    </row>
    <row r="1601" spans="1:4">
      <c r="A1601" s="985" t="s">
        <v>4119</v>
      </c>
      <c r="B1601" s="986" t="s">
        <v>4120</v>
      </c>
      <c r="C1601" s="985" t="s">
        <v>566</v>
      </c>
      <c r="D1601" s="987">
        <v>200.63</v>
      </c>
    </row>
    <row r="1602" spans="1:4">
      <c r="A1602" s="985" t="s">
        <v>4121</v>
      </c>
      <c r="B1602" s="986" t="s">
        <v>4122</v>
      </c>
      <c r="C1602" s="985" t="s">
        <v>566</v>
      </c>
      <c r="D1602" s="987">
        <v>321.06</v>
      </c>
    </row>
    <row r="1603" spans="1:4">
      <c r="A1603" s="985" t="s">
        <v>4123</v>
      </c>
      <c r="B1603" s="986" t="s">
        <v>4124</v>
      </c>
      <c r="C1603" s="985" t="s">
        <v>566</v>
      </c>
      <c r="D1603" s="987">
        <v>363.29</v>
      </c>
    </row>
    <row r="1604" spans="1:4">
      <c r="A1604" s="985" t="s">
        <v>4125</v>
      </c>
      <c r="B1604" s="986" t="s">
        <v>4126</v>
      </c>
      <c r="C1604" s="985" t="s">
        <v>566</v>
      </c>
      <c r="D1604" s="987">
        <v>751.31</v>
      </c>
    </row>
    <row r="1605" spans="1:4">
      <c r="A1605" s="985" t="s">
        <v>4127</v>
      </c>
      <c r="B1605" s="986" t="s">
        <v>4128</v>
      </c>
      <c r="C1605" s="985" t="s">
        <v>566</v>
      </c>
      <c r="D1605" s="987">
        <v>1072.32</v>
      </c>
    </row>
    <row r="1606" spans="1:4">
      <c r="A1606" s="985" t="s">
        <v>4129</v>
      </c>
      <c r="B1606" s="986" t="s">
        <v>4130</v>
      </c>
      <c r="C1606" s="985" t="s">
        <v>566</v>
      </c>
      <c r="D1606" s="987">
        <v>1308.6099999999999</v>
      </c>
    </row>
    <row r="1607" spans="1:4">
      <c r="A1607" s="985" t="s">
        <v>4131</v>
      </c>
      <c r="B1607" s="986" t="s">
        <v>4132</v>
      </c>
      <c r="C1607" s="985" t="s">
        <v>566</v>
      </c>
      <c r="D1607" s="987">
        <v>1443.55</v>
      </c>
    </row>
    <row r="1608" spans="1:4">
      <c r="A1608" s="985" t="s">
        <v>4133</v>
      </c>
      <c r="B1608" s="986" t="s">
        <v>4134</v>
      </c>
      <c r="C1608" s="985" t="s">
        <v>566</v>
      </c>
      <c r="D1608" s="987">
        <v>30.99</v>
      </c>
    </row>
    <row r="1609" spans="1:4">
      <c r="A1609" s="985" t="s">
        <v>4135</v>
      </c>
      <c r="B1609" s="986" t="s">
        <v>4136</v>
      </c>
      <c r="C1609" s="985" t="s">
        <v>566</v>
      </c>
      <c r="D1609" s="987">
        <v>3.31</v>
      </c>
    </row>
    <row r="1610" spans="1:4">
      <c r="A1610" s="985" t="s">
        <v>4137</v>
      </c>
      <c r="B1610" s="986" t="s">
        <v>4138</v>
      </c>
      <c r="C1610" s="985" t="s">
        <v>566</v>
      </c>
      <c r="D1610" s="987">
        <v>7.9</v>
      </c>
    </row>
    <row r="1611" spans="1:4">
      <c r="A1611" s="985" t="s">
        <v>4139</v>
      </c>
      <c r="B1611" s="986" t="s">
        <v>4140</v>
      </c>
      <c r="C1611" s="985" t="s">
        <v>566</v>
      </c>
      <c r="D1611" s="987">
        <v>37.35</v>
      </c>
    </row>
    <row r="1612" spans="1:4">
      <c r="A1612" s="985" t="s">
        <v>4141</v>
      </c>
      <c r="B1612" s="986" t="s">
        <v>4142</v>
      </c>
      <c r="C1612" s="985" t="s">
        <v>566</v>
      </c>
      <c r="D1612" s="987">
        <v>29.45</v>
      </c>
    </row>
    <row r="1613" spans="1:4">
      <c r="A1613" s="985" t="s">
        <v>4143</v>
      </c>
      <c r="B1613" s="986" t="s">
        <v>4144</v>
      </c>
      <c r="C1613" s="985" t="s">
        <v>566</v>
      </c>
      <c r="D1613" s="987">
        <v>0.04</v>
      </c>
    </row>
    <row r="1614" spans="1:4">
      <c r="A1614" s="985" t="s">
        <v>4145</v>
      </c>
      <c r="B1614" s="986" t="s">
        <v>4146</v>
      </c>
      <c r="C1614" s="985" t="s">
        <v>566</v>
      </c>
      <c r="D1614" s="987">
        <v>5.16</v>
      </c>
    </row>
    <row r="1615" spans="1:4">
      <c r="A1615" s="985" t="s">
        <v>4147</v>
      </c>
      <c r="B1615" s="986" t="s">
        <v>4148</v>
      </c>
      <c r="C1615" s="985" t="s">
        <v>566</v>
      </c>
      <c r="D1615" s="987">
        <v>34.619999999999997</v>
      </c>
    </row>
    <row r="1616" spans="1:4">
      <c r="A1616" s="985" t="s">
        <v>4149</v>
      </c>
      <c r="B1616" s="986" t="s">
        <v>4150</v>
      </c>
      <c r="C1616" s="985" t="s">
        <v>566</v>
      </c>
      <c r="D1616" s="987">
        <v>77.59</v>
      </c>
    </row>
    <row r="1617" spans="1:4">
      <c r="A1617" s="985" t="s">
        <v>4151</v>
      </c>
      <c r="B1617" s="986" t="s">
        <v>4152</v>
      </c>
      <c r="C1617" s="985" t="s">
        <v>566</v>
      </c>
      <c r="D1617" s="987">
        <v>92.96</v>
      </c>
    </row>
    <row r="1618" spans="1:4">
      <c r="A1618" s="985" t="s">
        <v>4153</v>
      </c>
      <c r="B1618" s="986" t="s">
        <v>4154</v>
      </c>
      <c r="C1618" s="985" t="s">
        <v>566</v>
      </c>
      <c r="D1618" s="987">
        <v>101.55</v>
      </c>
    </row>
    <row r="1619" spans="1:4">
      <c r="A1619" s="985" t="s">
        <v>4155</v>
      </c>
      <c r="B1619" s="986" t="s">
        <v>4156</v>
      </c>
      <c r="C1619" s="985" t="s">
        <v>566</v>
      </c>
      <c r="D1619" s="987">
        <v>131.01</v>
      </c>
    </row>
    <row r="1620" spans="1:4">
      <c r="A1620" s="985" t="s">
        <v>4157</v>
      </c>
      <c r="B1620" s="986" t="s">
        <v>4158</v>
      </c>
      <c r="C1620" s="985" t="s">
        <v>566</v>
      </c>
      <c r="D1620" s="987">
        <v>211.49</v>
      </c>
    </row>
    <row r="1621" spans="1:4">
      <c r="A1621" s="985" t="s">
        <v>4159</v>
      </c>
      <c r="B1621" s="986" t="s">
        <v>4160</v>
      </c>
      <c r="C1621" s="985" t="s">
        <v>566</v>
      </c>
      <c r="D1621" s="987">
        <v>25.1</v>
      </c>
    </row>
    <row r="1622" spans="1:4">
      <c r="A1622" s="985" t="s">
        <v>4161</v>
      </c>
      <c r="B1622" s="986" t="s">
        <v>4162</v>
      </c>
      <c r="C1622" s="985" t="s">
        <v>566</v>
      </c>
      <c r="D1622" s="987">
        <v>291.01</v>
      </c>
    </row>
    <row r="1623" spans="1:4">
      <c r="A1623" s="985" t="s">
        <v>4163</v>
      </c>
      <c r="B1623" s="986" t="s">
        <v>4164</v>
      </c>
      <c r="C1623" s="985" t="s">
        <v>566</v>
      </c>
      <c r="D1623" s="987">
        <v>490.28</v>
      </c>
    </row>
    <row r="1624" spans="1:4">
      <c r="A1624" s="985" t="s">
        <v>4165</v>
      </c>
      <c r="B1624" s="986" t="s">
        <v>4166</v>
      </c>
      <c r="C1624" s="985" t="s">
        <v>566</v>
      </c>
      <c r="D1624" s="987">
        <v>135.69</v>
      </c>
    </row>
    <row r="1625" spans="1:4">
      <c r="A1625" s="985" t="s">
        <v>4167</v>
      </c>
      <c r="B1625" s="986" t="s">
        <v>4168</v>
      </c>
      <c r="C1625" s="985" t="s">
        <v>566</v>
      </c>
      <c r="D1625" s="987">
        <v>1.55</v>
      </c>
    </row>
    <row r="1626" spans="1:4">
      <c r="A1626" s="985" t="s">
        <v>4169</v>
      </c>
      <c r="B1626" s="986" t="s">
        <v>4170</v>
      </c>
      <c r="C1626" s="985" t="s">
        <v>566</v>
      </c>
      <c r="D1626" s="987">
        <v>112.69</v>
      </c>
    </row>
    <row r="1627" spans="1:4">
      <c r="A1627" s="985" t="s">
        <v>4171</v>
      </c>
      <c r="B1627" s="986" t="s">
        <v>4172</v>
      </c>
      <c r="C1627" s="985" t="s">
        <v>566</v>
      </c>
      <c r="D1627" s="987">
        <v>247.63</v>
      </c>
    </row>
    <row r="1628" spans="1:4">
      <c r="A1628" s="985" t="s">
        <v>4173</v>
      </c>
      <c r="B1628" s="986" t="s">
        <v>4174</v>
      </c>
      <c r="C1628" s="985" t="s">
        <v>566</v>
      </c>
      <c r="D1628" s="987">
        <v>254.17</v>
      </c>
    </row>
    <row r="1629" spans="1:4">
      <c r="A1629" s="985" t="s">
        <v>4175</v>
      </c>
      <c r="B1629" s="986" t="s">
        <v>4176</v>
      </c>
      <c r="C1629" s="985" t="s">
        <v>566</v>
      </c>
      <c r="D1629" s="987">
        <v>46.68</v>
      </c>
    </row>
    <row r="1630" spans="1:4">
      <c r="A1630" s="985" t="s">
        <v>4177</v>
      </c>
      <c r="B1630" s="986" t="s">
        <v>4178</v>
      </c>
      <c r="C1630" s="985" t="s">
        <v>566</v>
      </c>
      <c r="D1630" s="987">
        <v>277.72000000000003</v>
      </c>
    </row>
    <row r="1631" spans="1:4">
      <c r="A1631" s="985" t="s">
        <v>4179</v>
      </c>
      <c r="B1631" s="986" t="s">
        <v>4180</v>
      </c>
      <c r="C1631" s="985" t="s">
        <v>566</v>
      </c>
      <c r="D1631" s="987">
        <v>509.17</v>
      </c>
    </row>
    <row r="1632" spans="1:4">
      <c r="A1632" s="985" t="s">
        <v>4181</v>
      </c>
      <c r="B1632" s="986" t="s">
        <v>4182</v>
      </c>
      <c r="C1632" s="985" t="s">
        <v>566</v>
      </c>
      <c r="D1632" s="987">
        <v>291.49</v>
      </c>
    </row>
    <row r="1633" spans="1:4">
      <c r="A1633" s="985" t="s">
        <v>4183</v>
      </c>
      <c r="B1633" s="986" t="s">
        <v>4184</v>
      </c>
      <c r="C1633" s="985" t="s">
        <v>566</v>
      </c>
      <c r="D1633" s="987">
        <v>321.66000000000003</v>
      </c>
    </row>
    <row r="1634" spans="1:4">
      <c r="A1634" s="985" t="s">
        <v>4185</v>
      </c>
      <c r="B1634" s="986" t="s">
        <v>4186</v>
      </c>
      <c r="C1634" s="985" t="s">
        <v>566</v>
      </c>
      <c r="D1634" s="987">
        <v>638.83000000000004</v>
      </c>
    </row>
    <row r="1635" spans="1:4">
      <c r="A1635" s="985" t="s">
        <v>4187</v>
      </c>
      <c r="B1635" s="986" t="s">
        <v>4188</v>
      </c>
      <c r="C1635" s="985" t="s">
        <v>566</v>
      </c>
      <c r="D1635" s="987">
        <v>773.77</v>
      </c>
    </row>
    <row r="1636" spans="1:4">
      <c r="A1636" s="985" t="s">
        <v>4189</v>
      </c>
      <c r="B1636" s="986" t="s">
        <v>4190</v>
      </c>
      <c r="C1636" s="985" t="s">
        <v>566</v>
      </c>
      <c r="D1636" s="987">
        <v>135.85</v>
      </c>
    </row>
    <row r="1637" spans="1:4">
      <c r="A1637" s="985" t="s">
        <v>4191</v>
      </c>
      <c r="B1637" s="986" t="s">
        <v>4192</v>
      </c>
      <c r="C1637" s="985" t="s">
        <v>566</v>
      </c>
      <c r="D1637" s="987">
        <v>1.86</v>
      </c>
    </row>
    <row r="1638" spans="1:4">
      <c r="A1638" s="985" t="s">
        <v>4193</v>
      </c>
      <c r="B1638" s="986" t="s">
        <v>4194</v>
      </c>
      <c r="C1638" s="985" t="s">
        <v>566</v>
      </c>
      <c r="D1638" s="987">
        <v>112.73</v>
      </c>
    </row>
    <row r="1639" spans="1:4">
      <c r="A1639" s="985" t="s">
        <v>4195</v>
      </c>
      <c r="B1639" s="986" t="s">
        <v>4196</v>
      </c>
      <c r="C1639" s="985" t="s">
        <v>566</v>
      </c>
      <c r="D1639" s="987">
        <v>247.67</v>
      </c>
    </row>
    <row r="1640" spans="1:4">
      <c r="A1640" s="985" t="s">
        <v>4197</v>
      </c>
      <c r="B1640" s="986" t="s">
        <v>4198</v>
      </c>
      <c r="C1640" s="985" t="s">
        <v>566</v>
      </c>
      <c r="D1640" s="987">
        <v>9.2100000000000009</v>
      </c>
    </row>
    <row r="1641" spans="1:4">
      <c r="A1641" s="985" t="s">
        <v>4199</v>
      </c>
      <c r="B1641" s="986" t="s">
        <v>4200</v>
      </c>
      <c r="C1641" s="985" t="s">
        <v>566</v>
      </c>
      <c r="D1641" s="987">
        <v>10.79</v>
      </c>
    </row>
    <row r="1642" spans="1:4">
      <c r="A1642" s="985" t="s">
        <v>4201</v>
      </c>
      <c r="B1642" s="986" t="s">
        <v>4202</v>
      </c>
      <c r="C1642" s="985" t="s">
        <v>566</v>
      </c>
      <c r="D1642" s="987">
        <v>10.79</v>
      </c>
    </row>
    <row r="1643" spans="1:4">
      <c r="A1643" s="985" t="s">
        <v>4203</v>
      </c>
      <c r="B1643" s="986" t="s">
        <v>4204</v>
      </c>
      <c r="C1643" s="985" t="s">
        <v>566</v>
      </c>
      <c r="D1643" s="987">
        <v>10.79</v>
      </c>
    </row>
    <row r="1644" spans="1:4">
      <c r="A1644" s="985" t="s">
        <v>4205</v>
      </c>
      <c r="B1644" s="986" t="s">
        <v>4206</v>
      </c>
      <c r="C1644" s="985" t="s">
        <v>566</v>
      </c>
      <c r="D1644" s="987">
        <v>4.58</v>
      </c>
    </row>
    <row r="1645" spans="1:4">
      <c r="A1645" s="985" t="s">
        <v>4207</v>
      </c>
      <c r="B1645" s="986" t="s">
        <v>4208</v>
      </c>
      <c r="C1645" s="985" t="s">
        <v>566</v>
      </c>
      <c r="D1645" s="987">
        <v>5.37</v>
      </c>
    </row>
    <row r="1646" spans="1:4">
      <c r="A1646" s="985" t="s">
        <v>4209</v>
      </c>
      <c r="B1646" s="986" t="s">
        <v>4210</v>
      </c>
      <c r="C1646" s="985" t="s">
        <v>566</v>
      </c>
      <c r="D1646" s="987">
        <v>98.79</v>
      </c>
    </row>
    <row r="1647" spans="1:4">
      <c r="A1647" s="985" t="s">
        <v>4211</v>
      </c>
      <c r="B1647" s="986" t="s">
        <v>4212</v>
      </c>
      <c r="C1647" s="985" t="s">
        <v>566</v>
      </c>
      <c r="D1647" s="987">
        <v>98.79</v>
      </c>
    </row>
    <row r="1648" spans="1:4">
      <c r="A1648" s="985" t="s">
        <v>4213</v>
      </c>
      <c r="B1648" s="986" t="s">
        <v>4214</v>
      </c>
      <c r="C1648" s="985" t="s">
        <v>566</v>
      </c>
      <c r="D1648" s="987">
        <v>33.33</v>
      </c>
    </row>
    <row r="1649" spans="1:4">
      <c r="A1649" s="985" t="s">
        <v>4215</v>
      </c>
      <c r="B1649" s="986" t="s">
        <v>4216</v>
      </c>
      <c r="C1649" s="985" t="s">
        <v>566</v>
      </c>
      <c r="D1649" s="987">
        <v>7.49</v>
      </c>
    </row>
    <row r="1650" spans="1:4">
      <c r="A1650" s="985" t="s">
        <v>4217</v>
      </c>
      <c r="B1650" s="986" t="s">
        <v>4218</v>
      </c>
      <c r="C1650" s="985" t="s">
        <v>566</v>
      </c>
      <c r="D1650" s="987">
        <v>17.920000000000002</v>
      </c>
    </row>
    <row r="1651" spans="1:4">
      <c r="A1651" s="985" t="s">
        <v>4219</v>
      </c>
      <c r="B1651" s="986" t="s">
        <v>4220</v>
      </c>
      <c r="C1651" s="985" t="s">
        <v>566</v>
      </c>
      <c r="D1651" s="987">
        <v>47.37</v>
      </c>
    </row>
    <row r="1653" spans="1:4">
      <c r="A1653" s="1435" t="s">
        <v>4221</v>
      </c>
      <c r="B1653" s="1435"/>
      <c r="C1653" s="1435"/>
      <c r="D1653" s="1435"/>
    </row>
  </sheetData>
  <sheetProtection algorithmName="SHA-512" hashValue="i+6keR2eT4LNauwNP6O3IMxS/IRzd6mqU4HGgC4eGQLSvJGX9+/eu7bWmynBH3NIAuumKs54kjjLVU9izjBa0Q==" saltValue="WVULPVQrWxo2+9Ch/kuK/A==" spinCount="100000" sheet="1" objects="1" scenarios="1"/>
  <mergeCells count="6">
    <mergeCell ref="A1653:D1653"/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59999389629810485"/>
  </sheetPr>
  <dimension ref="A1:R19"/>
  <sheetViews>
    <sheetView workbookViewId="0">
      <selection activeCell="H29" sqref="H29"/>
    </sheetView>
  </sheetViews>
  <sheetFormatPr defaultColWidth="8.85546875" defaultRowHeight="12.75"/>
  <cols>
    <col min="1" max="1" width="22.85546875" style="398" customWidth="1"/>
    <col min="2" max="2" width="19.140625" style="398" customWidth="1"/>
    <col min="3" max="3" width="6.28515625" style="398" customWidth="1"/>
    <col min="4" max="4" width="28.42578125" style="398" customWidth="1"/>
    <col min="5" max="5" width="5.42578125" style="398" customWidth="1"/>
    <col min="6" max="6" width="9.5703125" style="398" customWidth="1"/>
    <col min="7" max="7" width="12.28515625" style="398" customWidth="1"/>
    <col min="8" max="8" width="12.42578125" style="398" customWidth="1"/>
    <col min="9" max="9" width="16.7109375" style="398" customWidth="1"/>
    <col min="10" max="11" width="8.85546875" customWidth="1"/>
    <col min="12" max="12" width="45.42578125" hidden="1" customWidth="1"/>
    <col min="13" max="13" width="25.7109375" hidden="1" customWidth="1"/>
    <col min="14" max="14" width="16" hidden="1" customWidth="1"/>
    <col min="15" max="15" width="8.85546875" hidden="1" customWidth="1"/>
    <col min="16" max="16" width="11.85546875" hidden="1" customWidth="1"/>
    <col min="17" max="17" width="8.85546875" hidden="1" customWidth="1"/>
  </cols>
  <sheetData>
    <row r="1" spans="1:18" ht="24.95" customHeight="1">
      <c r="A1" s="1390" t="s">
        <v>299</v>
      </c>
      <c r="B1" s="1391"/>
      <c r="C1" s="1391"/>
      <c r="D1" s="1391"/>
      <c r="E1" s="1391"/>
      <c r="F1" s="1391"/>
      <c r="G1" s="1391"/>
      <c r="H1" s="1391"/>
      <c r="I1" s="1392"/>
    </row>
    <row r="2" spans="1:18" ht="20.100000000000001" customHeight="1">
      <c r="A2" s="1440" t="str">
        <f>'Dados Gerais'!A2</f>
        <v>Rodovia: BR-376/MS</v>
      </c>
      <c r="B2" s="1441"/>
      <c r="C2" s="1441"/>
      <c r="D2" s="1441"/>
      <c r="E2" s="1441"/>
      <c r="F2" s="1444" t="str">
        <f>'Dados Gerais'!H2</f>
        <v>Data base: OUT/2025</v>
      </c>
      <c r="G2" s="1445"/>
      <c r="H2" s="1445"/>
      <c r="I2" s="1446"/>
      <c r="L2" s="255" t="s">
        <v>260</v>
      </c>
      <c r="M2" s="255" t="str">
        <f>'Dados Gerais'!H2</f>
        <v>Data base: OUT/2025</v>
      </c>
      <c r="N2" s="42"/>
      <c r="O2" s="42"/>
      <c r="P2" s="42"/>
      <c r="Q2" s="42"/>
      <c r="R2" s="42"/>
    </row>
    <row r="3" spans="1:18" ht="30.75" customHeight="1">
      <c r="A3" s="1442" t="str">
        <f>'Dados Gerais'!M3</f>
        <v>Subtrecho: Entr MS-134(A)/274/473 (Nova Andradina) - Entr MS-134(B) (Div MS/SP) (Porto Primavera)</v>
      </c>
      <c r="B3" s="1419"/>
      <c r="C3" s="1419"/>
      <c r="D3" s="1419"/>
      <c r="E3" s="1419"/>
      <c r="F3" s="1444"/>
      <c r="G3" s="1445"/>
      <c r="H3" s="1445"/>
      <c r="I3" s="1446"/>
      <c r="L3" s="255" t="s">
        <v>265</v>
      </c>
      <c r="M3" s="255" t="s">
        <v>300</v>
      </c>
      <c r="N3" s="42"/>
      <c r="O3" s="42"/>
      <c r="P3" s="42"/>
      <c r="Q3" s="42"/>
      <c r="R3" s="42"/>
    </row>
    <row r="4" spans="1:18" ht="20.100000000000001" customHeight="1">
      <c r="A4" s="1442" t="str">
        <f>'Dados Gerais'!M4</f>
        <v>Segmento:  km 174,8 ao km232,7</v>
      </c>
      <c r="B4" s="1419"/>
      <c r="C4" s="1419"/>
      <c r="D4" s="1419"/>
      <c r="E4" s="1419"/>
      <c r="F4" s="1444"/>
      <c r="G4" s="1445"/>
      <c r="H4" s="1445"/>
      <c r="I4" s="1446"/>
      <c r="L4" s="256" t="s">
        <v>301</v>
      </c>
      <c r="M4" s="257">
        <v>1889.72</v>
      </c>
      <c r="N4" s="42"/>
      <c r="O4" s="42"/>
      <c r="P4" s="42"/>
      <c r="Q4" s="42"/>
      <c r="R4" s="42"/>
    </row>
    <row r="5" spans="1:18" ht="20.100000000000001" customHeight="1">
      <c r="A5" s="1443" t="str">
        <f>'Dados Gerais'!M7</f>
        <v>Extensão (km):57,9</v>
      </c>
      <c r="B5" s="1418"/>
      <c r="C5" s="1418"/>
      <c r="D5" s="1418"/>
      <c r="E5" s="1418"/>
      <c r="F5" s="1447"/>
      <c r="G5" s="1448"/>
      <c r="H5" s="1448"/>
      <c r="I5" s="1449"/>
      <c r="L5" s="256" t="s">
        <v>302</v>
      </c>
      <c r="M5" s="257">
        <v>2167.38</v>
      </c>
      <c r="N5" s="42"/>
      <c r="O5" s="42"/>
      <c r="P5" s="42"/>
      <c r="Q5" s="42"/>
      <c r="R5" s="42"/>
    </row>
    <row r="6" spans="1:18" ht="25.5">
      <c r="A6" s="1454" t="s">
        <v>68</v>
      </c>
      <c r="B6" s="1338" t="s">
        <v>69</v>
      </c>
      <c r="C6" s="1357" t="s">
        <v>237</v>
      </c>
      <c r="D6" s="1357" t="s">
        <v>303</v>
      </c>
      <c r="E6" s="480" t="s">
        <v>266</v>
      </c>
      <c r="F6" s="483" t="s">
        <v>991</v>
      </c>
      <c r="G6" s="483" t="s">
        <v>304</v>
      </c>
      <c r="H6" s="480" t="s">
        <v>305</v>
      </c>
      <c r="I6" s="481" t="s">
        <v>78</v>
      </c>
      <c r="K6" s="258"/>
      <c r="L6" s="256" t="s">
        <v>306</v>
      </c>
      <c r="M6" s="257">
        <v>1896.45</v>
      </c>
      <c r="N6" s="42"/>
      <c r="O6" s="42"/>
      <c r="P6" s="42"/>
      <c r="Q6" s="42"/>
      <c r="R6" s="42"/>
    </row>
    <row r="7" spans="1:18" ht="18.75" customHeight="1" thickBot="1">
      <c r="A7" s="1455"/>
      <c r="B7" s="1459"/>
      <c r="C7" s="1358"/>
      <c r="D7" s="1358"/>
      <c r="E7" s="530" t="s">
        <v>88</v>
      </c>
      <c r="F7" s="530" t="s">
        <v>89</v>
      </c>
      <c r="G7" s="530" t="s">
        <v>91</v>
      </c>
      <c r="H7" s="530" t="s">
        <v>92</v>
      </c>
      <c r="I7" s="639" t="s">
        <v>307</v>
      </c>
      <c r="L7" s="256" t="s">
        <v>308</v>
      </c>
      <c r="M7" s="257">
        <v>812.73</v>
      </c>
      <c r="N7" s="42"/>
      <c r="O7" s="42"/>
      <c r="P7" s="42"/>
      <c r="Q7" s="42"/>
      <c r="R7" s="42"/>
    </row>
    <row r="8" spans="1:18" ht="25.5">
      <c r="A8" s="1456" t="str">
        <f>Equipe!A13</f>
        <v>Administração de Campo</v>
      </c>
      <c r="B8" s="646" t="str">
        <f>L4</f>
        <v>Aluguel de Escritório</v>
      </c>
      <c r="C8" s="646" t="s">
        <v>309</v>
      </c>
      <c r="D8" s="646" t="str">
        <f>VLOOKUP(C8,'Consultoria - Imóveis'!$B$2:$E$12,2,FALSE)</f>
        <v>Comercial (2,55% do CMCC - SINAPI)</v>
      </c>
      <c r="E8" s="647">
        <v>1</v>
      </c>
      <c r="F8" s="647">
        <f>(57.95/2)+(4.5*SUM(Equipe!M13:M15,))</f>
        <v>114.06590909090909</v>
      </c>
      <c r="G8" s="648">
        <f>VLOOKUP(C8,'Consultoria - Imóveis'!$B$2:$E$12,4,FALSE)</f>
        <v>51.03</v>
      </c>
      <c r="H8" s="648">
        <f>F8*G8</f>
        <v>5820.7833409090908</v>
      </c>
      <c r="I8" s="1460">
        <f>SUM(H8:H13)</f>
        <v>93624.29887363642</v>
      </c>
      <c r="K8" s="259"/>
      <c r="L8" s="256" t="s">
        <v>310</v>
      </c>
      <c r="M8" s="257">
        <v>667.3</v>
      </c>
      <c r="N8" s="42"/>
      <c r="O8" s="42"/>
      <c r="P8" s="42"/>
      <c r="Q8" s="42"/>
      <c r="R8" s="42"/>
    </row>
    <row r="9" spans="1:18" ht="27.95" customHeight="1">
      <c r="A9" s="1457"/>
      <c r="B9" s="592" t="str">
        <f>L5</f>
        <v>Aluguel de casa para engenheiro</v>
      </c>
      <c r="C9" s="592" t="s">
        <v>311</v>
      </c>
      <c r="D9" s="592" t="str">
        <f>VLOOKUP(C9,'Consultoria - Imóveis'!$B$2:$E$12,2,FALSE)</f>
        <v>Residencial (2,45% do CMCC - SINAPI)</v>
      </c>
      <c r="E9" s="572">
        <v>1</v>
      </c>
      <c r="F9" s="572">
        <f>SUM(Equipe!M13:M13)*12.41</f>
        <v>117.3309090909091</v>
      </c>
      <c r="G9" s="573">
        <f>VLOOKUP(C9,'Consultoria - Imóveis'!$B$2:$E$12,4,FALSE)</f>
        <v>49.02</v>
      </c>
      <c r="H9" s="642">
        <f t="shared" ref="H9:H16" si="0">F9*G9</f>
        <v>5751.5611636363647</v>
      </c>
      <c r="I9" s="1461"/>
      <c r="K9" s="259"/>
      <c r="L9" s="254"/>
      <c r="M9" s="260"/>
      <c r="N9" s="42"/>
      <c r="O9" s="42"/>
      <c r="P9" s="268"/>
      <c r="Q9" s="269"/>
      <c r="R9" s="42"/>
    </row>
    <row r="10" spans="1:18" ht="27.95" customHeight="1" thickBot="1">
      <c r="A10" s="1457"/>
      <c r="B10" s="643" t="str">
        <f>L6</f>
        <v>Aluguel de alojamento para pessoal</v>
      </c>
      <c r="C10" s="644" t="s">
        <v>311</v>
      </c>
      <c r="D10" s="643" t="str">
        <f>VLOOKUP(C10,'Consultoria - Imóveis'!$B$2:$E$12,2,FALSE)</f>
        <v>Residencial (2,45% do CMCC - SINAPI)</v>
      </c>
      <c r="E10" s="598">
        <v>1</v>
      </c>
      <c r="F10" s="598">
        <f>SUM(Equipe!M14:M97)*12.41</f>
        <v>1256.0048181818192</v>
      </c>
      <c r="G10" s="645">
        <f>VLOOKUP(C10,'Consultoria - Imóveis'!$B$2:$E$12,4,FALSE)</f>
        <v>49.02</v>
      </c>
      <c r="H10" s="642">
        <f t="shared" si="0"/>
        <v>61569.356187272781</v>
      </c>
      <c r="I10" s="1461"/>
      <c r="K10" s="259"/>
      <c r="L10" s="255" t="s">
        <v>278</v>
      </c>
      <c r="M10" s="1450" t="s">
        <v>312</v>
      </c>
      <c r="N10" s="1451"/>
      <c r="O10" s="42"/>
      <c r="P10" s="1401" t="s">
        <v>261</v>
      </c>
      <c r="Q10" s="1402"/>
      <c r="R10" s="42"/>
    </row>
    <row r="11" spans="1:18" ht="27.95" customHeight="1">
      <c r="A11" s="1457"/>
      <c r="B11" s="640" t="str">
        <f>L7</f>
        <v>Mobiliário de escritório</v>
      </c>
      <c r="C11" s="640" t="s">
        <v>313</v>
      </c>
      <c r="D11" s="640" t="str">
        <f>VLOOKUP(C11,'Consultoria - Imóveis'!$B$2:$E$12,2,FALSE)</f>
        <v>Escritório</v>
      </c>
      <c r="E11" s="641">
        <v>1</v>
      </c>
      <c r="F11" s="641">
        <f>SUM(Equipe!M9:M12,)</f>
        <v>32.727272727272727</v>
      </c>
      <c r="G11" s="642">
        <f>VLOOKUP(C11,'Consultoria - Imóveis'!$B$2:$E$12,4,FALSE)</f>
        <v>481.81</v>
      </c>
      <c r="H11" s="642">
        <f t="shared" si="0"/>
        <v>15768.327272727272</v>
      </c>
      <c r="I11" s="1461"/>
      <c r="J11" s="261"/>
      <c r="K11" s="259"/>
      <c r="L11" s="255" t="s">
        <v>265</v>
      </c>
      <c r="M11" s="255" t="s">
        <v>300</v>
      </c>
      <c r="N11" s="255" t="s">
        <v>314</v>
      </c>
      <c r="O11" s="42"/>
      <c r="P11" s="270">
        <f>Equipamentos!P4</f>
        <v>0</v>
      </c>
      <c r="Q11" s="271">
        <f>Equipamentos!Q4</f>
        <v>0</v>
      </c>
      <c r="R11" s="42"/>
    </row>
    <row r="12" spans="1:18" ht="25.5">
      <c r="A12" s="1457"/>
      <c r="B12" s="592" t="s">
        <v>315</v>
      </c>
      <c r="C12" s="592" t="s">
        <v>316</v>
      </c>
      <c r="D12" s="592" t="str">
        <f>VLOOKUP(C13,'Consultoria - Imóveis'!$B$2:$E$12,2,FALSE)</f>
        <v>Residência</v>
      </c>
      <c r="E12" s="572">
        <v>1</v>
      </c>
      <c r="F12" s="572">
        <f>SUM(Equipe!M13:M13)</f>
        <v>9.454545454545455</v>
      </c>
      <c r="G12" s="573">
        <f>VLOOKUP(C12,'Consultoria - Imóveis'!$B$2:$E$12,4,FALSE)</f>
        <v>42.6</v>
      </c>
      <c r="H12" s="642">
        <f t="shared" si="0"/>
        <v>402.76363636363641</v>
      </c>
      <c r="I12" s="1461"/>
      <c r="J12" s="261"/>
      <c r="K12" s="259"/>
      <c r="L12" s="256" t="s">
        <v>317</v>
      </c>
      <c r="M12" s="262">
        <v>2770</v>
      </c>
      <c r="N12" s="263" t="e">
        <f>M12*$Q$13</f>
        <v>#DIV/0!</v>
      </c>
      <c r="O12" s="42"/>
      <c r="P12" s="270">
        <f>Equipamentos!P5</f>
        <v>0</v>
      </c>
      <c r="Q12" s="271">
        <f>Equipamentos!Q5</f>
        <v>0</v>
      </c>
      <c r="R12" s="42"/>
    </row>
    <row r="13" spans="1:18" ht="39" thickBot="1">
      <c r="A13" s="1455"/>
      <c r="B13" s="643" t="str">
        <f>L8</f>
        <v>Mobiliário de alojamento para pessoal</v>
      </c>
      <c r="C13" s="643" t="s">
        <v>316</v>
      </c>
      <c r="D13" s="643" t="str">
        <f>VLOOKUP(C13,'Consultoria - Imóveis'!$B$2:$E$12,2,FALSE)</f>
        <v>Residência</v>
      </c>
      <c r="E13" s="598">
        <v>1</v>
      </c>
      <c r="F13" s="598">
        <f>SUM(Equipe!M14:M97)</f>
        <v>101.20909090909099</v>
      </c>
      <c r="G13" s="645">
        <f>VLOOKUP(C13,'Consultoria - Imóveis'!$B$2:$E$12,4,FALSE)</f>
        <v>42.6</v>
      </c>
      <c r="H13" s="961">
        <f t="shared" si="0"/>
        <v>4311.5072727272764</v>
      </c>
      <c r="I13" s="1462"/>
      <c r="K13" s="259"/>
      <c r="L13" s="264" t="s">
        <v>318</v>
      </c>
      <c r="M13" s="265">
        <v>167.24</v>
      </c>
      <c r="N13" s="263" t="e">
        <f>M13*$Q$13</f>
        <v>#DIV/0!</v>
      </c>
      <c r="O13" s="42"/>
      <c r="P13" s="60" t="s">
        <v>269</v>
      </c>
      <c r="Q13" s="60" t="e">
        <f>Q11/Q12</f>
        <v>#DIV/0!</v>
      </c>
      <c r="R13" s="42"/>
    </row>
    <row r="14" spans="1:18" ht="32.450000000000003" customHeight="1">
      <c r="A14" s="1457" t="s">
        <v>319</v>
      </c>
      <c r="B14" s="640" t="s">
        <v>320</v>
      </c>
      <c r="C14" s="640" t="s">
        <v>321</v>
      </c>
      <c r="D14" s="640" t="str">
        <f>VLOOKUP(C14,'Consultoria - Imóveis'!$B$2:$E$12,2,FALSE)</f>
        <v>Escritório</v>
      </c>
      <c r="E14" s="641">
        <v>1</v>
      </c>
      <c r="F14" s="641">
        <f>SUM(Equipe!M9:M12,)</f>
        <v>32.727272727272727</v>
      </c>
      <c r="G14" s="642">
        <f>VLOOKUP(C14,'Consultoria - Imóveis'!$B$2:$E$12,4,FALSE)</f>
        <v>197.1</v>
      </c>
      <c r="H14" s="642">
        <f t="shared" si="0"/>
        <v>6450.545454545454</v>
      </c>
      <c r="I14" s="1461">
        <f>SUM(H14:H15)</f>
        <v>34732.851000000017</v>
      </c>
      <c r="K14" s="259"/>
      <c r="L14" s="264" t="s">
        <v>322</v>
      </c>
      <c r="M14" s="265">
        <v>247.19</v>
      </c>
      <c r="N14" s="263" t="e">
        <f>M14*$Q$13</f>
        <v>#DIV/0!</v>
      </c>
      <c r="O14" s="42"/>
      <c r="P14" s="201"/>
      <c r="Q14" s="201"/>
      <c r="R14" s="42"/>
    </row>
    <row r="15" spans="1:18" ht="28.9" customHeight="1">
      <c r="A15" s="1458"/>
      <c r="B15" s="592" t="s">
        <v>323</v>
      </c>
      <c r="C15" s="592" t="s">
        <v>324</v>
      </c>
      <c r="D15" s="592" t="str">
        <f>VLOOKUP(C15,'Consultoria - Imóveis'!$B$2:$E$12,2,FALSE)</f>
        <v>Residência</v>
      </c>
      <c r="E15" s="572">
        <v>1</v>
      </c>
      <c r="F15" s="572">
        <f>SUM(Equipe!M13:M97)</f>
        <v>110.66363636363644</v>
      </c>
      <c r="G15" s="573">
        <f>VLOOKUP(C15,'Consultoria - Imóveis'!$B$2:$E$12,4,FALSE)</f>
        <v>255.57</v>
      </c>
      <c r="H15" s="642">
        <f t="shared" si="0"/>
        <v>28282.305545454565</v>
      </c>
      <c r="I15" s="1463"/>
      <c r="K15" s="259"/>
      <c r="L15" s="256" t="s">
        <v>325</v>
      </c>
      <c r="M15" s="262">
        <v>611.48</v>
      </c>
      <c r="N15" s="263" t="e">
        <f>M15*$Q$13</f>
        <v>#DIV/0!</v>
      </c>
      <c r="O15" s="42"/>
      <c r="P15" s="201"/>
      <c r="Q15" s="201"/>
      <c r="R15" s="42"/>
    </row>
    <row r="16" spans="1:18" ht="25.5">
      <c r="A16" s="649" t="str">
        <f>'Orçamento Total'!A12</f>
        <v>Estudos Geotécnicos</v>
      </c>
      <c r="B16" s="650" t="s">
        <v>326</v>
      </c>
      <c r="C16" s="643" t="s">
        <v>309</v>
      </c>
      <c r="D16" s="643" t="str">
        <f>VLOOKUP(C16,'Consultoria - Imóveis'!$B$2:$E$12,2,FALSE)</f>
        <v>Comercial (2,55% do CMCC - SINAPI)</v>
      </c>
      <c r="E16" s="598">
        <v>1</v>
      </c>
      <c r="F16" s="598">
        <f>M18</f>
        <v>169.78399999999999</v>
      </c>
      <c r="G16" s="645">
        <f>VLOOKUP(C16,'Consultoria - Imóveis'!$B$2:$E$12,4,FALSE)</f>
        <v>51.03</v>
      </c>
      <c r="H16" s="642">
        <f t="shared" si="0"/>
        <v>8664.0775199999989</v>
      </c>
      <c r="I16" s="651">
        <f>SUM(H16:H16)</f>
        <v>8664.0775199999989</v>
      </c>
      <c r="L16" s="264" t="s">
        <v>327</v>
      </c>
      <c r="M16" s="265">
        <v>2421.59</v>
      </c>
      <c r="N16" s="263" t="e">
        <f>M16*$Q$13</f>
        <v>#DIV/0!</v>
      </c>
      <c r="O16" s="42"/>
      <c r="P16" s="42"/>
      <c r="Q16" s="42"/>
      <c r="R16" s="42"/>
    </row>
    <row r="17" spans="1:18" ht="18" customHeight="1">
      <c r="A17" s="1452" t="s">
        <v>258</v>
      </c>
      <c r="B17" s="1453"/>
      <c r="C17" s="1453"/>
      <c r="D17" s="1453"/>
      <c r="E17" s="1453"/>
      <c r="F17" s="1453"/>
      <c r="G17" s="652"/>
      <c r="H17" s="652">
        <f>SUM(H8:H16)</f>
        <v>137021.22739363645</v>
      </c>
      <c r="I17" s="653">
        <f>SUM(I8:I16)</f>
        <v>137021.22739363642</v>
      </c>
      <c r="O17" s="42"/>
      <c r="P17" s="42"/>
      <c r="Q17" s="42"/>
      <c r="R17" s="42"/>
    </row>
    <row r="18" spans="1:18" ht="18" customHeight="1">
      <c r="G18" s="473"/>
      <c r="H18" s="473"/>
      <c r="I18" s="473"/>
      <c r="L18" s="266" t="s">
        <v>328</v>
      </c>
      <c r="M18" s="267">
        <f>SUM(Equipe!M60:M62)*11.17</f>
        <v>169.78399999999999</v>
      </c>
      <c r="R18" s="42"/>
    </row>
    <row r="19" spans="1:18">
      <c r="R19" s="42"/>
    </row>
  </sheetData>
  <mergeCells count="17">
    <mergeCell ref="M10:N10"/>
    <mergeCell ref="P10:Q10"/>
    <mergeCell ref="A17:F17"/>
    <mergeCell ref="A6:A7"/>
    <mergeCell ref="A8:A13"/>
    <mergeCell ref="A14:A15"/>
    <mergeCell ref="B6:B7"/>
    <mergeCell ref="C6:C7"/>
    <mergeCell ref="D6:D7"/>
    <mergeCell ref="I8:I13"/>
    <mergeCell ref="I14:I15"/>
    <mergeCell ref="A1:I1"/>
    <mergeCell ref="A2:E2"/>
    <mergeCell ref="A3:E3"/>
    <mergeCell ref="A4:E4"/>
    <mergeCell ref="A5:E5"/>
    <mergeCell ref="F2:I5"/>
  </mergeCells>
  <conditionalFormatting sqref="F8:F16">
    <cfRule type="cellIs" dxfId="26" priority="1" stopIfTrue="1" operator="equal">
      <formula>0</formula>
    </cfRule>
  </conditionalFormatting>
  <printOptions horizontalCentered="1"/>
  <pageMargins left="0.98425196850393704" right="0.196850393700787" top="0.98425196850393704" bottom="0.59055118110236204" header="0.511811023622047" footer="0.31496062992126"/>
  <pageSetup scale="63" orientation="portrait" r:id="rId1"/>
  <headerFooter alignWithMargins="0"/>
  <ignoredErrors>
    <ignoredError sqref="D12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-0.249977111117893"/>
    <pageSetUpPr fitToPage="1"/>
  </sheetPr>
  <dimension ref="A1:IT41"/>
  <sheetViews>
    <sheetView zoomScale="87" zoomScaleNormal="87" workbookViewId="0">
      <selection activeCell="B16" sqref="B16"/>
    </sheetView>
  </sheetViews>
  <sheetFormatPr defaultColWidth="13.28515625" defaultRowHeight="12.75"/>
  <cols>
    <col min="1" max="1" width="56.7109375" style="671" customWidth="1"/>
    <col min="2" max="2" width="18" style="671" customWidth="1"/>
    <col min="3" max="3" width="17.85546875" style="671" customWidth="1"/>
    <col min="4" max="4" width="18" style="671" customWidth="1"/>
    <col min="5" max="5" width="16.7109375" style="671" customWidth="1"/>
    <col min="6" max="6" width="16.5703125" style="671" customWidth="1"/>
    <col min="7" max="7" width="20.7109375" style="671" customWidth="1"/>
    <col min="8" max="8" width="22" style="671" customWidth="1"/>
    <col min="9" max="9" width="22.85546875" style="671" customWidth="1"/>
    <col min="10" max="10" width="19.85546875" style="671" customWidth="1"/>
    <col min="11" max="12" width="21.28515625" style="671" customWidth="1"/>
    <col min="13" max="13" width="20.5703125" style="671" customWidth="1"/>
    <col min="14" max="14" width="15.85546875" style="216" customWidth="1"/>
    <col min="15" max="15" width="22.42578125" style="216" customWidth="1"/>
    <col min="16" max="16" width="14.42578125" style="216" customWidth="1"/>
    <col min="17" max="17" width="17" style="216" customWidth="1"/>
    <col min="18" max="18" width="18.7109375" style="216" customWidth="1"/>
    <col min="19" max="19" width="16.7109375" style="216" customWidth="1"/>
    <col min="20" max="20" width="19.28515625" style="216" customWidth="1"/>
    <col min="21" max="21" width="18" style="216" hidden="1" customWidth="1"/>
    <col min="22" max="22" width="13.28515625" style="216" hidden="1" customWidth="1"/>
    <col min="23" max="23" width="20.28515625" style="216" hidden="1" customWidth="1"/>
    <col min="24" max="24" width="15.28515625" style="216" hidden="1" customWidth="1"/>
    <col min="25" max="25" width="13.28515625" style="216" hidden="1" customWidth="1"/>
    <col min="26" max="16384" width="13.28515625" style="216"/>
  </cols>
  <sheetData>
    <row r="1" spans="1:25" s="215" customFormat="1" ht="24.95" customHeight="1">
      <c r="A1" s="1469" t="s">
        <v>329</v>
      </c>
      <c r="B1" s="1470"/>
      <c r="C1" s="1470"/>
      <c r="D1" s="1470"/>
      <c r="E1" s="1470"/>
      <c r="F1" s="1470"/>
      <c r="G1" s="1470"/>
      <c r="H1" s="1470"/>
      <c r="I1" s="1470"/>
      <c r="J1" s="1470"/>
      <c r="K1" s="1470"/>
      <c r="L1" s="1470"/>
      <c r="M1" s="1471"/>
      <c r="N1" s="219"/>
      <c r="O1" s="219"/>
      <c r="Q1" s="1472"/>
      <c r="R1" s="1472"/>
      <c r="T1" s="1472"/>
      <c r="U1" s="1472"/>
    </row>
    <row r="2" spans="1:25" ht="20.100000000000001" customHeight="1">
      <c r="A2" s="1473" t="str">
        <f>'Dados Gerais'!A2:G2</f>
        <v>Rodovia: BR-376/MS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85" t="str">
        <f>'Dados Gerais'!H2:H5</f>
        <v>Data base: OUT/2025</v>
      </c>
      <c r="L2" s="1485"/>
      <c r="M2" s="1486"/>
      <c r="O2" s="1475" t="str">
        <f>Equipe!B9</f>
        <v>Coordenação</v>
      </c>
      <c r="P2" s="1476"/>
      <c r="R2" s="1477" t="str">
        <f>Equipe!B13</f>
        <v>Administração de Campo</v>
      </c>
      <c r="S2" s="1478"/>
      <c r="U2" s="1483" t="s">
        <v>330</v>
      </c>
      <c r="V2" s="1464" t="str">
        <f>O2</f>
        <v>Coordenação</v>
      </c>
      <c r="W2" s="1491"/>
      <c r="X2" s="1464" t="str">
        <f>R2</f>
        <v>Administração de Campo</v>
      </c>
      <c r="Y2" s="1465"/>
    </row>
    <row r="3" spans="1:25" ht="20.100000000000001" customHeight="1">
      <c r="A3" s="1466" t="str">
        <f>'Dados Gerais'!M3</f>
        <v>Subtrecho: Entr MS-134(A)/274/473 (Nova Andradina) - Entr MS-134(B) (Div MS/SP) (Porto Primavera)</v>
      </c>
      <c r="B3" s="1467"/>
      <c r="C3" s="1467"/>
      <c r="D3" s="1467"/>
      <c r="E3" s="1467"/>
      <c r="F3" s="1467"/>
      <c r="G3" s="1467"/>
      <c r="H3" s="1467"/>
      <c r="I3" s="1467"/>
      <c r="J3" s="1467"/>
      <c r="K3" s="1487"/>
      <c r="L3" s="1487"/>
      <c r="M3" s="1488"/>
      <c r="O3" s="220" t="s">
        <v>331</v>
      </c>
      <c r="P3" s="221">
        <f>VLOOKUP(O2,Equipe!$A$9:$U$134,21,FALSE)</f>
        <v>378476.40024615271</v>
      </c>
      <c r="Q3" s="228"/>
      <c r="R3" s="220" t="s">
        <v>331</v>
      </c>
      <c r="S3" s="221">
        <f>VLOOKUP(R2,Equipe!$A$9:$U$134,21,FALSE)</f>
        <v>320293.52095775271</v>
      </c>
      <c r="U3" s="1484"/>
      <c r="V3" s="233" t="s">
        <v>332</v>
      </c>
      <c r="W3" s="233" t="s">
        <v>333</v>
      </c>
      <c r="X3" s="233" t="s">
        <v>332</v>
      </c>
      <c r="Y3" s="250" t="s">
        <v>333</v>
      </c>
    </row>
    <row r="4" spans="1:25" ht="20.100000000000001" customHeight="1">
      <c r="A4" s="1466" t="str">
        <f>'Dados Gerais'!M4</f>
        <v>Segmento:  km 174,8 ao km232,7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87"/>
      <c r="L4" s="1487"/>
      <c r="M4" s="1488"/>
      <c r="O4" s="222" t="s">
        <v>334</v>
      </c>
      <c r="P4" s="223">
        <f>VLOOKUP(O2,Viagens!$A$9:$G$50,7,FALSE)</f>
        <v>7580.82</v>
      </c>
      <c r="Q4" s="228"/>
      <c r="R4" s="222" t="s">
        <v>334</v>
      </c>
      <c r="S4" s="223">
        <f>VLOOKUP(R2,Viagens!$A$9:$G$50,7,FALSE)</f>
        <v>51290.41</v>
      </c>
      <c r="U4" s="234" t="s">
        <v>335</v>
      </c>
      <c r="V4" s="235">
        <v>349</v>
      </c>
      <c r="W4" s="236">
        <f>V4/$V$8</f>
        <v>0.24982104509663564</v>
      </c>
      <c r="X4" s="235">
        <v>40</v>
      </c>
      <c r="Y4" s="251">
        <f>X4/$X$8</f>
        <v>0.20202020202020202</v>
      </c>
    </row>
    <row r="5" spans="1:25" ht="20.100000000000001" customHeight="1">
      <c r="A5" s="1468" t="str">
        <f>'Dados Gerais'!M7</f>
        <v>Extensão (km):57,9</v>
      </c>
      <c r="B5" s="1467"/>
      <c r="C5" s="1467"/>
      <c r="D5" s="1467"/>
      <c r="E5" s="1467"/>
      <c r="F5" s="1467"/>
      <c r="G5" s="1467"/>
      <c r="H5" s="1467"/>
      <c r="I5" s="1467"/>
      <c r="J5" s="1467"/>
      <c r="K5" s="1487"/>
      <c r="L5" s="1487"/>
      <c r="M5" s="1488"/>
      <c r="O5" s="222" t="s">
        <v>250</v>
      </c>
      <c r="P5" s="223">
        <f>VLOOKUP(O2,Veículos!$A$8:$L$34,11,FALSE)</f>
        <v>2679.8716999999997</v>
      </c>
      <c r="Q5" s="228"/>
      <c r="R5" s="237" t="s">
        <v>250</v>
      </c>
      <c r="S5" s="223">
        <f>VLOOKUP(R2,Veículos!$A$8:$L$34,11,FALSE)</f>
        <v>69676.664199999999</v>
      </c>
      <c r="U5" s="238" t="s">
        <v>336</v>
      </c>
      <c r="V5" s="239">
        <v>347</v>
      </c>
      <c r="W5" s="240">
        <f>V5/$V$8</f>
        <v>0.24838940586972083</v>
      </c>
      <c r="X5" s="239">
        <v>51</v>
      </c>
      <c r="Y5" s="252">
        <f>X5/$X$8</f>
        <v>0.25757575757575757</v>
      </c>
    </row>
    <row r="6" spans="1:25" ht="20.100000000000001" customHeight="1">
      <c r="A6" s="1479"/>
      <c r="B6" s="1480"/>
      <c r="C6" s="1480"/>
      <c r="D6" s="1480"/>
      <c r="E6" s="1480"/>
      <c r="F6" s="1480"/>
      <c r="G6" s="1480"/>
      <c r="H6" s="1480"/>
      <c r="I6" s="1480"/>
      <c r="J6" s="1480"/>
      <c r="K6" s="1489"/>
      <c r="L6" s="1489"/>
      <c r="M6" s="1490"/>
      <c r="O6" s="224" t="s">
        <v>337</v>
      </c>
      <c r="P6" s="225">
        <v>0</v>
      </c>
      <c r="Q6" s="228"/>
      <c r="R6" s="237" t="s">
        <v>337</v>
      </c>
      <c r="S6" s="223">
        <v>0</v>
      </c>
      <c r="U6" s="238" t="s">
        <v>338</v>
      </c>
      <c r="V6" s="239">
        <v>350</v>
      </c>
      <c r="W6" s="240">
        <f>V6/$V$8</f>
        <v>0.25053686471009307</v>
      </c>
      <c r="X6" s="239">
        <v>54</v>
      </c>
      <c r="Y6" s="252">
        <f>X6/$X$8</f>
        <v>0.27272727272727271</v>
      </c>
    </row>
    <row r="7" spans="1:25" ht="25.5">
      <c r="A7" s="680" t="s">
        <v>339</v>
      </c>
      <c r="B7" s="680" t="s">
        <v>340</v>
      </c>
      <c r="C7" s="680" t="s">
        <v>219</v>
      </c>
      <c r="D7" s="680" t="s">
        <v>334</v>
      </c>
      <c r="E7" s="680" t="s">
        <v>250</v>
      </c>
      <c r="F7" s="680" t="s">
        <v>341</v>
      </c>
      <c r="G7" s="680" t="s">
        <v>343</v>
      </c>
      <c r="H7" s="680" t="s">
        <v>344</v>
      </c>
      <c r="I7" s="680" t="s">
        <v>119</v>
      </c>
      <c r="J7" s="680" t="s">
        <v>681</v>
      </c>
      <c r="K7" s="680" t="s">
        <v>682</v>
      </c>
      <c r="L7" s="680" t="s">
        <v>683</v>
      </c>
      <c r="M7" s="681" t="s">
        <v>28</v>
      </c>
      <c r="O7" s="226" t="s">
        <v>346</v>
      </c>
      <c r="P7" s="227">
        <f>SUM(P3:P6)</f>
        <v>388737.09194615274</v>
      </c>
      <c r="Q7" s="228"/>
      <c r="R7" s="222" t="s">
        <v>347</v>
      </c>
      <c r="S7" s="223">
        <f>SUM('Instalações e Imóveis'!I8:I15)</f>
        <v>128357.14987363643</v>
      </c>
      <c r="T7" s="228"/>
      <c r="U7" s="238" t="s">
        <v>348</v>
      </c>
      <c r="V7" s="241">
        <v>351</v>
      </c>
      <c r="W7" s="240">
        <f>V7/$V$8</f>
        <v>0.25125268432355047</v>
      </c>
      <c r="X7" s="239">
        <v>53</v>
      </c>
      <c r="Y7" s="252">
        <f>X7/$X$8</f>
        <v>0.26767676767676768</v>
      </c>
    </row>
    <row r="8" spans="1:25" ht="20.100000000000001" customHeight="1">
      <c r="A8" s="682"/>
      <c r="B8" s="683"/>
      <c r="C8" s="683"/>
      <c r="D8" s="683"/>
      <c r="E8" s="683"/>
      <c r="F8" s="683"/>
      <c r="G8" s="683"/>
      <c r="H8" s="683"/>
      <c r="I8" s="683"/>
      <c r="J8" s="748">
        <f>'Planilha de BDI'!$E$10</f>
        <v>0.12433335411037108</v>
      </c>
      <c r="K8" s="684">
        <f>'Planilha de BDI'!$E$13</f>
        <v>0.12</v>
      </c>
      <c r="L8" s="684">
        <f>'Planilha de BDI'!E19</f>
        <v>0.206781614414843</v>
      </c>
      <c r="M8" s="683"/>
      <c r="Q8" s="228"/>
      <c r="R8" s="226" t="s">
        <v>346</v>
      </c>
      <c r="S8" s="227">
        <f>SUM(S3:S7)</f>
        <v>569617.74503138917</v>
      </c>
      <c r="T8" s="228"/>
      <c r="U8" s="242" t="s">
        <v>28</v>
      </c>
      <c r="V8" s="243">
        <f>SUM(V4:V7)</f>
        <v>1397</v>
      </c>
      <c r="W8" s="243">
        <f>SUM(W4:W7)</f>
        <v>1</v>
      </c>
      <c r="X8" s="243">
        <f>SUM(X4:X7)</f>
        <v>198</v>
      </c>
      <c r="Y8" s="253">
        <f>SUM(Y4:Y7)</f>
        <v>1</v>
      </c>
    </row>
    <row r="9" spans="1:25" ht="20.100000000000001" customHeight="1">
      <c r="A9" s="685" t="s">
        <v>349</v>
      </c>
      <c r="B9" s="657">
        <f>VLOOKUP(A9,Equipe!$A$9:$U$143,21,FALSE)</f>
        <v>30764.236330328727</v>
      </c>
      <c r="C9" s="658">
        <v>0</v>
      </c>
      <c r="D9" s="657">
        <f>VLOOKUP(A9,Viagens!$A$9:$G$50,7,FALSE)</f>
        <v>4550.41</v>
      </c>
      <c r="E9" s="657">
        <f>VLOOKUP(A9,Veículos!$A$8:$L$34,11,FALSE)</f>
        <v>1875.9101900000001</v>
      </c>
      <c r="F9" s="658">
        <v>0</v>
      </c>
      <c r="G9" s="658">
        <v>0</v>
      </c>
      <c r="H9" s="658">
        <f>H31*B9/B31</f>
        <v>5042.9065450017397</v>
      </c>
      <c r="I9" s="658">
        <f>I31*B9/B31</f>
        <v>7389.3876197587624</v>
      </c>
      <c r="J9" s="658">
        <f>$J$8*Equipe!P19</f>
        <v>1840.7292202057452</v>
      </c>
      <c r="K9" s="658">
        <f>$K$8*(SUM(B9:J9))</f>
        <v>6175.6295886353964</v>
      </c>
      <c r="L9" s="658">
        <f t="shared" ref="L9:L30" si="0">$L$8*(SUM(B9:K9))</f>
        <v>11918.728792750268</v>
      </c>
      <c r="M9" s="659">
        <f t="shared" ref="M9:M30" si="1">SUM(B9:L9)</f>
        <v>69557.938286680641</v>
      </c>
      <c r="O9" s="228"/>
      <c r="P9" s="228"/>
      <c r="Q9" s="228"/>
      <c r="T9" s="228"/>
      <c r="U9" s="228"/>
      <c r="V9" s="228"/>
    </row>
    <row r="10" spans="1:25" ht="20.100000000000001" customHeight="1">
      <c r="A10" s="685" t="str">
        <f>Equipe!B16</f>
        <v>Estudo de Concepção e Traçado</v>
      </c>
      <c r="B10" s="657">
        <f>VLOOKUP(A10,Equipe!$A$9:$U$143,21,FALSE)</f>
        <v>40655.194854028632</v>
      </c>
      <c r="C10" s="658">
        <f>(B10/SUM($B$10,$B$17,$B$18,$B$19,$B$20,$B$21,$B$22,$B$23,$B$24,$B$25,$B$26,$B$27)*$Q$17)</f>
        <v>676.66988522672852</v>
      </c>
      <c r="D10" s="657">
        <f>VLOOKUP(A10,Viagens!$A$9:$G$50,7,FALSE)</f>
        <v>3790.41</v>
      </c>
      <c r="E10" s="657">
        <f>VLOOKUP(A10,Veículos!$A$8:$L$34,11,FALSE)</f>
        <v>1339.9358499999998</v>
      </c>
      <c r="F10" s="658">
        <v>0</v>
      </c>
      <c r="G10" s="658">
        <v>0</v>
      </c>
      <c r="H10" s="658">
        <f>H31*B10/B31</f>
        <v>6664.243052104759</v>
      </c>
      <c r="I10" s="658">
        <f>I31*B10/B31</f>
        <v>9765.137359742459</v>
      </c>
      <c r="J10" s="658">
        <f>$J$8*Equipe!P16</f>
        <v>2712.9936072707087</v>
      </c>
      <c r="K10" s="658">
        <f t="shared" ref="K10:K30" si="2">$K$8*(SUM(B10:J10))</f>
        <v>7872.550153004795</v>
      </c>
      <c r="L10" s="658">
        <f t="shared" si="0"/>
        <v>15193.720548534739</v>
      </c>
      <c r="M10" s="659">
        <f t="shared" si="1"/>
        <v>88670.855309912818</v>
      </c>
      <c r="O10" s="228"/>
      <c r="P10" s="228"/>
      <c r="Q10" s="228"/>
    </row>
    <row r="11" spans="1:25" ht="15">
      <c r="A11" s="685" t="s">
        <v>272</v>
      </c>
      <c r="B11" s="657">
        <f>VLOOKUP(A11,Equipe!$A$9:$U$143,21,FALSE)</f>
        <v>169853.41123596765</v>
      </c>
      <c r="C11" s="658">
        <v>0</v>
      </c>
      <c r="D11" s="657">
        <f>VLOOKUP(A11,Viagens!$A$9:$G$50,7,FALSE)</f>
        <v>25431.23</v>
      </c>
      <c r="E11" s="657">
        <f>SUM(Veículos!K12:K15)</f>
        <v>30979.908959999997</v>
      </c>
      <c r="F11" s="657">
        <f>SUM(Equipamentos!J8:J10)</f>
        <v>18459.546000000002</v>
      </c>
      <c r="G11" s="658">
        <v>0</v>
      </c>
      <c r="H11" s="658">
        <f>H31*B11/B31</f>
        <v>27842.552957126522</v>
      </c>
      <c r="I11" s="658">
        <f>I31*B11/B31</f>
        <v>40797.784826646523</v>
      </c>
      <c r="J11" s="658">
        <f>$J$8*Equipe!P31</f>
        <v>9461.4408215627045</v>
      </c>
      <c r="K11" s="658">
        <f t="shared" si="2"/>
        <v>38739.104976156406</v>
      </c>
      <c r="L11" s="658">
        <f t="shared" si="0"/>
        <v>74764.990234253186</v>
      </c>
      <c r="M11" s="659">
        <f t="shared" si="1"/>
        <v>436329.97001171293</v>
      </c>
      <c r="O11" s="228"/>
      <c r="P11" s="1481" t="s">
        <v>219</v>
      </c>
      <c r="Q11" s="1482"/>
    </row>
    <row r="12" spans="1:25" ht="20.100000000000001" customHeight="1">
      <c r="A12" s="685" t="s">
        <v>282</v>
      </c>
      <c r="B12" s="657">
        <f>VLOOKUP(A12,Equipe!$A$9:$U$143,21,FALSE)</f>
        <v>402445.92096155486</v>
      </c>
      <c r="C12" s="658">
        <v>0</v>
      </c>
      <c r="D12" s="657">
        <f>VLOOKUP(A12,Viagens!$A$9:$G$50,7,FALSE)</f>
        <v>36451.229999999996</v>
      </c>
      <c r="E12" s="657">
        <f>VLOOKUP(A12,Veículos!$A$8:$L$34,11,FALSE)</f>
        <v>20367.024919999996</v>
      </c>
      <c r="F12" s="657">
        <f>Equipamentos!J11+Equipamentos!J12+Equipamentos!J13</f>
        <v>141243.94999999998</v>
      </c>
      <c r="G12" s="657">
        <f>VLOOKUP(A12,'Instalações e Imóveis'!A8:I16,9,FALSE)</f>
        <v>8664.0775199999989</v>
      </c>
      <c r="H12" s="658">
        <f>H31*B12/B31</f>
        <v>65969.366085824498</v>
      </c>
      <c r="I12" s="658">
        <f>I31*B12/B31</f>
        <v>96665.130057007016</v>
      </c>
      <c r="J12" s="658">
        <f>$J$8*Equipe!P54</f>
        <v>24188.337475143853</v>
      </c>
      <c r="K12" s="658">
        <f t="shared" si="2"/>
        <v>95519.404442343628</v>
      </c>
      <c r="L12" s="658">
        <f t="shared" si="0"/>
        <v>184348.79547963332</v>
      </c>
      <c r="M12" s="659">
        <f t="shared" si="1"/>
        <v>1075863.2369415073</v>
      </c>
      <c r="O12" s="228"/>
      <c r="P12" s="220" t="s">
        <v>331</v>
      </c>
      <c r="Q12" s="221">
        <f>VLOOKUP(P11,Equipe!$A$9:$U$134,21,FALSE)</f>
        <v>22500.527454301089</v>
      </c>
    </row>
    <row r="13" spans="1:25" ht="20.100000000000001" customHeight="1">
      <c r="A13" s="685" t="s">
        <v>181</v>
      </c>
      <c r="B13" s="657">
        <f>VLOOKUP(A13,Equipe!$A$9:$U$143,21,FALSE)</f>
        <v>39683.333006344001</v>
      </c>
      <c r="C13" s="658">
        <v>0</v>
      </c>
      <c r="D13" s="658">
        <f>VLOOKUP(A13,Viagens!$A$9:$G$50,7,FALSE)</f>
        <v>17071.23</v>
      </c>
      <c r="E13" s="658">
        <f>VLOOKUP(A13,Veículos!$A$8:$L$34,11,FALSE)</f>
        <v>2143.8973599999999</v>
      </c>
      <c r="F13" s="658">
        <v>0</v>
      </c>
      <c r="G13" s="658">
        <v>0</v>
      </c>
      <c r="H13" s="658">
        <f>H31*B13/B31</f>
        <v>6504.934417887348</v>
      </c>
      <c r="I13" s="658">
        <f>I31*B13/B31</f>
        <v>9531.7018917436344</v>
      </c>
      <c r="J13" s="658">
        <f>$J$8*Equipe!P73</f>
        <v>2579.5150715412001</v>
      </c>
      <c r="K13" s="658">
        <f t="shared" si="2"/>
        <v>9301.7534097019416</v>
      </c>
      <c r="L13" s="658">
        <f t="shared" si="0"/>
        <v>17952.028144838088</v>
      </c>
      <c r="M13" s="659">
        <f t="shared" si="1"/>
        <v>104768.39330205621</v>
      </c>
      <c r="O13" s="228"/>
      <c r="P13" s="222" t="s">
        <v>334</v>
      </c>
      <c r="Q13" s="225">
        <v>0</v>
      </c>
    </row>
    <row r="14" spans="1:25" ht="20.100000000000001" customHeight="1">
      <c r="A14" s="685" t="s">
        <v>169</v>
      </c>
      <c r="B14" s="657">
        <f>VLOOKUP(A14,Equipe!$A$9:$U$143,21,FALSE)</f>
        <v>71680.269750266176</v>
      </c>
      <c r="C14" s="658">
        <v>0</v>
      </c>
      <c r="D14" s="658">
        <f>VLOOKUP(A14,Viagens!$A$9:$G$50,7,FALSE)</f>
        <v>7580.82</v>
      </c>
      <c r="E14" s="658">
        <f>VLOOKUP(A14,Veículos!$A$8:$L$34,11,FALSE)</f>
        <v>1339.9358499999998</v>
      </c>
      <c r="F14" s="658">
        <v>0</v>
      </c>
      <c r="G14" s="658">
        <v>0</v>
      </c>
      <c r="H14" s="658">
        <f>H31*B14/B31</f>
        <v>11749.90653399538</v>
      </c>
      <c r="I14" s="658">
        <f>I31*B14/B31</f>
        <v>17217.176860373103</v>
      </c>
      <c r="J14" s="658">
        <f>$J$8*Equipe!P51</f>
        <v>4749.775740632308</v>
      </c>
      <c r="K14" s="658">
        <f t="shared" si="2"/>
        <v>13718.146168232033</v>
      </c>
      <c r="L14" s="658">
        <f t="shared" si="0"/>
        <v>26475.497173494252</v>
      </c>
      <c r="M14" s="659">
        <f t="shared" si="1"/>
        <v>154511.52807699324</v>
      </c>
      <c r="O14" s="228"/>
      <c r="P14" s="222" t="s">
        <v>250</v>
      </c>
      <c r="Q14" s="225">
        <v>0</v>
      </c>
    </row>
    <row r="15" spans="1:25" ht="20.100000000000001" customHeight="1">
      <c r="A15" s="685" t="s">
        <v>187</v>
      </c>
      <c r="B15" s="657">
        <f>VLOOKUP(A15,Equipe!$A$9:$U$143,21,FALSE)</f>
        <v>38847.449934407283</v>
      </c>
      <c r="C15" s="658">
        <v>0</v>
      </c>
      <c r="D15" s="658">
        <f>VLOOKUP(A15,Viagens!$A$9:$G$50,7,FALSE)</f>
        <v>0</v>
      </c>
      <c r="E15" s="658">
        <f>Veículos!L19</f>
        <v>0</v>
      </c>
      <c r="F15" s="657">
        <f>Equipamentos!J14+Equipamentos!J15</f>
        <v>36499.590400000001</v>
      </c>
      <c r="G15" s="658">
        <v>0</v>
      </c>
      <c r="H15" s="658">
        <f>H31*B15/B31</f>
        <v>6367.915570123193</v>
      </c>
      <c r="I15" s="658">
        <f>I31*B15/B31</f>
        <v>9330.9277214696322</v>
      </c>
      <c r="J15" s="658">
        <f>$J$8*Equipe!P80</f>
        <v>2553.5530012633494</v>
      </c>
      <c r="K15" s="658">
        <f t="shared" si="2"/>
        <v>11231.932395271615</v>
      </c>
      <c r="L15" s="658">
        <f t="shared" si="0"/>
        <v>21677.199727797964</v>
      </c>
      <c r="M15" s="659">
        <f t="shared" si="1"/>
        <v>126508.56875033304</v>
      </c>
      <c r="O15" s="228"/>
      <c r="P15" s="222" t="s">
        <v>342</v>
      </c>
      <c r="Q15" s="223">
        <v>0</v>
      </c>
    </row>
    <row r="16" spans="1:25" ht="26.25" customHeight="1">
      <c r="A16" s="685" t="s">
        <v>4352</v>
      </c>
      <c r="B16" s="657">
        <f>VLOOKUP(A16,Equipe!$A$9:$U$143,21,FALSE)</f>
        <v>94041.585560754538</v>
      </c>
      <c r="C16" s="660">
        <v>0</v>
      </c>
      <c r="D16" s="660">
        <f>VLOOKUP(A16,Viagens!$A$9:$G$50,7,FALSE)</f>
        <v>22761.64</v>
      </c>
      <c r="E16" s="658">
        <f>VLOOKUP(A16,Veículos!$A$8:$L$34,11,FALSE)</f>
        <v>8039.6150999999991</v>
      </c>
      <c r="F16" s="660">
        <v>0</v>
      </c>
      <c r="G16" s="660">
        <v>0</v>
      </c>
      <c r="H16" s="660">
        <f>H31*B16/B31</f>
        <v>15415.397354074439</v>
      </c>
      <c r="I16" s="660">
        <f>I31*B16/B31</f>
        <v>22588.232668075416</v>
      </c>
      <c r="J16" s="658">
        <f>$J$8*Equipe!P91</f>
        <v>6339.8840939877255</v>
      </c>
      <c r="K16" s="658">
        <f t="shared" si="2"/>
        <v>20302.362573227052</v>
      </c>
      <c r="L16" s="658">
        <f t="shared" si="0"/>
        <v>39182.782887055509</v>
      </c>
      <c r="M16" s="659">
        <f t="shared" si="1"/>
        <v>228671.50023717468</v>
      </c>
      <c r="O16" s="228"/>
      <c r="P16" s="229" t="s">
        <v>347</v>
      </c>
      <c r="Q16" s="225">
        <v>0</v>
      </c>
    </row>
    <row r="17" spans="1:254" ht="20.100000000000001" customHeight="1">
      <c r="A17" s="685" t="s">
        <v>350</v>
      </c>
      <c r="B17" s="657">
        <f>VLOOKUP(A17,Equipe!$A$9:$U$143,21,FALSE)</f>
        <v>183477.55341029089</v>
      </c>
      <c r="C17" s="658">
        <f t="shared" ref="C17:C27" si="3">(B17/SUM($B$10,$B$17,$B$18,$B$19,$B$20,$B$21,$B$22,$B$23,$B$24,$B$25,$B$26,$B$27)*$Q$17)</f>
        <v>3053.8221610692826</v>
      </c>
      <c r="D17" s="660">
        <f>VLOOKUP(A17,Viagens!$A$9:$G$50,7,FALSE)</f>
        <v>9480.82</v>
      </c>
      <c r="E17" s="658">
        <f>VLOOKUP(A17,Veículos!$A$8:$L$34,11,FALSE)</f>
        <v>4019.8075499999995</v>
      </c>
      <c r="F17" s="660">
        <v>0</v>
      </c>
      <c r="G17" s="660">
        <v>0</v>
      </c>
      <c r="H17" s="660">
        <f>H31*B17/B31</f>
        <v>30075.836923717179</v>
      </c>
      <c r="I17" s="660">
        <f>I31*B17/B31</f>
        <v>44070.223200601169</v>
      </c>
      <c r="J17" s="658">
        <f>$J$8*Equipe!P98</f>
        <v>12316.715246094454</v>
      </c>
      <c r="K17" s="658">
        <f t="shared" si="2"/>
        <v>34379.373419012751</v>
      </c>
      <c r="L17" s="658">
        <f t="shared" si="0"/>
        <v>66350.875156105845</v>
      </c>
      <c r="M17" s="659">
        <f t="shared" si="1"/>
        <v>387225.02706689155</v>
      </c>
      <c r="O17" s="228"/>
      <c r="P17" s="226" t="s">
        <v>351</v>
      </c>
      <c r="Q17" s="227">
        <f>SUM(Q12:Q16)</f>
        <v>22500.527454301089</v>
      </c>
    </row>
    <row r="18" spans="1:254" ht="20.100000000000001" customHeight="1">
      <c r="A18" s="685" t="s">
        <v>352</v>
      </c>
      <c r="B18" s="657">
        <f>VLOOKUP(A18,Equipe!$A$9:$U$143,21,FALSE)</f>
        <v>91738.776705145443</v>
      </c>
      <c r="C18" s="658">
        <f t="shared" si="3"/>
        <v>1526.9110805346413</v>
      </c>
      <c r="D18" s="660">
        <f>VLOOKUP(A18,Viagens!$A$9:$G$50,7,FALSE)</f>
        <v>3790.41</v>
      </c>
      <c r="E18" s="658">
        <f>VLOOKUP(A18,Veículos!$A$8:$L$34,11,FALSE)</f>
        <v>1339.9358499999998</v>
      </c>
      <c r="F18" s="660">
        <v>0</v>
      </c>
      <c r="G18" s="660">
        <v>0</v>
      </c>
      <c r="H18" s="660">
        <f>H31*B18/B31</f>
        <v>15037.91846185859</v>
      </c>
      <c r="I18" s="660">
        <f>I31*B18/B31</f>
        <v>22035.111600300585</v>
      </c>
      <c r="J18" s="658">
        <f>$J$8*Equipe!P100</f>
        <v>6158.3576230472272</v>
      </c>
      <c r="K18" s="658">
        <f t="shared" si="2"/>
        <v>16995.290558506375</v>
      </c>
      <c r="L18" s="658">
        <f t="shared" si="0"/>
        <v>32800.260445281347</v>
      </c>
      <c r="M18" s="659">
        <f t="shared" si="1"/>
        <v>191422.97232467419</v>
      </c>
    </row>
    <row r="19" spans="1:254" s="217" customFormat="1" ht="20.100000000000001" customHeight="1">
      <c r="A19" s="685" t="s">
        <v>353</v>
      </c>
      <c r="B19" s="657">
        <f>VLOOKUP(A19,Equipe!$A$9:$U$143,21,FALSE)</f>
        <v>141396.58974914544</v>
      </c>
      <c r="C19" s="658">
        <f t="shared" si="3"/>
        <v>2353.4216107077395</v>
      </c>
      <c r="D19" s="660">
        <f>VLOOKUP(A19,Viagens!$A$9:$G$50,7,FALSE)</f>
        <v>3790.41</v>
      </c>
      <c r="E19" s="658">
        <f>VLOOKUP(A19,Veículos!$A$8:$L$34,11,FALSE)</f>
        <v>1339.9358499999998</v>
      </c>
      <c r="F19" s="660">
        <v>0</v>
      </c>
      <c r="G19" s="660">
        <v>0</v>
      </c>
      <c r="H19" s="660">
        <f>H31*B19/B31</f>
        <v>23177.880322806381</v>
      </c>
      <c r="I19" s="660">
        <f>I31*B19/B31</f>
        <v>33962.624605714685</v>
      </c>
      <c r="J19" s="658">
        <f>$J$8*Equipe!P102</f>
        <v>9503.7138002632018</v>
      </c>
      <c r="K19" s="658">
        <f t="shared" si="2"/>
        <v>25862.949112636496</v>
      </c>
      <c r="L19" s="658">
        <f t="shared" si="0"/>
        <v>49914.50212970579</v>
      </c>
      <c r="M19" s="659">
        <f t="shared" si="1"/>
        <v>291302.02718097979</v>
      </c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216"/>
      <c r="CO19" s="216"/>
      <c r="CP19" s="216"/>
      <c r="CQ19" s="216"/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  <c r="FF19" s="216"/>
      <c r="FG19" s="216"/>
      <c r="FH19" s="216"/>
      <c r="FI19" s="216"/>
      <c r="FJ19" s="216"/>
      <c r="FK19" s="216"/>
      <c r="FL19" s="216"/>
      <c r="FM19" s="216"/>
      <c r="FN19" s="216"/>
      <c r="FO19" s="216"/>
      <c r="FP19" s="216"/>
      <c r="FQ19" s="216"/>
      <c r="FR19" s="216"/>
      <c r="FS19" s="216"/>
      <c r="FT19" s="216"/>
      <c r="FU19" s="216"/>
      <c r="FV19" s="216"/>
      <c r="FW19" s="216"/>
      <c r="FX19" s="216"/>
      <c r="FY19" s="216"/>
      <c r="FZ19" s="216"/>
      <c r="GA19" s="216"/>
      <c r="GB19" s="216"/>
      <c r="GC19" s="216"/>
      <c r="GD19" s="216"/>
      <c r="GE19" s="216"/>
      <c r="GF19" s="216"/>
      <c r="GG19" s="216"/>
      <c r="GH19" s="216"/>
      <c r="GI19" s="216"/>
      <c r="GJ19" s="216"/>
      <c r="GK19" s="216"/>
      <c r="GL19" s="216"/>
      <c r="GM19" s="216"/>
      <c r="GN19" s="216"/>
      <c r="GO19" s="216"/>
      <c r="GP19" s="216"/>
      <c r="GQ19" s="216"/>
      <c r="GR19" s="216"/>
      <c r="GS19" s="216"/>
      <c r="GT19" s="216"/>
      <c r="GU19" s="216"/>
      <c r="GV19" s="216"/>
      <c r="GW19" s="216"/>
      <c r="GX19" s="216"/>
      <c r="GY19" s="216"/>
      <c r="GZ19" s="216"/>
      <c r="HA19" s="216"/>
      <c r="HB19" s="216"/>
      <c r="HC19" s="216"/>
      <c r="HD19" s="216"/>
      <c r="HE19" s="216"/>
      <c r="HF19" s="216"/>
      <c r="HG19" s="216"/>
      <c r="HH19" s="216"/>
      <c r="HI19" s="216"/>
      <c r="HJ19" s="216"/>
      <c r="HK19" s="216"/>
      <c r="HL19" s="216"/>
      <c r="HM19" s="216"/>
      <c r="HN19" s="216"/>
      <c r="HO19" s="216"/>
      <c r="HP19" s="216"/>
      <c r="HQ19" s="216"/>
      <c r="HR19" s="216"/>
      <c r="HS19" s="216"/>
      <c r="HT19" s="216"/>
      <c r="HU19" s="216"/>
      <c r="HV19" s="216"/>
      <c r="HW19" s="216"/>
      <c r="HX19" s="216"/>
      <c r="HY19" s="216"/>
      <c r="HZ19" s="216"/>
      <c r="IA19" s="216"/>
      <c r="IB19" s="216"/>
      <c r="IC19" s="216"/>
      <c r="ID19" s="216"/>
      <c r="IE19" s="216"/>
      <c r="IF19" s="216"/>
      <c r="IG19" s="216"/>
      <c r="IH19" s="216"/>
      <c r="II19" s="216"/>
      <c r="IJ19" s="216"/>
      <c r="IK19" s="216"/>
      <c r="IL19" s="216"/>
      <c r="IM19" s="216"/>
      <c r="IN19" s="216"/>
      <c r="IO19" s="216"/>
      <c r="IP19" s="216"/>
      <c r="IQ19" s="216"/>
      <c r="IR19" s="216"/>
      <c r="IS19" s="216"/>
      <c r="IT19" s="216"/>
    </row>
    <row r="20" spans="1:254" ht="16.5" customHeight="1">
      <c r="A20" s="685" t="s">
        <v>354</v>
      </c>
      <c r="B20" s="657">
        <f>VLOOKUP(A20,Equipe!$A$9:$U$143,21,FALSE)</f>
        <v>179978.4377944069</v>
      </c>
      <c r="C20" s="658">
        <f t="shared" si="3"/>
        <v>2995.5824657315379</v>
      </c>
      <c r="D20" s="660">
        <f>VLOOKUP(A20,Viagens!$A$9:$G$50,7,FALSE)</f>
        <v>7580.82</v>
      </c>
      <c r="E20" s="658">
        <f>VLOOKUP(A20,Veículos!$A$8:$L$34,11,FALSE)</f>
        <v>1339.9358499999998</v>
      </c>
      <c r="F20" s="660">
        <v>0</v>
      </c>
      <c r="G20" s="660">
        <v>0</v>
      </c>
      <c r="H20" s="660">
        <f>H31*B20/B31</f>
        <v>29502.25814699769</v>
      </c>
      <c r="I20" s="660">
        <f>I31*B20/B31</f>
        <v>43229.756324242291</v>
      </c>
      <c r="J20" s="658">
        <f>$J$8*Equipe!P104</f>
        <v>12188.958791290846</v>
      </c>
      <c r="K20" s="658">
        <f t="shared" si="2"/>
        <v>33217.889924720308</v>
      </c>
      <c r="L20" s="658">
        <f t="shared" si="0"/>
        <v>64109.256456823321</v>
      </c>
      <c r="M20" s="659">
        <f t="shared" si="1"/>
        <v>374142.89575421286</v>
      </c>
    </row>
    <row r="21" spans="1:254" ht="20.100000000000001" customHeight="1">
      <c r="A21" s="685" t="s">
        <v>207</v>
      </c>
      <c r="B21" s="657">
        <f>VLOOKUP(A21,Equipe!$A$9:$U$143,21,FALSE)</f>
        <v>0</v>
      </c>
      <c r="C21" s="660">
        <f t="shared" si="3"/>
        <v>0</v>
      </c>
      <c r="D21" s="660">
        <f>VLOOKUP(A21,Viagens!$A$9:$G$50,7,FALSE)</f>
        <v>0</v>
      </c>
      <c r="E21" s="658">
        <f>VLOOKUP(A21,Veículos!$A$8:$L$34,11,FALSE)</f>
        <v>0</v>
      </c>
      <c r="F21" s="660">
        <v>0</v>
      </c>
      <c r="G21" s="660">
        <v>0</v>
      </c>
      <c r="H21" s="660">
        <f>H31*B21/B31</f>
        <v>0</v>
      </c>
      <c r="I21" s="660">
        <f>I31*B21/B31</f>
        <v>0</v>
      </c>
      <c r="J21" s="658">
        <f>$J$8*Equipe!P107</f>
        <v>0</v>
      </c>
      <c r="K21" s="658">
        <f t="shared" si="2"/>
        <v>0</v>
      </c>
      <c r="L21" s="658">
        <f t="shared" si="0"/>
        <v>0</v>
      </c>
      <c r="M21" s="659">
        <f t="shared" si="1"/>
        <v>0</v>
      </c>
      <c r="N21" s="230"/>
      <c r="Q21" s="244"/>
      <c r="R21" s="244"/>
      <c r="S21" s="244"/>
      <c r="T21" s="244"/>
    </row>
    <row r="22" spans="1:254" ht="20.100000000000001" customHeight="1">
      <c r="A22" s="685" t="s">
        <v>760</v>
      </c>
      <c r="B22" s="657">
        <f>VLOOKUP(A22,Equipe!$A$9:$U$143,21,FALSE)</f>
        <v>363513.611760606</v>
      </c>
      <c r="C22" s="658">
        <f t="shared" si="3"/>
        <v>6050.3636701676796</v>
      </c>
      <c r="D22" s="660">
        <f>VLOOKUP(A22,Viagens!$A$9:$G$50,7,FALSE)</f>
        <v>6820.82</v>
      </c>
      <c r="E22" s="658">
        <f>VLOOKUP(A22,Veículos!$A$8:$L$34,11,FALSE)</f>
        <v>1071.94868</v>
      </c>
      <c r="F22" s="660">
        <v>0</v>
      </c>
      <c r="G22" s="660">
        <v>0</v>
      </c>
      <c r="H22" s="660">
        <f>H31*B22/B31</f>
        <v>59587.540293908321</v>
      </c>
      <c r="I22" s="660">
        <f>I31*B22/B31</f>
        <v>87313.81964159137</v>
      </c>
      <c r="J22" s="658">
        <f>$J$8*Equipe!P109</f>
        <v>24457.317925001607</v>
      </c>
      <c r="K22" s="658">
        <f t="shared" si="2"/>
        <v>65857.850636553005</v>
      </c>
      <c r="L22" s="658">
        <f t="shared" si="0"/>
        <v>127103.13164750156</v>
      </c>
      <c r="M22" s="659">
        <f t="shared" si="1"/>
        <v>741776.40425532963</v>
      </c>
      <c r="Q22" s="244"/>
      <c r="R22" s="245"/>
      <c r="S22" s="246"/>
      <c r="T22" s="244"/>
    </row>
    <row r="23" spans="1:254" ht="20.100000000000001" customHeight="1">
      <c r="A23" s="685" t="s">
        <v>356</v>
      </c>
      <c r="B23" s="657">
        <f>VLOOKUP(A23,Equipe!$A$9:$U$143,21,FALSE)</f>
        <v>17333.156275707272</v>
      </c>
      <c r="C23" s="658">
        <f t="shared" si="3"/>
        <v>288.49510892302482</v>
      </c>
      <c r="D23" s="660">
        <f>VLOOKUP(A23,Viagens!$A$9:$G$50,7,FALSE)</f>
        <v>0</v>
      </c>
      <c r="E23" s="658">
        <f>VLOOKUP(A23,Veículos!$A$8:$L$34,11,FALSE)</f>
        <v>0</v>
      </c>
      <c r="F23" s="660">
        <v>0</v>
      </c>
      <c r="G23" s="660">
        <v>0</v>
      </c>
      <c r="H23" s="660">
        <f>H31*B23/B31</f>
        <v>2841.2695276992813</v>
      </c>
      <c r="I23" s="660">
        <f>I31*B23/B31</f>
        <v>4163.3216251425993</v>
      </c>
      <c r="J23" s="658">
        <f>$J$8*Equipe!P113</f>
        <v>1151.017834161911</v>
      </c>
      <c r="K23" s="658">
        <f t="shared" si="2"/>
        <v>3093.2712445960901</v>
      </c>
      <c r="L23" s="658">
        <f t="shared" si="0"/>
        <v>5969.8951366188421</v>
      </c>
      <c r="M23" s="659">
        <f t="shared" si="1"/>
        <v>34840.426752849016</v>
      </c>
      <c r="Q23" s="244"/>
      <c r="R23" s="245"/>
      <c r="S23" s="246"/>
      <c r="T23" s="244"/>
    </row>
    <row r="24" spans="1:254" ht="20.100000000000001" customHeight="1">
      <c r="A24" s="685" t="s">
        <v>357</v>
      </c>
      <c r="B24" s="657">
        <f>VLOOKUP(A24,Equipe!$A$9:$U$143,21,FALSE)</f>
        <v>58712.817091293095</v>
      </c>
      <c r="C24" s="658">
        <f t="shared" si="3"/>
        <v>977.22309154217055</v>
      </c>
      <c r="D24" s="660">
        <f>VLOOKUP(A24,Viagens!$A$9:$G$50,7,FALSE)</f>
        <v>3030.41</v>
      </c>
      <c r="E24" s="658">
        <f>VLOOKUP(A24,Veículos!$A$8:$L$34,11,FALSE)</f>
        <v>803.96151000000009</v>
      </c>
      <c r="F24" s="660">
        <v>0</v>
      </c>
      <c r="G24" s="660">
        <v>0</v>
      </c>
      <c r="H24" s="660">
        <f>H31*B24/B31</f>
        <v>9624.2678155894992</v>
      </c>
      <c r="I24" s="660">
        <f>I31*B24/B31</f>
        <v>14102.471424192378</v>
      </c>
      <c r="J24" s="658">
        <f>$J$8*Equipe!P122</f>
        <v>3941.348878750226</v>
      </c>
      <c r="K24" s="658">
        <f t="shared" si="2"/>
        <v>10943.099977364085</v>
      </c>
      <c r="L24" s="658">
        <f t="shared" si="0"/>
        <v>21119.764213542188</v>
      </c>
      <c r="M24" s="659">
        <f t="shared" si="1"/>
        <v>123255.36400227365</v>
      </c>
      <c r="Q24" s="244"/>
      <c r="R24" s="245"/>
      <c r="S24" s="246"/>
      <c r="T24" s="244"/>
    </row>
    <row r="25" spans="1:254" ht="20.100000000000001" customHeight="1">
      <c r="A25" s="685" t="s">
        <v>217</v>
      </c>
      <c r="B25" s="657">
        <f>VLOOKUP(A25,Equipe!$A$9:$U$143,21,FALSE)</f>
        <v>37876.911262240727</v>
      </c>
      <c r="C25" s="658">
        <f t="shared" si="3"/>
        <v>630.42780359528035</v>
      </c>
      <c r="D25" s="660">
        <f>VLOOKUP(A25,Viagens!$A$9:$G$50,7,FALSE)</f>
        <v>0</v>
      </c>
      <c r="E25" s="658">
        <f>VLOOKUP(A25,Veículos!$A$8:$L$34,11,FALSE)</f>
        <v>0</v>
      </c>
      <c r="F25" s="660">
        <v>0</v>
      </c>
      <c r="G25" s="660">
        <v>0</v>
      </c>
      <c r="H25" s="660">
        <f>H31*B25/B31</f>
        <v>6208.8238322528468</v>
      </c>
      <c r="I25" s="660">
        <f>I31*B25/B31</f>
        <v>9097.8100724046853</v>
      </c>
      <c r="J25" s="658">
        <f>$J$8*Equipe!P124</f>
        <v>2489.0037806585074</v>
      </c>
      <c r="K25" s="658">
        <f t="shared" si="2"/>
        <v>6756.357210138246</v>
      </c>
      <c r="L25" s="658">
        <f t="shared" si="0"/>
        <v>13039.510880440344</v>
      </c>
      <c r="M25" s="659">
        <f t="shared" si="1"/>
        <v>76098.84484173065</v>
      </c>
      <c r="Q25" s="244"/>
      <c r="R25" s="245"/>
      <c r="S25" s="246"/>
      <c r="T25" s="244"/>
    </row>
    <row r="26" spans="1:254" ht="25.5">
      <c r="A26" s="685" t="s">
        <v>4356</v>
      </c>
      <c r="B26" s="657">
        <f>VLOOKUP(A26,Equipe!$A$9:$U$143,21,FALSE)</f>
        <v>199300.59687228402</v>
      </c>
      <c r="C26" s="658">
        <f t="shared" si="3"/>
        <v>3317.1827732077199</v>
      </c>
      <c r="D26" s="660">
        <f>VLOOKUP(A26,Viagens!$A$9:$G$50,7,FALSE)</f>
        <v>12121.64</v>
      </c>
      <c r="E26" s="658">
        <f>VLOOKUP(A26,Veículos!$A$8:$L$34,11,FALSE)</f>
        <v>1607.9230200000002</v>
      </c>
      <c r="F26" s="660">
        <v>0</v>
      </c>
      <c r="G26" s="660">
        <v>0</v>
      </c>
      <c r="H26" s="660">
        <f>H31*B26/B31</f>
        <v>32669.567142778964</v>
      </c>
      <c r="I26" s="660">
        <f>I31*B26/B31</f>
        <v>47870.824659044963</v>
      </c>
      <c r="J26" s="658">
        <f>$J$8*Equipe!P116</f>
        <v>13446.003724261594</v>
      </c>
      <c r="K26" s="658">
        <f t="shared" si="2"/>
        <v>37240.048582989271</v>
      </c>
      <c r="L26" s="658">
        <f t="shared" si="0"/>
        <v>71871.86875752527</v>
      </c>
      <c r="M26" s="659">
        <f t="shared" si="1"/>
        <v>419445.6555320918</v>
      </c>
      <c r="Q26" s="244"/>
      <c r="R26" s="245"/>
      <c r="S26" s="246"/>
      <c r="T26" s="244"/>
    </row>
    <row r="27" spans="1:254" ht="20.100000000000001" customHeight="1">
      <c r="A27" s="685" t="s">
        <v>218</v>
      </c>
      <c r="B27" s="657">
        <f>VLOOKUP(A27,Equipe!$A$9:$U$143,21,FALSE)</f>
        <v>37876.911262240727</v>
      </c>
      <c r="C27" s="658">
        <f t="shared" si="3"/>
        <v>630.42780359528035</v>
      </c>
      <c r="D27" s="658">
        <f>VLOOKUP(A27,Viagens!$A$9:$G$50,7,FALSE)</f>
        <v>0</v>
      </c>
      <c r="E27" s="658">
        <f>VLOOKUP(A27,Veículos!$A$8:$L$34,11,FALSE)</f>
        <v>0</v>
      </c>
      <c r="F27" s="658">
        <v>0</v>
      </c>
      <c r="G27" s="658">
        <v>0</v>
      </c>
      <c r="H27" s="658">
        <f>H31*B27/B31</f>
        <v>6208.8238322528468</v>
      </c>
      <c r="I27" s="658">
        <f>I31*B27/B31</f>
        <v>9097.8100724046853</v>
      </c>
      <c r="J27" s="658">
        <f>$J$8*Equipe!P127</f>
        <v>2489.0037806585074</v>
      </c>
      <c r="K27" s="658">
        <f t="shared" si="2"/>
        <v>6756.357210138246</v>
      </c>
      <c r="L27" s="658">
        <f t="shared" si="0"/>
        <v>13039.510880440344</v>
      </c>
      <c r="M27" s="659">
        <f t="shared" si="1"/>
        <v>76098.84484173065</v>
      </c>
      <c r="Q27" s="244"/>
      <c r="R27" s="245"/>
      <c r="S27" s="246"/>
      <c r="T27" s="244"/>
    </row>
    <row r="28" spans="1:254" ht="26.25" customHeight="1">
      <c r="A28" s="685" t="s">
        <v>4340</v>
      </c>
      <c r="B28" s="660">
        <f>VLOOKUP(A28,Equipe!$A$9:$U$134,21,FALSE)</f>
        <v>28968.18439785963</v>
      </c>
      <c r="C28" s="660">
        <v>0</v>
      </c>
      <c r="D28" s="660">
        <f>Viagens!G52</f>
        <v>5690.41</v>
      </c>
      <c r="E28" s="658">
        <f>Veículos!L35</f>
        <v>1607.9230200000002</v>
      </c>
      <c r="F28" s="660">
        <f>Equipamentos!J16</f>
        <v>3121.56</v>
      </c>
      <c r="G28" s="660">
        <v>0</v>
      </c>
      <c r="H28" s="660">
        <f>H31*B28/B31</f>
        <v>4748.4957899887077</v>
      </c>
      <c r="I28" s="660">
        <f>I31*B28/B31</f>
        <v>6957.9865678448841</v>
      </c>
      <c r="J28" s="658">
        <f>$J$8*Equipe!P131</f>
        <v>1912.0587229133196</v>
      </c>
      <c r="K28" s="658">
        <f t="shared" si="2"/>
        <v>6360.7942198327846</v>
      </c>
      <c r="L28" s="658">
        <f t="shared" si="0"/>
        <v>12276.089445551168</v>
      </c>
      <c r="M28" s="659">
        <f t="shared" si="1"/>
        <v>71643.502163990503</v>
      </c>
      <c r="O28" s="1163">
        <f>M28/'[8]Orçamento Total'!$M$28</f>
        <v>0.51739350764255443</v>
      </c>
      <c r="Q28" s="244"/>
      <c r="R28" s="245"/>
      <c r="S28" s="246"/>
      <c r="T28" s="244"/>
    </row>
    <row r="29" spans="1:254" ht="20.100000000000001" customHeight="1">
      <c r="A29" s="685" t="s">
        <v>4341</v>
      </c>
      <c r="B29" s="660">
        <f>VLOOKUP(A29,Equipe!$A$9:$U$143,21,FALSE)</f>
        <v>75764.853386094532</v>
      </c>
      <c r="C29" s="660">
        <v>0</v>
      </c>
      <c r="D29" s="660">
        <f>VLOOKUP(A29,Viagens!$A$9:$G$50,7,FALSE)</f>
        <v>11380.82</v>
      </c>
      <c r="E29" s="660">
        <f>VLOOKUP(A29,Veículos!$A$8:$L$34,11,FALSE)</f>
        <v>4019.8075499999995</v>
      </c>
      <c r="F29" s="660">
        <f>Equipamentos!J17</f>
        <v>3121.56</v>
      </c>
      <c r="G29" s="660">
        <v>0</v>
      </c>
      <c r="H29" s="660">
        <f>H31*B29/B31</f>
        <v>12419.4558551472</v>
      </c>
      <c r="I29" s="660">
        <f>(I31*B29/B31)</f>
        <v>18198.269692529771</v>
      </c>
      <c r="J29" s="658">
        <f>$J$8*Equipe!P135</f>
        <v>4997.7899474106789</v>
      </c>
      <c r="K29" s="658">
        <f t="shared" si="2"/>
        <v>15588.306771741862</v>
      </c>
      <c r="L29" s="658">
        <f t="shared" si="0"/>
        <v>30084.835575709712</v>
      </c>
      <c r="M29" s="659">
        <f t="shared" si="1"/>
        <v>175575.69877863376</v>
      </c>
      <c r="O29" s="1163">
        <f>M29/'[8]Orçamento Total'!$M$29</f>
        <v>0.65946839150592584</v>
      </c>
      <c r="Q29" s="244"/>
      <c r="R29" s="245"/>
      <c r="S29" s="246"/>
      <c r="T29" s="244"/>
    </row>
    <row r="30" spans="1:254" ht="24.95" customHeight="1">
      <c r="A30" s="685" t="s">
        <v>225</v>
      </c>
      <c r="B30" s="657">
        <f>VLOOKUP(A30,Equipe!$A$9:$U$143,21,FALSE)</f>
        <v>67579.66786966908</v>
      </c>
      <c r="C30" s="658">
        <v>0</v>
      </c>
      <c r="D30" s="658">
        <f>VLOOKUP(A30,Viagens!$A$9:$G$51,7,FALSE)</f>
        <v>0</v>
      </c>
      <c r="E30" s="658" t="s">
        <v>395</v>
      </c>
      <c r="F30" s="658">
        <v>0</v>
      </c>
      <c r="G30" s="658">
        <v>0</v>
      </c>
      <c r="H30" s="658">
        <f>H31*B30/B31</f>
        <v>11077.731485017377</v>
      </c>
      <c r="I30" s="658">
        <f>I31*B30/B31</f>
        <v>16232.236540558579</v>
      </c>
      <c r="J30" s="658">
        <f>$J$8*Equipe!P140</f>
        <v>4384.7337363583192</v>
      </c>
      <c r="K30" s="658">
        <f t="shared" si="2"/>
        <v>11912.924355792402</v>
      </c>
      <c r="L30" s="658">
        <f t="shared" si="0"/>
        <v>22991.48815313146</v>
      </c>
      <c r="M30" s="659">
        <f t="shared" si="1"/>
        <v>134178.78214052721</v>
      </c>
      <c r="Q30" s="244"/>
      <c r="R30" s="245"/>
      <c r="S30" s="246"/>
      <c r="T30" s="244"/>
    </row>
    <row r="31" spans="1:254" s="687" customFormat="1" ht="26.25" customHeight="1">
      <c r="A31" s="661" t="s">
        <v>28</v>
      </c>
      <c r="B31" s="686">
        <f t="shared" ref="B31:G31" si="4">SUM(B9:B30)</f>
        <v>2371489.4694706355</v>
      </c>
      <c r="C31" s="686">
        <f>SUM(C9:C30)</f>
        <v>22500.527454301089</v>
      </c>
      <c r="D31" s="686">
        <f t="shared" si="4"/>
        <v>181323.53</v>
      </c>
      <c r="E31" s="686">
        <f t="shared" si="4"/>
        <v>83237.407109999971</v>
      </c>
      <c r="F31" s="686">
        <f t="shared" si="4"/>
        <v>202446.20639999997</v>
      </c>
      <c r="G31" s="686">
        <f t="shared" si="4"/>
        <v>8664.0775199999989</v>
      </c>
      <c r="H31" s="686">
        <f>P7</f>
        <v>388737.09194615274</v>
      </c>
      <c r="I31" s="686">
        <f>S8</f>
        <v>569617.74503138917</v>
      </c>
      <c r="J31" s="686">
        <f>SUM(J9:J30)</f>
        <v>153862.25282247798</v>
      </c>
      <c r="K31" s="686">
        <f>SUM(K9:K30)</f>
        <v>477825.39693059487</v>
      </c>
      <c r="L31" s="686">
        <f>SUM(L9:L30)</f>
        <v>922184.73186673457</v>
      </c>
      <c r="M31" s="686">
        <f>SUM(M9:M30)</f>
        <v>5381888.4365522852</v>
      </c>
      <c r="Q31" s="688"/>
      <c r="R31" s="245"/>
      <c r="S31" s="246"/>
      <c r="T31" s="688"/>
    </row>
    <row r="32" spans="1:254" s="218" customFormat="1" ht="26.25" customHeight="1">
      <c r="A32" s="662"/>
      <c r="B32" s="663" t="s">
        <v>45</v>
      </c>
      <c r="C32" s="664">
        <v>180</v>
      </c>
      <c r="D32" s="664">
        <v>180</v>
      </c>
      <c r="E32" s="665"/>
      <c r="F32" s="666"/>
      <c r="G32" s="667"/>
      <c r="H32" s="668"/>
      <c r="I32" s="665"/>
      <c r="J32" s="666"/>
      <c r="K32" s="669" t="s">
        <v>358</v>
      </c>
      <c r="L32" s="669"/>
      <c r="M32" s="670">
        <f>M31/'Dados Gerais'!$C$65</f>
        <v>92951.441045808038</v>
      </c>
      <c r="Q32" s="247"/>
      <c r="R32" s="245"/>
      <c r="S32" s="246"/>
      <c r="T32" s="247"/>
    </row>
    <row r="33" spans="1:21" ht="15" hidden="1">
      <c r="C33" s="672" t="str">
        <f>IF(C31=Q17,"ok","não ok")</f>
        <v>ok</v>
      </c>
      <c r="D33" s="673">
        <f>D31+P4+S4</f>
        <v>240194.76</v>
      </c>
      <c r="H33" s="672" t="str">
        <f>IF(H31=P7,"ok","não ok")</f>
        <v>ok</v>
      </c>
      <c r="I33" s="672" t="str">
        <f>IF(I31=S8,"ok","não ok")</f>
        <v>ok</v>
      </c>
      <c r="O33" s="230"/>
      <c r="Q33" s="244"/>
      <c r="R33" s="244"/>
      <c r="S33" s="244"/>
      <c r="T33" s="245"/>
      <c r="U33" s="248"/>
    </row>
    <row r="34" spans="1:21" ht="15" hidden="1">
      <c r="C34" s="674"/>
      <c r="D34" s="674"/>
      <c r="H34" s="675"/>
      <c r="I34" s="676"/>
      <c r="J34" s="676"/>
      <c r="M34" s="676"/>
      <c r="O34" s="231"/>
      <c r="Q34" s="244"/>
      <c r="R34" s="244"/>
      <c r="S34" s="244"/>
      <c r="T34" s="245"/>
      <c r="U34" s="248"/>
    </row>
    <row r="35" spans="1:21" ht="15" hidden="1">
      <c r="B35" s="677">
        <f>ROUND(Equipe!U144,2)</f>
        <v>3092759.92</v>
      </c>
      <c r="C35" s="677">
        <f>C31</f>
        <v>22500.527454301089</v>
      </c>
      <c r="D35" s="677">
        <f>Viagens!G53</f>
        <v>240194.76000000007</v>
      </c>
      <c r="E35" s="677">
        <f>Veículos!L36</f>
        <v>155593.94300999996</v>
      </c>
      <c r="F35" s="677">
        <f>Equipamentos!J18</f>
        <v>202446.2064</v>
      </c>
      <c r="G35" s="677">
        <f>'Instalações e Imóveis'!I17</f>
        <v>137021.22739363642</v>
      </c>
      <c r="H35" s="678"/>
      <c r="O35" s="232"/>
      <c r="Q35" s="244"/>
      <c r="R35" s="244"/>
      <c r="S35" s="244"/>
      <c r="T35" s="245"/>
      <c r="U35" s="248"/>
    </row>
    <row r="36" spans="1:21" ht="15" hidden="1">
      <c r="A36" s="671" t="s">
        <v>359</v>
      </c>
      <c r="B36" s="679">
        <f>ROUND(B31+P3+S3+Q12,2)</f>
        <v>3092759.92</v>
      </c>
      <c r="C36" s="679">
        <f>Q17</f>
        <v>22500.527454301089</v>
      </c>
      <c r="D36" s="679">
        <f>D31+P4+S4</f>
        <v>240194.76</v>
      </c>
      <c r="E36" s="679">
        <f>E31+P5+S5</f>
        <v>155593.94300999999</v>
      </c>
      <c r="F36" s="679">
        <f>F31</f>
        <v>202446.20639999997</v>
      </c>
      <c r="G36" s="679">
        <f>G31+S7</f>
        <v>137021.22739363642</v>
      </c>
      <c r="Q36" s="244"/>
      <c r="R36" s="244"/>
      <c r="S36" s="244"/>
      <c r="T36" s="245"/>
      <c r="U36" s="248"/>
    </row>
    <row r="37" spans="1:21" ht="15" hidden="1">
      <c r="B37" s="672"/>
      <c r="C37" s="672"/>
      <c r="D37" s="672"/>
      <c r="E37" s="672"/>
      <c r="F37" s="672"/>
      <c r="G37" s="672"/>
      <c r="Q37" s="244"/>
      <c r="R37" s="244"/>
      <c r="S37" s="244"/>
      <c r="T37" s="245"/>
      <c r="U37" s="248"/>
    </row>
    <row r="38" spans="1:21" ht="15" hidden="1">
      <c r="B38" s="672" t="str">
        <f>IF(B36=B35,"OK","Verificar")</f>
        <v>OK</v>
      </c>
      <c r="C38" s="672" t="str">
        <f>IF(C36=C35,"OK","Verificar")</f>
        <v>OK</v>
      </c>
      <c r="D38" s="672" t="str">
        <f>IF(D36=D35,"OK","VERIFICAR")</f>
        <v>OK</v>
      </c>
      <c r="E38" s="672" t="str">
        <f>IF(E36=E35,"OK","VERIFICAR")</f>
        <v>OK</v>
      </c>
      <c r="F38" s="672" t="str">
        <f>IF(F36=F35,"OK","VERIFICAR")</f>
        <v>OK</v>
      </c>
      <c r="G38" s="672" t="str">
        <f>IF(G36=G35,"OK","VERIFICAR")</f>
        <v>OK</v>
      </c>
      <c r="Q38" s="244"/>
      <c r="R38" s="244"/>
      <c r="S38" s="244"/>
      <c r="T38" s="245"/>
      <c r="U38" s="248"/>
    </row>
    <row r="39" spans="1:21" ht="15">
      <c r="Q39" s="244"/>
      <c r="R39" s="244"/>
      <c r="S39" s="244"/>
      <c r="T39" s="245"/>
      <c r="U39" s="248"/>
    </row>
    <row r="40" spans="1:21" ht="15">
      <c r="Q40" s="244"/>
      <c r="R40" s="244"/>
      <c r="S40" s="244"/>
      <c r="T40" s="245"/>
      <c r="U40" s="248"/>
    </row>
    <row r="41" spans="1:21" ht="15">
      <c r="M41" s="673"/>
      <c r="Q41" s="244"/>
      <c r="R41" s="244"/>
      <c r="S41" s="244"/>
      <c r="T41" s="249"/>
      <c r="U41" s="248"/>
    </row>
  </sheetData>
  <mergeCells count="15">
    <mergeCell ref="A6:J6"/>
    <mergeCell ref="P11:Q11"/>
    <mergeCell ref="U2:U3"/>
    <mergeCell ref="K2:M6"/>
    <mergeCell ref="V2:W2"/>
    <mergeCell ref="X2:Y2"/>
    <mergeCell ref="A3:J3"/>
    <mergeCell ref="A4:J4"/>
    <mergeCell ref="A5:J5"/>
    <mergeCell ref="A1:M1"/>
    <mergeCell ref="Q1:R1"/>
    <mergeCell ref="T1:U1"/>
    <mergeCell ref="A2:J2"/>
    <mergeCell ref="O2:P2"/>
    <mergeCell ref="R2:S2"/>
  </mergeCells>
  <printOptions horizontalCentered="1"/>
  <pageMargins left="0.118110236220472" right="0.511811023622047" top="0.78740157480314998" bottom="0.196850393700787" header="0.511811023622047" footer="0.511811023622047"/>
  <pageSetup paperSize="9" scale="48" orientation="landscape" r:id="rId1"/>
  <headerFooter alignWithMargins="0"/>
  <rowBreaks count="1" manualBreakCount="1">
    <brk id="25" max="16383" man="1"/>
  </rowBreaks>
  <ignoredErrors>
    <ignoredError sqref="B29" evalError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-0.249977111117893"/>
    <pageSetUpPr fitToPage="1"/>
  </sheetPr>
  <dimension ref="A1:I36"/>
  <sheetViews>
    <sheetView topLeftCell="A12" zoomScaleNormal="100" workbookViewId="0">
      <selection activeCell="B6" sqref="B6:C6"/>
    </sheetView>
  </sheetViews>
  <sheetFormatPr defaultColWidth="8.85546875" defaultRowHeight="12.75"/>
  <cols>
    <col min="1" max="1" width="43.140625" style="398" customWidth="1"/>
    <col min="2" max="2" width="8.85546875" style="398" customWidth="1"/>
    <col min="3" max="3" width="19" style="398" customWidth="1"/>
    <col min="4" max="4" width="23.7109375" style="398" customWidth="1"/>
    <col min="5" max="5" width="12.7109375" bestFit="1" customWidth="1"/>
    <col min="6" max="6" width="12.85546875" bestFit="1" customWidth="1"/>
  </cols>
  <sheetData>
    <row r="1" spans="1:9" ht="24.95" customHeight="1">
      <c r="A1" s="1492" t="s">
        <v>4307</v>
      </c>
      <c r="B1" s="1493"/>
      <c r="C1" s="1493"/>
      <c r="D1" s="1494"/>
    </row>
    <row r="2" spans="1:9" ht="30.75" customHeight="1">
      <c r="A2" s="691" t="s">
        <v>367</v>
      </c>
      <c r="B2" s="1495" t="s">
        <v>28</v>
      </c>
      <c r="C2" s="1496"/>
      <c r="D2" s="692" t="s">
        <v>368</v>
      </c>
    </row>
    <row r="3" spans="1:9" ht="30.75" customHeight="1">
      <c r="A3" s="696" t="s">
        <v>719</v>
      </c>
      <c r="B3" s="697"/>
      <c r="C3" s="698">
        <f>SUM(B5:C12)*0.05</f>
        <v>114244.09954581855</v>
      </c>
      <c r="D3" s="699">
        <f>C3/$B$31</f>
        <v>2.1227511661130773E-2</v>
      </c>
    </row>
    <row r="4" spans="1:9" ht="30.75" customHeight="1">
      <c r="A4" s="696" t="s">
        <v>720</v>
      </c>
      <c r="B4" s="697"/>
      <c r="C4" s="698">
        <f>SUM(B5:C12)*0.1</f>
        <v>228488.1990916371</v>
      </c>
      <c r="D4" s="699">
        <f>C4/$B$31</f>
        <v>4.2455023322261545E-2</v>
      </c>
    </row>
    <row r="5" spans="1:9" ht="20.100000000000001" customHeight="1">
      <c r="A5" s="693" t="str">
        <f>'Orçamento Total'!A9</f>
        <v>Estudos de Tráfego</v>
      </c>
      <c r="B5" s="1497">
        <f>'Orçamento Total'!M9</f>
        <v>69557.938286680641</v>
      </c>
      <c r="C5" s="1498"/>
      <c r="D5" s="694">
        <f t="shared" ref="D5:D12" si="0">B5/$B$31</f>
        <v>1.2924448194478074E-2</v>
      </c>
      <c r="E5" s="63"/>
      <c r="F5" s="63"/>
    </row>
    <row r="6" spans="1:9" ht="20.100000000000001" customHeight="1">
      <c r="A6" s="695" t="str">
        <f>'Orçamento Total'!A10</f>
        <v>Estudo de Concepção e Traçado</v>
      </c>
      <c r="B6" s="1499">
        <f>'Orçamento Total'!M10</f>
        <v>88670.855309912818</v>
      </c>
      <c r="C6" s="1500"/>
      <c r="D6" s="689">
        <f t="shared" si="0"/>
        <v>1.6475788444012523E-2</v>
      </c>
      <c r="E6" s="63"/>
      <c r="F6" s="63"/>
    </row>
    <row r="7" spans="1:9" ht="25.5">
      <c r="A7" s="695" t="str">
        <f>'Orçamento Total'!A11</f>
        <v xml:space="preserve">Estudos Topográficos, interferências e cadastramento de OAE/OAC  </v>
      </c>
      <c r="B7" s="1499">
        <f>'Orçamento Total'!M11</f>
        <v>436329.97001171293</v>
      </c>
      <c r="C7" s="1500"/>
      <c r="D7" s="689">
        <f t="shared" si="0"/>
        <v>8.1073767164752286E-2</v>
      </c>
      <c r="E7" s="63"/>
      <c r="F7" s="63"/>
    </row>
    <row r="8" spans="1:9" ht="20.100000000000001" customHeight="1">
      <c r="A8" s="695" t="str">
        <f>'Orçamento Total'!A12</f>
        <v>Estudos Geotécnicos</v>
      </c>
      <c r="B8" s="1499">
        <f>'Orçamento Total'!M12</f>
        <v>1075863.2369415073</v>
      </c>
      <c r="C8" s="1500"/>
      <c r="D8" s="689">
        <f t="shared" si="0"/>
        <v>0.19990441080765325</v>
      </c>
      <c r="E8" s="963"/>
      <c r="F8" s="63"/>
    </row>
    <row r="9" spans="1:9" ht="20.100000000000001" customHeight="1">
      <c r="A9" s="695" t="str">
        <f>'Orçamento Total'!A13</f>
        <v>Estudos Geológicos</v>
      </c>
      <c r="B9" s="1499">
        <f>'Orçamento Total'!M13</f>
        <v>104768.39330205621</v>
      </c>
      <c r="C9" s="1500"/>
      <c r="D9" s="689">
        <f t="shared" si="0"/>
        <v>1.9466845984858854E-2</v>
      </c>
      <c r="E9" s="63"/>
      <c r="F9" s="63"/>
    </row>
    <row r="10" spans="1:9" ht="20.100000000000001" customHeight="1">
      <c r="A10" s="695" t="str">
        <f>'Orçamento Total'!A14</f>
        <v xml:space="preserve">Estudos Hidrológicos </v>
      </c>
      <c r="B10" s="1499">
        <f>'Orçamento Total'!M14</f>
        <v>154511.52807699324</v>
      </c>
      <c r="C10" s="1500"/>
      <c r="D10" s="689">
        <f t="shared" si="0"/>
        <v>2.8709537534742258E-2</v>
      </c>
      <c r="E10" s="63"/>
      <c r="F10" s="63"/>
    </row>
    <row r="11" spans="1:9" ht="27" customHeight="1">
      <c r="A11" s="695" t="str">
        <f>'Orçamento Total'!A15</f>
        <v>Caracterização Funcional/Estrutural do Pavimento</v>
      </c>
      <c r="B11" s="1499">
        <f>'Orçamento Total'!M15</f>
        <v>126508.56875033304</v>
      </c>
      <c r="C11" s="1500"/>
      <c r="D11" s="689">
        <f t="shared" si="0"/>
        <v>2.3506352879989496E-2</v>
      </c>
      <c r="E11" s="63"/>
      <c r="F11" s="63"/>
    </row>
    <row r="12" spans="1:9" ht="27" customHeight="1">
      <c r="A12" s="695" t="str">
        <f>'Orçamento Total'!A16</f>
        <v>Relatório Preliminar de Avaliação Ambiental</v>
      </c>
      <c r="B12" s="1501">
        <f>'Orçamento Total'!$M$16</f>
        <v>228671.50023717468</v>
      </c>
      <c r="C12" s="1502"/>
      <c r="D12" s="792">
        <f t="shared" si="0"/>
        <v>4.2489082212128645E-2</v>
      </c>
      <c r="E12" s="63"/>
      <c r="F12" s="63"/>
    </row>
    <row r="13" spans="1:9" ht="27" customHeight="1">
      <c r="A13" s="696" t="s">
        <v>721</v>
      </c>
      <c r="B13" s="697"/>
      <c r="C13" s="698">
        <f>SUM(B5:C12)*0.85</f>
        <v>1942149.6922789151</v>
      </c>
      <c r="D13" s="699">
        <f>C13/B31</f>
        <v>0.36086769823922304</v>
      </c>
      <c r="F13" s="63"/>
    </row>
    <row r="14" spans="1:9" ht="20.100000000000001" customHeight="1">
      <c r="A14" s="791" t="str">
        <f>'Orçamento Total'!A17</f>
        <v>Projeto Geométrico/Interseções</v>
      </c>
      <c r="B14" s="1501">
        <f>'Orçamento Total'!M17</f>
        <v>387225.02706689155</v>
      </c>
      <c r="C14" s="1502"/>
      <c r="D14" s="792">
        <f t="shared" ref="D14:D27" si="1">B14/$B$31</f>
        <v>7.1949657008303441E-2</v>
      </c>
      <c r="E14" s="63"/>
      <c r="F14" s="63"/>
    </row>
    <row r="15" spans="1:9" ht="20.100000000000001" customHeight="1">
      <c r="A15" s="791" t="str">
        <f>'Orçamento Total'!A18</f>
        <v>Projeto de Terraplenagem</v>
      </c>
      <c r="B15" s="1501">
        <f>'Orçamento Total'!M18</f>
        <v>191422.97232467419</v>
      </c>
      <c r="C15" s="1502"/>
      <c r="D15" s="792">
        <f t="shared" si="1"/>
        <v>3.5567993387708052E-2</v>
      </c>
      <c r="E15" s="63"/>
      <c r="F15" s="63"/>
    </row>
    <row r="16" spans="1:9" ht="20.100000000000001" customHeight="1">
      <c r="A16" s="791" t="str">
        <f>'Orçamento Total'!A19</f>
        <v>Projeto de Drenagem e OAC</v>
      </c>
      <c r="B16" s="1501">
        <f>'Orçamento Total'!M19</f>
        <v>291302.02718097979</v>
      </c>
      <c r="C16" s="1502"/>
      <c r="D16" s="792">
        <f t="shared" si="1"/>
        <v>5.4126359291013448E-2</v>
      </c>
      <c r="E16" s="63"/>
      <c r="F16" s="63"/>
      <c r="I16" s="962"/>
    </row>
    <row r="17" spans="1:8" ht="20.100000000000001" customHeight="1">
      <c r="A17" s="791" t="str">
        <f>'Orçamento Total'!A20</f>
        <v>Projeto de Pavimentação</v>
      </c>
      <c r="B17" s="1501">
        <f>'Orçamento Total'!M20</f>
        <v>374142.89575421286</v>
      </c>
      <c r="C17" s="1502"/>
      <c r="D17" s="792">
        <f t="shared" si="1"/>
        <v>6.9518887313445313E-2</v>
      </c>
      <c r="E17" s="63"/>
      <c r="F17" s="63"/>
    </row>
    <row r="18" spans="1:8">
      <c r="A18" s="791" t="str">
        <f>'Orçamento Total'!A21</f>
        <v>Projeto de Passarelas</v>
      </c>
      <c r="B18" s="1501">
        <f>'Orçamento Total'!M21</f>
        <v>0</v>
      </c>
      <c r="C18" s="1502"/>
      <c r="D18" s="792">
        <f t="shared" si="1"/>
        <v>0</v>
      </c>
      <c r="E18" s="63"/>
      <c r="F18" s="63"/>
    </row>
    <row r="19" spans="1:8" ht="20.100000000000001" customHeight="1">
      <c r="A19" s="791" t="str">
        <f>'Orçamento Total'!A22</f>
        <v>Projetos de OAEs (Pontes, Viadutos e Túneis)</v>
      </c>
      <c r="B19" s="1501">
        <f>'Orçamento Total'!M22</f>
        <v>741776.40425532963</v>
      </c>
      <c r="C19" s="1502"/>
      <c r="D19" s="792">
        <f t="shared" si="1"/>
        <v>0.13782827589241553</v>
      </c>
      <c r="E19" s="63"/>
      <c r="F19" s="63"/>
      <c r="G19" s="63"/>
      <c r="H19" s="962"/>
    </row>
    <row r="20" spans="1:8" ht="20.100000000000001" customHeight="1">
      <c r="A20" s="791" t="str">
        <f>'Orçamento Total'!A23</f>
        <v>Projetos de Contenções</v>
      </c>
      <c r="B20" s="1501">
        <f>'Orçamento Total'!M23</f>
        <v>34840.426752849016</v>
      </c>
      <c r="C20" s="1502"/>
      <c r="D20" s="792">
        <f t="shared" si="1"/>
        <v>6.4736434364232702E-3</v>
      </c>
      <c r="E20" s="63"/>
      <c r="F20" s="63"/>
    </row>
    <row r="21" spans="1:8" ht="20.100000000000001" customHeight="1">
      <c r="A21" s="791" t="str">
        <f>'Orçamento Total'!A24</f>
        <v>Projeto de Obras Complementares</v>
      </c>
      <c r="B21" s="1501">
        <f>'Orçamento Total'!M24</f>
        <v>123255.36400227365</v>
      </c>
      <c r="C21" s="1502"/>
      <c r="D21" s="792">
        <f t="shared" si="1"/>
        <v>2.2901880158859765E-2</v>
      </c>
      <c r="E21" s="63"/>
      <c r="F21" s="63"/>
    </row>
    <row r="22" spans="1:8" ht="25.5" customHeight="1">
      <c r="A22" s="791" t="str">
        <f>'Orçamento Total'!A25</f>
        <v>Projeto de Sinalização e Segurança Viária</v>
      </c>
      <c r="B22" s="1501">
        <f>'Orçamento Total'!M25</f>
        <v>76098.84484173065</v>
      </c>
      <c r="C22" s="1502"/>
      <c r="D22" s="792">
        <f t="shared" si="1"/>
        <v>1.4139803479553474E-2</v>
      </c>
      <c r="E22" s="63"/>
      <c r="F22" s="63"/>
      <c r="G22" s="962"/>
    </row>
    <row r="23" spans="1:8" ht="38.25">
      <c r="A23" s="791" t="str">
        <f>'Orçamento Total'!A26</f>
        <v>Relatório Básico e
Relatório Final de Avaliação Ambiental e Paisagismo</v>
      </c>
      <c r="B23" s="1503">
        <f>'Orçamento Total'!M26</f>
        <v>419445.6555320918</v>
      </c>
      <c r="C23" s="1503"/>
      <c r="D23" s="792">
        <f t="shared" si="1"/>
        <v>7.7936519955213807E-2</v>
      </c>
      <c r="E23" s="63"/>
      <c r="F23" s="63"/>
    </row>
    <row r="24" spans="1:8" ht="20.100000000000001" customHeight="1">
      <c r="A24" s="695" t="str">
        <f>'Orçamento Total'!A27</f>
        <v>Projeto de Iluminação</v>
      </c>
      <c r="B24" s="1504">
        <f>'Orçamento Total'!M27</f>
        <v>76098.84484173065</v>
      </c>
      <c r="C24" s="1504"/>
      <c r="D24" s="689">
        <f t="shared" si="1"/>
        <v>1.4139803479553474E-2</v>
      </c>
      <c r="E24" s="63"/>
      <c r="F24" s="63"/>
    </row>
    <row r="25" spans="1:8" ht="30.75" customHeight="1">
      <c r="A25" s="695" t="str">
        <f>'Orçamento Total'!A28</f>
        <v xml:space="preserve">Estudos sobre Ocupações Irregulares de Faixas de Domínio e Áreas Não Edificantes das Vias Federais </v>
      </c>
      <c r="B25" s="1504">
        <f>'Orçamento Total'!M28</f>
        <v>71643.502163990503</v>
      </c>
      <c r="C25" s="1504"/>
      <c r="D25" s="689">
        <f t="shared" si="1"/>
        <v>1.3311963450860069E-2</v>
      </c>
      <c r="E25" s="63"/>
      <c r="F25" s="63"/>
    </row>
    <row r="26" spans="1:8" ht="20.100000000000001" customHeight="1">
      <c r="A26" s="695" t="str">
        <f>'Orçamento Total'!A29</f>
        <v>Projeto Básico de Desapropriação</v>
      </c>
      <c r="B26" s="1504">
        <f>'Orçamento Total'!M29</f>
        <v>175575.69877863376</v>
      </c>
      <c r="C26" s="1504"/>
      <c r="D26" s="689">
        <f t="shared" si="1"/>
        <v>3.2623437079477992E-2</v>
      </c>
      <c r="E26" s="63"/>
      <c r="F26" s="63"/>
    </row>
    <row r="27" spans="1:8" ht="20.100000000000001" customHeight="1">
      <c r="A27" s="695" t="str">
        <f>'Orçamento Total'!A30</f>
        <v>Orçamento e Plano de Execução da Obra</v>
      </c>
      <c r="B27" s="1504">
        <f>'Orçamento Total'!M30</f>
        <v>134178.78214052721</v>
      </c>
      <c r="C27" s="1504"/>
      <c r="D27" s="689">
        <f t="shared" si="1"/>
        <v>2.493154284455662E-2</v>
      </c>
      <c r="E27" s="63"/>
      <c r="F27" s="63"/>
    </row>
    <row r="28" spans="1:8" ht="39.75" customHeight="1">
      <c r="A28" s="1161" t="s">
        <v>4342</v>
      </c>
      <c r="B28" s="1507">
        <f>SUM(B14:B23,B27)*0.55+B25+B26</f>
        <v>1772747.8208609829</v>
      </c>
      <c r="C28" s="1508"/>
      <c r="D28" s="699">
        <f>B28/B31</f>
        <v>0.32939141005245914</v>
      </c>
    </row>
    <row r="29" spans="1:8" ht="20.100000000000001" customHeight="1">
      <c r="A29" s="701" t="s">
        <v>751</v>
      </c>
      <c r="B29" s="1507">
        <f>SUM(B14:C23,B27)*0.25+(B24*0.35)</f>
        <v>720056.69565749599</v>
      </c>
      <c r="C29" s="1508"/>
      <c r="D29" s="699">
        <f>B29/B31</f>
        <v>0.13379257190971691</v>
      </c>
    </row>
    <row r="30" spans="1:8" ht="20.100000000000001" customHeight="1">
      <c r="A30" s="701" t="s">
        <v>752</v>
      </c>
      <c r="B30" s="1507">
        <f>(SUM(B14:C23,B27)*0.2)+0.65*B24</f>
        <v>604201.92911743722</v>
      </c>
      <c r="C30" s="1508"/>
      <c r="D30" s="699">
        <f>B30/B31</f>
        <v>0.11226578481520834</v>
      </c>
    </row>
    <row r="31" spans="1:8" ht="20.100000000000001" customHeight="1">
      <c r="A31" s="1153" t="s">
        <v>28</v>
      </c>
      <c r="B31" s="1505">
        <f>C13+B28+B29+B30+C3+C4</f>
        <v>5381888.436552288</v>
      </c>
      <c r="C31" s="1506"/>
      <c r="D31" s="700">
        <f>SUM(D13,D28:D30,D3,D4)</f>
        <v>0.99999999999999989</v>
      </c>
    </row>
    <row r="32" spans="1:8">
      <c r="A32" s="710" t="s">
        <v>4329</v>
      </c>
      <c r="B32" s="1154">
        <v>45931</v>
      </c>
      <c r="C32" s="829"/>
    </row>
    <row r="33" spans="3:5">
      <c r="C33" s="690"/>
    </row>
    <row r="34" spans="3:5">
      <c r="C34" s="829"/>
      <c r="D34" s="829"/>
    </row>
    <row r="35" spans="3:5">
      <c r="C35" s="829"/>
    </row>
    <row r="36" spans="3:5">
      <c r="E36" s="261"/>
    </row>
  </sheetData>
  <mergeCells count="28">
    <mergeCell ref="B24:C24"/>
    <mergeCell ref="B25:C25"/>
    <mergeCell ref="B26:C26"/>
    <mergeCell ref="B27:C27"/>
    <mergeCell ref="B31:C31"/>
    <mergeCell ref="B28:C28"/>
    <mergeCell ref="B29:C29"/>
    <mergeCell ref="B30:C30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8:C8"/>
    <mergeCell ref="B9:C9"/>
    <mergeCell ref="B10:C10"/>
    <mergeCell ref="B11:C11"/>
    <mergeCell ref="B12:C12"/>
    <mergeCell ref="A1:D1"/>
    <mergeCell ref="B2:C2"/>
    <mergeCell ref="B5:C5"/>
    <mergeCell ref="B6:C6"/>
    <mergeCell ref="B7:C7"/>
  </mergeCells>
  <pageMargins left="0.511811024" right="0.511811024" top="0.78740157499999996" bottom="0.78740157499999996" header="0.31496062000000002" footer="0.31496062000000002"/>
  <pageSetup paperSize="9" scale="8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-0.249977111117893"/>
    <pageSetUpPr fitToPage="1"/>
  </sheetPr>
  <dimension ref="B1:K60"/>
  <sheetViews>
    <sheetView workbookViewId="0"/>
  </sheetViews>
  <sheetFormatPr defaultRowHeight="12.75"/>
  <cols>
    <col min="2" max="2" width="13.42578125" style="398" customWidth="1"/>
    <col min="3" max="3" width="66.42578125" style="398" customWidth="1"/>
    <col min="4" max="4" width="28.28515625" style="398" customWidth="1"/>
    <col min="5" max="5" width="19" style="398" customWidth="1"/>
    <col min="6" max="6" width="35.5703125" style="398" hidden="1" customWidth="1"/>
    <col min="7" max="7" width="15.5703125" style="479" customWidth="1"/>
    <col min="9" max="9" width="43.28515625" hidden="1" customWidth="1"/>
    <col min="10" max="10" width="0" hidden="1" customWidth="1"/>
  </cols>
  <sheetData>
    <row r="1" spans="2:9">
      <c r="B1" s="1509" t="s">
        <v>360</v>
      </c>
      <c r="C1" s="1510"/>
      <c r="D1" s="1510"/>
      <c r="E1" s="1510"/>
      <c r="F1" s="1510"/>
      <c r="G1" s="1510"/>
    </row>
    <row r="2" spans="2:9" ht="25.5">
      <c r="B2" s="702" t="str">
        <f>'Orçamento Total'!A2</f>
        <v>Rodovia: BR-376/MS</v>
      </c>
      <c r="C2" s="702"/>
      <c r="D2" s="703"/>
      <c r="E2" s="703"/>
      <c r="F2" s="729" t="s">
        <v>564</v>
      </c>
      <c r="G2" s="704" t="str">
        <f>'Dados Gerais'!$H$2:$H$5</f>
        <v>Data base: OUT/2025</v>
      </c>
    </row>
    <row r="3" spans="2:9" ht="22.5" customHeight="1">
      <c r="B3" s="1516" t="str">
        <f>'Orçamento Total'!A3</f>
        <v>Subtrecho: Entr MS-134(A)/274/473 (Nova Andradina) - Entr MS-134(B) (Div MS/SP) (Porto Primavera)</v>
      </c>
      <c r="C3" s="1517"/>
      <c r="D3" s="1517"/>
      <c r="E3" s="503"/>
      <c r="F3" s="502"/>
      <c r="G3" s="656"/>
    </row>
    <row r="4" spans="2:9">
      <c r="B4" s="655" t="str">
        <f>'Orçamento Total'!A4</f>
        <v>Segmento:  km 174,8 ao km232,7</v>
      </c>
      <c r="C4" s="506"/>
      <c r="D4" s="506"/>
      <c r="E4" s="506"/>
      <c r="F4" s="502"/>
      <c r="G4" s="656"/>
    </row>
    <row r="5" spans="2:9">
      <c r="B5" s="705" t="str">
        <f>'Orçamento Total'!A5</f>
        <v>Extensão (km):57,9</v>
      </c>
      <c r="C5" s="705"/>
      <c r="D5" s="706"/>
      <c r="E5" s="706"/>
      <c r="F5" s="728"/>
      <c r="G5" s="707"/>
      <c r="I5" s="214"/>
    </row>
    <row r="6" spans="2:9">
      <c r="B6" s="1515" t="s">
        <v>339</v>
      </c>
      <c r="C6" s="1513" t="s">
        <v>361</v>
      </c>
      <c r="D6" s="708" t="s">
        <v>362</v>
      </c>
      <c r="E6" s="1513" t="s">
        <v>365</v>
      </c>
      <c r="F6" s="1511" t="s">
        <v>363</v>
      </c>
      <c r="G6" s="1512" t="s">
        <v>363</v>
      </c>
    </row>
    <row r="7" spans="2:9">
      <c r="B7" s="1515"/>
      <c r="C7" s="1514"/>
      <c r="D7" s="709" t="s">
        <v>364</v>
      </c>
      <c r="E7" s="1514"/>
      <c r="F7" s="1512"/>
      <c r="G7" s="1515"/>
    </row>
    <row r="8" spans="2:9">
      <c r="B8" s="713"/>
      <c r="C8" s="714" t="s">
        <v>1014</v>
      </c>
      <c r="D8" s="715"/>
      <c r="E8" s="733">
        <f>E9+E10+E11+E20+E35+E50</f>
        <v>5332444.5963637624</v>
      </c>
      <c r="F8" s="716">
        <v>1050</v>
      </c>
      <c r="G8" s="716">
        <v>360</v>
      </c>
    </row>
    <row r="9" spans="2:9">
      <c r="B9" s="717" t="s">
        <v>591</v>
      </c>
      <c r="C9" s="718" t="s">
        <v>993</v>
      </c>
      <c r="D9" s="719">
        <f>'Resumo '!D3</f>
        <v>2.1227511661130773E-2</v>
      </c>
      <c r="E9" s="720">
        <f>SUM(E12:E19)*0.05</f>
        <v>114244.09954581855</v>
      </c>
      <c r="F9" s="717">
        <v>336</v>
      </c>
      <c r="G9" s="717">
        <v>20</v>
      </c>
    </row>
    <row r="10" spans="2:9">
      <c r="B10" s="717" t="s">
        <v>599</v>
      </c>
      <c r="C10" s="718" t="s">
        <v>994</v>
      </c>
      <c r="D10" s="719">
        <f>'Resumo '!D4</f>
        <v>4.2455023322261545E-2</v>
      </c>
      <c r="E10" s="720">
        <f>SUM(E12:E19)*0.1</f>
        <v>228488.1990916371</v>
      </c>
      <c r="F10" s="717">
        <v>336</v>
      </c>
      <c r="G10" s="717">
        <v>20</v>
      </c>
    </row>
    <row r="11" spans="2:9">
      <c r="B11" s="717" t="s">
        <v>722</v>
      </c>
      <c r="C11" s="718" t="s">
        <v>995</v>
      </c>
      <c r="D11" s="719">
        <f>'Resumo '!D13</f>
        <v>0.36086769823922304</v>
      </c>
      <c r="E11" s="720">
        <f>SUM(E12:E19)*0.85</f>
        <v>1942149.6922789151</v>
      </c>
      <c r="F11" s="717">
        <v>336</v>
      </c>
      <c r="G11" s="717">
        <v>130</v>
      </c>
    </row>
    <row r="12" spans="2:9">
      <c r="B12" s="710" t="s">
        <v>592</v>
      </c>
      <c r="C12" s="710" t="str">
        <f>'Resumo '!A5</f>
        <v>Estudos de Tráfego</v>
      </c>
      <c r="D12" s="712">
        <f>'Resumo '!D5</f>
        <v>1.2924448194478074E-2</v>
      </c>
      <c r="E12" s="711" cm="1">
        <f t="array" ref="E12:F12">'Resumo '!B5:C5</f>
        <v>69557.938286680641</v>
      </c>
      <c r="F12" s="730">
        <v>0</v>
      </c>
      <c r="G12" s="627">
        <v>70</v>
      </c>
    </row>
    <row r="13" spans="2:9">
      <c r="B13" s="710" t="s">
        <v>593</v>
      </c>
      <c r="C13" s="710" t="str">
        <f>'Resumo '!A6</f>
        <v>Estudo de Concepção e Traçado</v>
      </c>
      <c r="D13" s="712">
        <f>'Resumo '!D6</f>
        <v>1.6475788444012523E-2</v>
      </c>
      <c r="E13" s="711" cm="1">
        <f t="array" ref="E13:F13">'Resumo '!B6:C6</f>
        <v>88670.855309912818</v>
      </c>
      <c r="F13" s="730">
        <v>0</v>
      </c>
      <c r="G13" s="627">
        <v>30</v>
      </c>
    </row>
    <row r="14" spans="2:9">
      <c r="B14" s="710" t="s">
        <v>594</v>
      </c>
      <c r="C14" s="710" t="str">
        <f>'Resumo '!A7</f>
        <v xml:space="preserve">Estudos Topográficos, interferências e cadastramento de OAE/OAC  </v>
      </c>
      <c r="D14" s="712">
        <f>'Resumo '!D7</f>
        <v>8.1073767164752286E-2</v>
      </c>
      <c r="E14" s="711" cm="1">
        <f t="array" ref="E14:F14">'Resumo '!B7:C7</f>
        <v>436329.97001171293</v>
      </c>
      <c r="F14" s="730">
        <v>0</v>
      </c>
      <c r="G14" s="627">
        <v>90</v>
      </c>
    </row>
    <row r="15" spans="2:9">
      <c r="B15" s="710" t="s">
        <v>595</v>
      </c>
      <c r="C15" s="710" t="str">
        <f>'Resumo '!A8</f>
        <v>Estudos Geotécnicos</v>
      </c>
      <c r="D15" s="712">
        <f>'Resumo '!D8</f>
        <v>0.19990441080765325</v>
      </c>
      <c r="E15" s="711" cm="1">
        <f t="array" ref="E15:F15">'Resumo '!B8:C8</f>
        <v>1075863.2369415073</v>
      </c>
      <c r="F15" s="730">
        <v>0</v>
      </c>
      <c r="G15" s="627">
        <v>90</v>
      </c>
    </row>
    <row r="16" spans="2:9">
      <c r="B16" s="710" t="s">
        <v>596</v>
      </c>
      <c r="C16" s="710" t="str">
        <f>'Resumo '!A9</f>
        <v>Estudos Geológicos</v>
      </c>
      <c r="D16" s="712">
        <f>'Resumo '!D9</f>
        <v>1.9466845984858854E-2</v>
      </c>
      <c r="E16" s="711" cm="1">
        <f t="array" ref="E16:F16">'Resumo '!B9:C9</f>
        <v>104768.39330205621</v>
      </c>
      <c r="F16" s="730">
        <v>0</v>
      </c>
      <c r="G16" s="627">
        <v>50</v>
      </c>
    </row>
    <row r="17" spans="2:11">
      <c r="B17" s="710" t="s">
        <v>597</v>
      </c>
      <c r="C17" s="710" t="str">
        <f>'Resumo '!A10</f>
        <v xml:space="preserve">Estudos Hidrológicos </v>
      </c>
      <c r="D17" s="800">
        <f>'Resumo '!D10</f>
        <v>2.8709537534742258E-2</v>
      </c>
      <c r="E17" s="801" cm="1">
        <f t="array" ref="E17:F17">'Resumo '!B10:C10</f>
        <v>154511.52807699324</v>
      </c>
      <c r="F17" s="730">
        <v>0</v>
      </c>
      <c r="G17" s="627">
        <v>30</v>
      </c>
    </row>
    <row r="18" spans="2:11">
      <c r="B18" s="710" t="s">
        <v>598</v>
      </c>
      <c r="C18" s="710" t="str">
        <f>'Resumo '!A11</f>
        <v>Caracterização Funcional/Estrutural do Pavimento</v>
      </c>
      <c r="D18" s="800">
        <f>'Resumo '!D11</f>
        <v>2.3506352879989496E-2</v>
      </c>
      <c r="E18" s="801" cm="1">
        <f t="array" ref="E18:F18">'Resumo '!B11:C11</f>
        <v>126508.56875033304</v>
      </c>
      <c r="F18" s="710">
        <v>0</v>
      </c>
      <c r="G18" s="627">
        <v>40</v>
      </c>
    </row>
    <row r="19" spans="2:11">
      <c r="B19" s="799" t="s">
        <v>709</v>
      </c>
      <c r="C19" s="799" t="s">
        <v>198</v>
      </c>
      <c r="D19" s="800">
        <f>'Resumo '!D12</f>
        <v>4.2489082212128645E-2</v>
      </c>
      <c r="E19" s="801" cm="1">
        <f t="array" ref="E19:F19">'Resumo '!B12:C12</f>
        <v>228671.50023717468</v>
      </c>
      <c r="F19" s="749">
        <v>0</v>
      </c>
      <c r="G19" s="802">
        <v>75</v>
      </c>
    </row>
    <row r="20" spans="2:11">
      <c r="B20" s="793" t="s">
        <v>600</v>
      </c>
      <c r="C20" s="794" t="s">
        <v>996</v>
      </c>
      <c r="D20" s="795">
        <f>'Resumo '!D28</f>
        <v>0.32939141005245914</v>
      </c>
      <c r="E20" s="796">
        <f>SUM(E21:E34)</f>
        <v>1661499.1804368016</v>
      </c>
      <c r="F20" s="797">
        <v>750</v>
      </c>
      <c r="G20" s="798">
        <v>230</v>
      </c>
      <c r="I20" s="207"/>
    </row>
    <row r="21" spans="2:11">
      <c r="B21" s="710" t="s">
        <v>725</v>
      </c>
      <c r="C21" s="710" t="str">
        <f>'Resumo '!A14</f>
        <v>Projeto Geométrico/Interseções</v>
      </c>
      <c r="D21" s="712">
        <f>'Resumo '!D14*0.55</f>
        <v>3.9572311354566896E-2</v>
      </c>
      <c r="E21" s="711" cm="1">
        <f t="array" ref="E21:F21">'Resumo '!B14:C14*0.55</f>
        <v>212973.76488679036</v>
      </c>
      <c r="F21" s="730">
        <v>0</v>
      </c>
      <c r="G21" s="627">
        <v>60</v>
      </c>
      <c r="I21" s="835"/>
      <c r="J21" s="835"/>
      <c r="K21" s="835"/>
    </row>
    <row r="22" spans="2:11">
      <c r="B22" s="710" t="s">
        <v>726</v>
      </c>
      <c r="C22" s="710" t="str">
        <f>'Resumo '!A15</f>
        <v>Projeto de Terraplenagem</v>
      </c>
      <c r="D22" s="712">
        <f>'Resumo '!D15*0.55</f>
        <v>1.9562396363239431E-2</v>
      </c>
      <c r="E22" s="711" cm="1">
        <f t="array" ref="E22:F22">'Resumo '!B15:C15*0.55</f>
        <v>105282.63477857082</v>
      </c>
      <c r="F22" s="730">
        <v>0</v>
      </c>
      <c r="G22" s="627">
        <v>60</v>
      </c>
      <c r="I22" s="835"/>
      <c r="J22" s="835"/>
      <c r="K22" s="835"/>
    </row>
    <row r="23" spans="2:11">
      <c r="B23" s="710" t="s">
        <v>727</v>
      </c>
      <c r="C23" s="710" t="str">
        <f>'Resumo '!A16</f>
        <v>Projeto de Drenagem e OAC</v>
      </c>
      <c r="D23" s="712">
        <f>'Resumo '!D16*0.55</f>
        <v>2.9769497610057399E-2</v>
      </c>
      <c r="E23" s="711" cm="1">
        <f t="array" ref="E23:F23">'Resumo '!B16:C16*0.55</f>
        <v>160216.1149495389</v>
      </c>
      <c r="F23" s="730">
        <v>0</v>
      </c>
      <c r="G23" s="627">
        <v>60</v>
      </c>
      <c r="I23" s="835"/>
      <c r="J23" s="835"/>
      <c r="K23" s="835"/>
    </row>
    <row r="24" spans="2:11">
      <c r="B24" s="710" t="s">
        <v>728</v>
      </c>
      <c r="C24" s="710" t="str">
        <f>'Resumo '!A17</f>
        <v>Projeto de Pavimentação</v>
      </c>
      <c r="D24" s="712">
        <f>'Resumo '!D17*0.55</f>
        <v>3.8235388022394928E-2</v>
      </c>
      <c r="E24" s="711" cm="1">
        <f t="array" ref="E24:F24">'Resumo '!B17:C17*0.55</f>
        <v>205778.59266481709</v>
      </c>
      <c r="F24" s="730">
        <v>0</v>
      </c>
      <c r="G24" s="627">
        <v>60</v>
      </c>
    </row>
    <row r="25" spans="2:11">
      <c r="B25" s="710" t="s">
        <v>729</v>
      </c>
      <c r="C25" s="710" t="str">
        <f>'Resumo '!A18</f>
        <v>Projeto de Passarelas</v>
      </c>
      <c r="D25" s="712">
        <f>'Resumo '!D18*0.55</f>
        <v>0</v>
      </c>
      <c r="E25" s="711" cm="1">
        <f t="array" ref="E25:F25">'Resumo '!B18:C18*0.55</f>
        <v>0</v>
      </c>
      <c r="F25" s="730">
        <v>0</v>
      </c>
      <c r="G25" s="627">
        <v>60</v>
      </c>
    </row>
    <row r="26" spans="2:11">
      <c r="B26" s="710" t="s">
        <v>730</v>
      </c>
      <c r="C26" s="710" t="str">
        <f>'Resumo '!A19</f>
        <v>Projetos de OAEs (Pontes, Viadutos e Túneis)</v>
      </c>
      <c r="D26" s="712">
        <f>'Resumo '!D19*0.55</f>
        <v>7.580555174082855E-2</v>
      </c>
      <c r="E26" s="711" cm="1">
        <f t="array" ref="E26:F26">'Resumo '!B19:C19*0.55</f>
        <v>407977.02234043134</v>
      </c>
      <c r="F26" s="730">
        <v>0</v>
      </c>
      <c r="G26" s="627">
        <v>60</v>
      </c>
    </row>
    <row r="27" spans="2:11" ht="12.75" customHeight="1">
      <c r="B27" s="710" t="s">
        <v>731</v>
      </c>
      <c r="C27" s="799" t="str">
        <f>'Resumo '!A20</f>
        <v>Projetos de Contenções</v>
      </c>
      <c r="D27" s="712">
        <f>'Resumo '!D20*0.55</f>
        <v>3.5605038900327988E-3</v>
      </c>
      <c r="E27" s="711" cm="1">
        <f t="array" ref="E27:F27">'Resumo '!B20:C20*0.55</f>
        <v>19162.234714066959</v>
      </c>
      <c r="F27" s="803">
        <v>0</v>
      </c>
      <c r="G27" s="627">
        <v>60</v>
      </c>
      <c r="I27" s="836"/>
      <c r="J27" s="836"/>
      <c r="K27" s="836"/>
    </row>
    <row r="28" spans="2:11">
      <c r="B28" s="710" t="s">
        <v>732</v>
      </c>
      <c r="C28" s="799" t="str">
        <f>'Resumo '!A21</f>
        <v>Projeto de Obras Complementares</v>
      </c>
      <c r="D28" s="712">
        <f>'Resumo '!D21*0.55</f>
        <v>1.2596034087372872E-2</v>
      </c>
      <c r="E28" s="711" cm="1">
        <f t="array" ref="E28:F28">'Resumo '!B21:C21*0.55</f>
        <v>67790.450201250511</v>
      </c>
      <c r="F28" s="803">
        <v>0</v>
      </c>
      <c r="G28" s="627">
        <v>60</v>
      </c>
      <c r="I28" s="836"/>
      <c r="J28" s="836"/>
      <c r="K28" s="836"/>
    </row>
    <row r="29" spans="2:11">
      <c r="B29" s="710" t="s">
        <v>733</v>
      </c>
      <c r="C29" s="799" t="str">
        <f>'Resumo '!A22</f>
        <v>Projeto de Sinalização e Segurança Viária</v>
      </c>
      <c r="D29" s="712">
        <f>'Resumo '!D22*0.55</f>
        <v>7.7768919137544117E-3</v>
      </c>
      <c r="E29" s="711" cm="1">
        <f t="array" ref="E29:F29">'Resumo '!B22:C22*0.55</f>
        <v>41854.364662951863</v>
      </c>
      <c r="F29" s="803">
        <v>0</v>
      </c>
      <c r="G29" s="627">
        <v>60</v>
      </c>
      <c r="I29" s="836"/>
      <c r="J29" s="836"/>
      <c r="K29" s="836"/>
    </row>
    <row r="30" spans="2:11">
      <c r="B30" s="710" t="s">
        <v>734</v>
      </c>
      <c r="C30" s="799" t="str">
        <f>'Resumo '!A23</f>
        <v>Relatório Básico e
Relatório Final de Avaliação Ambiental e Paisagismo</v>
      </c>
      <c r="D30" s="712">
        <f>'Resumo '!D23*0.55</f>
        <v>4.2865085975367596E-2</v>
      </c>
      <c r="E30" s="711" cm="1">
        <f t="array" ref="E30:F30">'Resumo '!B23:C23*0.55</f>
        <v>230695.11054265051</v>
      </c>
      <c r="F30" s="803">
        <v>0</v>
      </c>
      <c r="G30" s="627">
        <v>60</v>
      </c>
      <c r="I30" s="836"/>
      <c r="J30" s="836"/>
      <c r="K30" s="836"/>
    </row>
    <row r="31" spans="2:11">
      <c r="B31" s="710" t="s">
        <v>735</v>
      </c>
      <c r="C31" s="799" t="str">
        <f>'Resumo '!A24</f>
        <v>Projeto de Iluminação</v>
      </c>
      <c r="D31" s="712">
        <v>0</v>
      </c>
      <c r="E31" s="801">
        <v>0</v>
      </c>
      <c r="F31" s="803"/>
      <c r="G31" s="627">
        <v>0</v>
      </c>
      <c r="I31" s="836"/>
      <c r="J31" s="836"/>
      <c r="K31" s="836"/>
    </row>
    <row r="32" spans="2:11">
      <c r="B32" s="710" t="s">
        <v>736</v>
      </c>
      <c r="C32" s="799" t="str">
        <f>'Resumo '!A25</f>
        <v xml:space="preserve">Estudos sobre Ocupações Irregulares de Faixas de Domínio e Áreas Não Edificantes das Vias Federais </v>
      </c>
      <c r="D32" s="712">
        <f>'Resumo '!D25*0.55</f>
        <v>7.3215798979730387E-3</v>
      </c>
      <c r="E32" s="711" cm="1">
        <f t="array" ref="E32:F32">'Resumo '!B25:C25*0.55</f>
        <v>39403.926190194783</v>
      </c>
      <c r="F32" s="803">
        <v>0</v>
      </c>
      <c r="G32" s="627">
        <v>60</v>
      </c>
    </row>
    <row r="33" spans="2:10">
      <c r="B33" s="710" t="s">
        <v>737</v>
      </c>
      <c r="C33" s="799" t="str">
        <f>'Resumo '!A26</f>
        <v>Projeto Básico de Desapropriação</v>
      </c>
      <c r="D33" s="712">
        <f>'Resumo '!D26*0.55</f>
        <v>1.7942890393712899E-2</v>
      </c>
      <c r="E33" s="711" cm="1">
        <f t="array" ref="E33:F33">'Resumo '!B26:C26*0.55</f>
        <v>96566.634328248576</v>
      </c>
      <c r="F33" s="803">
        <v>0</v>
      </c>
      <c r="G33" s="627">
        <v>60</v>
      </c>
    </row>
    <row r="34" spans="2:10">
      <c r="B34" s="710" t="s">
        <v>1009</v>
      </c>
      <c r="C34" s="710" t="str">
        <f>'Resumo '!A27</f>
        <v>Orçamento e Plano de Execução da Obra</v>
      </c>
      <c r="D34" s="712">
        <f>'Resumo '!D27*0.55</f>
        <v>1.3712348564506142E-2</v>
      </c>
      <c r="E34" s="711" cm="1">
        <f t="array" ref="E34:F34">'Resumo '!B27:C27*0.55</f>
        <v>73798.330177289972</v>
      </c>
      <c r="F34" s="730">
        <v>0</v>
      </c>
      <c r="G34" s="627">
        <v>60</v>
      </c>
    </row>
    <row r="35" spans="2:10">
      <c r="B35" s="722" t="s">
        <v>723</v>
      </c>
      <c r="C35" s="723" t="s">
        <v>997</v>
      </c>
      <c r="D35" s="721">
        <f>'Resumo '!D29</f>
        <v>0.13379257190971691</v>
      </c>
      <c r="E35" s="724">
        <f>SUM(E36:E49)</f>
        <v>781861.49589315208</v>
      </c>
      <c r="F35" s="731">
        <v>960</v>
      </c>
      <c r="G35" s="717">
        <v>300</v>
      </c>
    </row>
    <row r="36" spans="2:10">
      <c r="B36" s="710" t="s">
        <v>738</v>
      </c>
      <c r="C36" s="710" t="str">
        <f t="shared" ref="C36:C49" si="0">C21</f>
        <v>Projeto Geométrico/Interseções</v>
      </c>
      <c r="D36" s="712">
        <f>'Resumo '!D14*0.25</f>
        <v>1.798741425207586E-2</v>
      </c>
      <c r="E36" s="711" cm="1">
        <f t="array" ref="E36:F36">'Resumo '!B14:C14*0.25</f>
        <v>96806.256766722887</v>
      </c>
      <c r="F36" s="730">
        <v>0</v>
      </c>
      <c r="G36" s="627">
        <v>50</v>
      </c>
      <c r="I36" s="710" t="s">
        <v>350</v>
      </c>
      <c r="J36">
        <f>G21+G36</f>
        <v>110</v>
      </c>
    </row>
    <row r="37" spans="2:10">
      <c r="B37" s="710" t="s">
        <v>739</v>
      </c>
      <c r="C37" s="710" t="str">
        <f t="shared" si="0"/>
        <v>Projeto de Terraplenagem</v>
      </c>
      <c r="D37" s="712">
        <f>'Resumo '!D15*0.25</f>
        <v>8.8919983469270131E-3</v>
      </c>
      <c r="E37" s="711" cm="1">
        <f t="array" ref="E37:F37">'Resumo '!B15:C15*0.25</f>
        <v>47855.743081168548</v>
      </c>
      <c r="F37" s="730">
        <v>0</v>
      </c>
      <c r="G37" s="627">
        <v>50</v>
      </c>
      <c r="I37" s="710" t="s">
        <v>352</v>
      </c>
      <c r="J37">
        <f t="shared" ref="J37:J49" si="1">G22+G37</f>
        <v>110</v>
      </c>
    </row>
    <row r="38" spans="2:10">
      <c r="B38" s="710" t="s">
        <v>740</v>
      </c>
      <c r="C38" s="710" t="str">
        <f t="shared" si="0"/>
        <v>Projeto de Drenagem e OAC</v>
      </c>
      <c r="D38" s="712">
        <f>'Resumo '!D16*0.25</f>
        <v>1.3531589822753362E-2</v>
      </c>
      <c r="E38" s="711" cm="1">
        <f t="array" ref="E38:F38">'Resumo '!B16:C16*0.25</f>
        <v>72825.506795244946</v>
      </c>
      <c r="F38" s="730">
        <v>0</v>
      </c>
      <c r="G38" s="627">
        <v>50</v>
      </c>
      <c r="I38" s="710" t="s">
        <v>353</v>
      </c>
      <c r="J38">
        <f t="shared" si="1"/>
        <v>110</v>
      </c>
    </row>
    <row r="39" spans="2:10">
      <c r="B39" s="710" t="s">
        <v>741</v>
      </c>
      <c r="C39" s="710" t="str">
        <f t="shared" si="0"/>
        <v>Projeto de Pavimentação</v>
      </c>
      <c r="D39" s="712">
        <f>'Resumo '!D17*0.25</f>
        <v>1.7379721828361328E-2</v>
      </c>
      <c r="E39" s="711" cm="1">
        <f t="array" ref="E39:F39">'Resumo '!B17:C17*0.25</f>
        <v>93535.723938553216</v>
      </c>
      <c r="F39" s="730">
        <v>0</v>
      </c>
      <c r="G39" s="627">
        <v>50</v>
      </c>
      <c r="I39" s="710" t="s">
        <v>354</v>
      </c>
      <c r="J39">
        <f t="shared" si="1"/>
        <v>110</v>
      </c>
    </row>
    <row r="40" spans="2:10">
      <c r="B40" s="710" t="s">
        <v>742</v>
      </c>
      <c r="C40" s="710" t="str">
        <f t="shared" si="0"/>
        <v>Projeto de Passarelas</v>
      </c>
      <c r="D40" s="712">
        <f>'Resumo '!D18*0.25</f>
        <v>0</v>
      </c>
      <c r="E40" s="711" cm="1">
        <f t="array" ref="E40:F40">'Resumo '!B18:C18*0.25</f>
        <v>0</v>
      </c>
      <c r="F40" s="730">
        <v>0</v>
      </c>
      <c r="G40" s="627">
        <v>50</v>
      </c>
      <c r="I40" s="710" t="s">
        <v>207</v>
      </c>
      <c r="J40">
        <f t="shared" si="1"/>
        <v>110</v>
      </c>
    </row>
    <row r="41" spans="2:10">
      <c r="B41" s="710" t="s">
        <v>743</v>
      </c>
      <c r="C41" s="799" t="str">
        <f t="shared" si="0"/>
        <v>Projetos de OAEs (Pontes, Viadutos e Túneis)</v>
      </c>
      <c r="D41" s="712">
        <f>'Resumo '!D19*0.25</f>
        <v>3.4457068973103883E-2</v>
      </c>
      <c r="E41" s="711" cm="1">
        <f t="array" ref="E41:F41">'Resumo '!B19:C19*0.25</f>
        <v>185444.10106383241</v>
      </c>
      <c r="F41" s="803">
        <v>0</v>
      </c>
      <c r="G41" s="627">
        <v>50</v>
      </c>
      <c r="I41" s="799" t="s">
        <v>355</v>
      </c>
      <c r="J41">
        <f t="shared" si="1"/>
        <v>110</v>
      </c>
    </row>
    <row r="42" spans="2:10">
      <c r="B42" s="710" t="s">
        <v>744</v>
      </c>
      <c r="C42" s="799" t="str">
        <f t="shared" si="0"/>
        <v>Projetos de Contenções</v>
      </c>
      <c r="D42" s="712">
        <f>'Resumo '!D20*0.25</f>
        <v>1.6184108591058175E-3</v>
      </c>
      <c r="E42" s="711" cm="1">
        <f t="array" ref="E42:F42">'Resumo '!B20:C20*0.25</f>
        <v>8710.1066882122541</v>
      </c>
      <c r="F42" s="803">
        <v>0</v>
      </c>
      <c r="G42" s="627">
        <v>50</v>
      </c>
      <c r="I42" s="799" t="s">
        <v>356</v>
      </c>
      <c r="J42">
        <f t="shared" si="1"/>
        <v>110</v>
      </c>
    </row>
    <row r="43" spans="2:10">
      <c r="B43" s="710" t="s">
        <v>745</v>
      </c>
      <c r="C43" s="799" t="str">
        <f t="shared" si="0"/>
        <v>Projeto de Obras Complementares</v>
      </c>
      <c r="D43" s="712">
        <f>'Resumo '!D21*0.25</f>
        <v>5.7254700397149413E-3</v>
      </c>
      <c r="E43" s="711" cm="1">
        <f t="array" ref="E43:F43">'Resumo '!B21:C21*0.25</f>
        <v>30813.841000568413</v>
      </c>
      <c r="F43" s="803">
        <v>0</v>
      </c>
      <c r="G43" s="627">
        <v>50</v>
      </c>
      <c r="I43" s="799" t="s">
        <v>357</v>
      </c>
      <c r="J43">
        <f t="shared" si="1"/>
        <v>110</v>
      </c>
    </row>
    <row r="44" spans="2:10">
      <c r="B44" s="710" t="s">
        <v>746</v>
      </c>
      <c r="C44" s="799" t="str">
        <f t="shared" si="0"/>
        <v>Projeto de Sinalização e Segurança Viária</v>
      </c>
      <c r="D44" s="712">
        <f>'Resumo '!D22*0.25</f>
        <v>3.5349508698883686E-3</v>
      </c>
      <c r="E44" s="711" cm="1">
        <f t="array" ref="E44:F44">'Resumo '!B22:C22*0.25</f>
        <v>19024.711210432662</v>
      </c>
      <c r="F44" s="803">
        <v>0</v>
      </c>
      <c r="G44" s="627">
        <v>50</v>
      </c>
      <c r="I44" s="799" t="s">
        <v>217</v>
      </c>
      <c r="J44">
        <f t="shared" si="1"/>
        <v>110</v>
      </c>
    </row>
    <row r="45" spans="2:10">
      <c r="B45" s="710" t="s">
        <v>747</v>
      </c>
      <c r="C45" s="799" t="str">
        <f t="shared" si="0"/>
        <v>Relatório Básico e
Relatório Final de Avaliação Ambiental e Paisagismo</v>
      </c>
      <c r="D45" s="712">
        <f>'Resumo '!D23*0.25</f>
        <v>1.9484129988803452E-2</v>
      </c>
      <c r="E45" s="711" cm="1">
        <f t="array" ref="E45:F45">'Resumo '!B23:C23*0.25</f>
        <v>104861.41388302295</v>
      </c>
      <c r="F45" s="803">
        <v>0</v>
      </c>
      <c r="G45" s="627">
        <v>50</v>
      </c>
      <c r="I45" s="799" t="s">
        <v>214</v>
      </c>
      <c r="J45">
        <f t="shared" si="1"/>
        <v>110</v>
      </c>
    </row>
    <row r="46" spans="2:10">
      <c r="B46" s="710" t="s">
        <v>748</v>
      </c>
      <c r="C46" s="799" t="str">
        <f t="shared" si="0"/>
        <v>Projeto de Iluminação</v>
      </c>
      <c r="D46" s="800">
        <f>'Resumo '!D24*0.35</f>
        <v>4.9489312178437155E-3</v>
      </c>
      <c r="E46" s="801" cm="1">
        <f t="array" ref="E46:F46">'Resumo '!B24:C24*0.35</f>
        <v>26634.595694605727</v>
      </c>
      <c r="F46" s="803">
        <v>0</v>
      </c>
      <c r="G46" s="627">
        <v>50</v>
      </c>
      <c r="I46" s="799" t="s">
        <v>218</v>
      </c>
      <c r="J46">
        <f t="shared" si="1"/>
        <v>50</v>
      </c>
    </row>
    <row r="47" spans="2:10">
      <c r="B47" s="710" t="s">
        <v>749</v>
      </c>
      <c r="C47" s="799" t="str">
        <f t="shared" si="0"/>
        <v xml:space="preserve">Estudos sobre Ocupações Irregulares de Faixas de Domínio e Áreas Não Edificantes das Vias Federais </v>
      </c>
      <c r="D47" s="712">
        <f>'Resumo '!D25*0.25</f>
        <v>3.3279908627150173E-3</v>
      </c>
      <c r="E47" s="711" cm="1">
        <f t="array" ref="E47:F47">'Resumo '!B25:C25*0.25</f>
        <v>17910.875540997626</v>
      </c>
      <c r="F47" s="803">
        <v>0</v>
      </c>
      <c r="G47" s="627">
        <v>50</v>
      </c>
      <c r="I47" s="799" t="s">
        <v>221</v>
      </c>
      <c r="J47">
        <f t="shared" si="1"/>
        <v>110</v>
      </c>
    </row>
    <row r="48" spans="2:10">
      <c r="B48" s="710" t="s">
        <v>750</v>
      </c>
      <c r="C48" s="799" t="str">
        <f t="shared" si="0"/>
        <v>Projeto Básico de Desapropriação</v>
      </c>
      <c r="D48" s="712">
        <f>'Resumo '!D26*0.25</f>
        <v>8.155859269869498E-3</v>
      </c>
      <c r="E48" s="711" cm="1">
        <f t="array" ref="E48:F48">'Resumo '!B26:C26*0.25</f>
        <v>43893.924694658439</v>
      </c>
      <c r="F48" s="803">
        <v>0</v>
      </c>
      <c r="G48" s="627">
        <v>50</v>
      </c>
      <c r="I48" s="799" t="s">
        <v>224</v>
      </c>
      <c r="J48">
        <f t="shared" si="1"/>
        <v>110</v>
      </c>
    </row>
    <row r="49" spans="2:10">
      <c r="B49" s="710" t="s">
        <v>1010</v>
      </c>
      <c r="C49" s="710" t="str">
        <f t="shared" si="0"/>
        <v>Orçamento e Plano de Execução da Obra</v>
      </c>
      <c r="D49" s="712">
        <f>'Resumo '!D27*0.25</f>
        <v>6.232885711139155E-3</v>
      </c>
      <c r="E49" s="711" cm="1">
        <f t="array" ref="E49:F49">'Resumo '!B27:C27*0.25</f>
        <v>33544.695535131803</v>
      </c>
      <c r="F49" s="730">
        <v>0</v>
      </c>
      <c r="G49" s="627">
        <v>50</v>
      </c>
      <c r="I49" s="710" t="s">
        <v>225</v>
      </c>
      <c r="J49">
        <f t="shared" si="1"/>
        <v>110</v>
      </c>
    </row>
    <row r="50" spans="2:10" ht="25.5">
      <c r="B50" s="726" t="s">
        <v>724</v>
      </c>
      <c r="C50" s="727" t="s">
        <v>998</v>
      </c>
      <c r="D50" s="721">
        <f>'Resumo '!D30</f>
        <v>0.11226578481520834</v>
      </c>
      <c r="E50" s="725" cm="1">
        <f t="array" ref="E50:F50">'Resumo '!B30:C30</f>
        <v>604201.92911743722</v>
      </c>
      <c r="F50" s="732">
        <v>0</v>
      </c>
      <c r="G50" s="709">
        <v>360</v>
      </c>
    </row>
    <row r="51" spans="2:10" ht="12.75" customHeight="1"/>
    <row r="52" spans="2:10" ht="12.75" customHeight="1"/>
    <row r="53" spans="2:10" ht="12.75" customHeight="1"/>
    <row r="54" spans="2:10" ht="12.75" customHeight="1"/>
    <row r="55" spans="2:10" ht="12.75" customHeight="1"/>
    <row r="56" spans="2:10" ht="12.75" customHeight="1"/>
    <row r="57" spans="2:10" ht="12.75" customHeight="1"/>
    <row r="58" spans="2:10" ht="12.75" customHeight="1"/>
    <row r="59" spans="2:10" ht="12.75" customHeight="1"/>
    <row r="60" spans="2:10" ht="12.75" customHeight="1"/>
  </sheetData>
  <mergeCells count="7">
    <mergeCell ref="B1:G1"/>
    <mergeCell ref="F6:F7"/>
    <mergeCell ref="E6:E7"/>
    <mergeCell ref="C6:C7"/>
    <mergeCell ref="B6:B7"/>
    <mergeCell ref="G6:G7"/>
    <mergeCell ref="B3:D3"/>
  </mergeCells>
  <phoneticPr fontId="27" type="noConversion"/>
  <pageMargins left="0.511811024" right="0.511811024" top="0.78740157499999996" bottom="0.78740157499999996" header="0.31496062000000002" footer="0.31496062000000002"/>
  <pageSetup paperSize="9" scale="2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2060"/>
  </sheetPr>
  <dimension ref="A1:H50"/>
  <sheetViews>
    <sheetView workbookViewId="0">
      <selection activeCell="E27" sqref="E27"/>
    </sheetView>
  </sheetViews>
  <sheetFormatPr defaultRowHeight="12.75"/>
  <cols>
    <col min="3" max="3" width="61.42578125" customWidth="1"/>
    <col min="4" max="4" width="11.28515625" customWidth="1"/>
    <col min="5" max="5" width="15.7109375" customWidth="1"/>
    <col min="6" max="6" width="12.42578125" customWidth="1"/>
    <col min="8" max="8" width="10.28515625" bestFit="1" customWidth="1"/>
  </cols>
  <sheetData>
    <row r="1" spans="1:6">
      <c r="B1" s="1518" t="s">
        <v>360</v>
      </c>
      <c r="C1" s="1519"/>
      <c r="D1" s="1519"/>
      <c r="E1" s="1519"/>
      <c r="F1" s="1520"/>
    </row>
    <row r="2" spans="1:6" ht="25.5">
      <c r="B2" s="994" t="str">
        <f>'Orçamento Total'!A2</f>
        <v>Rodovia: BR-376/MS</v>
      </c>
      <c r="C2" s="702"/>
      <c r="D2" s="703"/>
      <c r="E2" s="703"/>
      <c r="F2" s="995" t="str">
        <f>'Dados Gerais'!$H$2:$H$5</f>
        <v>Data base: OUT/2025</v>
      </c>
    </row>
    <row r="3" spans="1:6">
      <c r="B3" s="1521" t="str">
        <f>'Orçamento Total'!A3</f>
        <v>Subtrecho: Entr MS-134(A)/274/473 (Nova Andradina) - Entr MS-134(B) (Div MS/SP) (Porto Primavera)</v>
      </c>
      <c r="C3" s="1517"/>
      <c r="D3" s="1517"/>
      <c r="E3" s="503"/>
      <c r="F3" s="996"/>
    </row>
    <row r="4" spans="1:6">
      <c r="B4" s="997" t="str">
        <f>'Orçamento Total'!A4</f>
        <v>Segmento:  km 174,8 ao km232,7</v>
      </c>
      <c r="C4" s="506"/>
      <c r="D4" s="506"/>
      <c r="E4" s="506"/>
      <c r="F4" s="996"/>
    </row>
    <row r="5" spans="1:6">
      <c r="B5" s="998" t="str">
        <f>'Orçamento Total'!A5</f>
        <v>Extensão (km):57,9</v>
      </c>
      <c r="C5" s="705"/>
      <c r="D5" s="706"/>
      <c r="E5" s="706"/>
      <c r="F5" s="999"/>
    </row>
    <row r="6" spans="1:6" ht="25.5">
      <c r="B6" s="1522" t="s">
        <v>339</v>
      </c>
      <c r="C6" s="1513" t="s">
        <v>361</v>
      </c>
      <c r="D6" s="708" t="s">
        <v>362</v>
      </c>
      <c r="E6" s="1513" t="s">
        <v>365</v>
      </c>
      <c r="F6" s="1523" t="s">
        <v>4228</v>
      </c>
    </row>
    <row r="7" spans="1:6">
      <c r="B7" s="1522"/>
      <c r="C7" s="1514"/>
      <c r="D7" s="709" t="s">
        <v>364</v>
      </c>
      <c r="E7" s="1514"/>
      <c r="F7" s="1524"/>
    </row>
    <row r="8" spans="1:6">
      <c r="B8" s="1000"/>
      <c r="C8" s="714" t="s">
        <v>1014</v>
      </c>
      <c r="D8" s="715"/>
      <c r="E8" s="733">
        <f>E9+E10+E11+E20+E35+E50</f>
        <v>5381888.4365522871</v>
      </c>
      <c r="F8" s="1001">
        <v>360</v>
      </c>
    </row>
    <row r="9" spans="1:6">
      <c r="B9" s="1002" t="s">
        <v>591</v>
      </c>
      <c r="C9" s="718" t="s">
        <v>993</v>
      </c>
      <c r="D9" s="719">
        <f>'Resumo '!D3</f>
        <v>2.1227511661130773E-2</v>
      </c>
      <c r="E9" s="720">
        <f>'Resumo '!C3</f>
        <v>114244.09954581855</v>
      </c>
      <c r="F9" s="1003">
        <v>20</v>
      </c>
    </row>
    <row r="10" spans="1:6">
      <c r="B10" s="1002" t="s">
        <v>599</v>
      </c>
      <c r="C10" s="718" t="s">
        <v>994</v>
      </c>
      <c r="D10" s="719">
        <f>'Resumo '!D4</f>
        <v>4.2455023322261545E-2</v>
      </c>
      <c r="E10" s="720">
        <f>'Resumo '!C4</f>
        <v>228488.1990916371</v>
      </c>
      <c r="F10" s="1003">
        <v>20</v>
      </c>
    </row>
    <row r="11" spans="1:6">
      <c r="B11" s="1002" t="s">
        <v>722</v>
      </c>
      <c r="C11" s="718" t="s">
        <v>995</v>
      </c>
      <c r="D11" s="719">
        <f>'Resumo '!D13</f>
        <v>0.36086769823922304</v>
      </c>
      <c r="E11" s="720">
        <f>'Resumo '!C13</f>
        <v>1942149.6922789151</v>
      </c>
      <c r="F11" s="1003">
        <v>90</v>
      </c>
    </row>
    <row r="12" spans="1:6">
      <c r="A12" s="1004"/>
      <c r="B12" s="710" t="s">
        <v>4247</v>
      </c>
      <c r="C12" s="710" t="str">
        <f>'Resumo '!A5</f>
        <v>Estudos de Tráfego</v>
      </c>
      <c r="D12" s="712">
        <f>'Resumo '!D5*0.85</f>
        <v>1.0985780965306363E-2</v>
      </c>
      <c r="E12" s="1005">
        <f>'Resumo '!B5*0.85</f>
        <v>59124.247543678546</v>
      </c>
      <c r="F12" s="1006">
        <v>30</v>
      </c>
    </row>
    <row r="13" spans="1:6">
      <c r="A13" s="1007"/>
      <c r="B13" s="710" t="s">
        <v>4248</v>
      </c>
      <c r="C13" s="710" t="str">
        <f>'Resumo '!A6</f>
        <v>Estudo de Concepção e Traçado</v>
      </c>
      <c r="D13" s="712">
        <f>'Resumo '!D6*0.85</f>
        <v>1.4004420177410644E-2</v>
      </c>
      <c r="E13" s="1008">
        <f>'Resumo '!B6*0.85</f>
        <v>75370.227013425887</v>
      </c>
      <c r="F13" s="1009">
        <v>15</v>
      </c>
    </row>
    <row r="14" spans="1:6">
      <c r="A14" s="1007"/>
      <c r="B14" s="710" t="s">
        <v>4249</v>
      </c>
      <c r="C14" s="710" t="str">
        <f>'Resumo '!A7</f>
        <v xml:space="preserve">Estudos Topográficos, interferências e cadastramento de OAE/OAC  </v>
      </c>
      <c r="D14" s="712">
        <f>'Resumo '!D7*0.85</f>
        <v>6.891270209003944E-2</v>
      </c>
      <c r="E14" s="1008">
        <f>'Resumo '!B7*0.85</f>
        <v>370880.47450995597</v>
      </c>
      <c r="F14" s="1009">
        <v>75</v>
      </c>
    </row>
    <row r="15" spans="1:6">
      <c r="A15" s="1007"/>
      <c r="B15" s="710" t="s">
        <v>4250</v>
      </c>
      <c r="C15" s="710" t="str">
        <f>'Resumo '!A8</f>
        <v>Estudos Geotécnicos</v>
      </c>
      <c r="D15" s="712">
        <f>'Resumo '!D8*0.85</f>
        <v>0.16991874918650526</v>
      </c>
      <c r="E15" s="1008">
        <f>'Resumo '!B8*0.85</f>
        <v>914483.75140028121</v>
      </c>
      <c r="F15" s="1009">
        <v>60</v>
      </c>
    </row>
    <row r="16" spans="1:6">
      <c r="A16" s="1007"/>
      <c r="B16" s="710" t="s">
        <v>4251</v>
      </c>
      <c r="C16" s="710" t="str">
        <f>'Resumo '!A9</f>
        <v>Estudos Geológicos</v>
      </c>
      <c r="D16" s="712">
        <f>'Resumo '!D9*0.85</f>
        <v>1.6546819087130026E-2</v>
      </c>
      <c r="E16" s="1008">
        <f>'Resumo '!B9*0.85</f>
        <v>89053.134306747772</v>
      </c>
      <c r="F16" s="1009">
        <v>30</v>
      </c>
    </row>
    <row r="17" spans="1:8">
      <c r="A17" s="1007"/>
      <c r="B17" s="710" t="s">
        <v>4252</v>
      </c>
      <c r="C17" s="710" t="str">
        <f>'Resumo '!A10</f>
        <v xml:space="preserve">Estudos Hidrológicos </v>
      </c>
      <c r="D17" s="800">
        <f>'Resumo '!D10*0.85</f>
        <v>2.440310690453092E-2</v>
      </c>
      <c r="E17" s="1008">
        <f>'Resumo '!B10*0.85</f>
        <v>131334.79886544426</v>
      </c>
      <c r="F17" s="1009">
        <v>30</v>
      </c>
    </row>
    <row r="18" spans="1:8">
      <c r="A18" s="1007"/>
      <c r="B18" s="710" t="s">
        <v>4253</v>
      </c>
      <c r="C18" s="710" t="str">
        <f>'Resumo '!A11</f>
        <v>Caracterização Funcional/Estrutural do Pavimento</v>
      </c>
      <c r="D18" s="800">
        <f>'Resumo '!D11*0.85</f>
        <v>1.998039994799107E-2</v>
      </c>
      <c r="E18" s="1008">
        <f>'Resumo '!B11*0.85</f>
        <v>107532.28343778309</v>
      </c>
      <c r="F18" s="1009">
        <v>30</v>
      </c>
    </row>
    <row r="19" spans="1:8">
      <c r="A19" s="1007"/>
      <c r="B19" s="710" t="s">
        <v>4254</v>
      </c>
      <c r="C19" s="710" t="str">
        <f>'Resumo '!A12</f>
        <v>Relatório Preliminar de Avaliação Ambiental</v>
      </c>
      <c r="D19" s="800">
        <f>'Resumo '!D12*0.85</f>
        <v>3.6115719880309351E-2</v>
      </c>
      <c r="E19" s="1008">
        <f>'Resumo '!B12*0.85</f>
        <v>194370.77520159847</v>
      </c>
      <c r="F19" s="1009">
        <v>30</v>
      </c>
    </row>
    <row r="20" spans="1:8">
      <c r="A20" s="1007"/>
      <c r="B20" s="717" t="s">
        <v>600</v>
      </c>
      <c r="C20" s="1010" t="s">
        <v>996</v>
      </c>
      <c r="D20" s="719">
        <f>'Resumo '!D28</f>
        <v>0.32939141005245914</v>
      </c>
      <c r="E20" s="1011">
        <f>SUM(E21:E34)</f>
        <v>1772747.8208609824</v>
      </c>
      <c r="F20" s="1017">
        <v>140</v>
      </c>
      <c r="H20" s="63"/>
    </row>
    <row r="21" spans="1:8">
      <c r="A21" s="1007"/>
      <c r="B21" s="710" t="s">
        <v>725</v>
      </c>
      <c r="C21" s="710" t="str">
        <f>'Resumo '!A14</f>
        <v>Projeto Geométrico/Interseções</v>
      </c>
      <c r="D21" s="712">
        <f>'Resumo '!D14*0.55</f>
        <v>3.9572311354566896E-2</v>
      </c>
      <c r="E21" s="1008">
        <f>'Resumo '!B14*0.55</f>
        <v>212973.76488679036</v>
      </c>
      <c r="F21" s="1009">
        <v>30</v>
      </c>
    </row>
    <row r="22" spans="1:8">
      <c r="A22" s="1007"/>
      <c r="B22" s="710" t="s">
        <v>726</v>
      </c>
      <c r="C22" s="710" t="str">
        <f>'Resumo '!A15</f>
        <v>Projeto de Terraplenagem</v>
      </c>
      <c r="D22" s="712">
        <f>'Resumo '!D15*0.55</f>
        <v>1.9562396363239431E-2</v>
      </c>
      <c r="E22" s="1008">
        <f>'Resumo '!B15*0.55</f>
        <v>105282.63477857082</v>
      </c>
      <c r="F22" s="1009">
        <v>30</v>
      </c>
    </row>
    <row r="23" spans="1:8">
      <c r="A23" s="1007"/>
      <c r="B23" s="710" t="s">
        <v>727</v>
      </c>
      <c r="C23" s="710" t="str">
        <f>'Resumo '!A16</f>
        <v>Projeto de Drenagem e OAC</v>
      </c>
      <c r="D23" s="712">
        <f>'Resumo '!D16*0.55</f>
        <v>2.9769497610057399E-2</v>
      </c>
      <c r="E23" s="1008">
        <f>'Resumo '!B16*0.55</f>
        <v>160216.1149495389</v>
      </c>
      <c r="F23" s="1009">
        <v>30</v>
      </c>
    </row>
    <row r="24" spans="1:8">
      <c r="A24" s="1007"/>
      <c r="B24" s="710" t="s">
        <v>728</v>
      </c>
      <c r="C24" s="710" t="str">
        <f>'Resumo '!A17</f>
        <v>Projeto de Pavimentação</v>
      </c>
      <c r="D24" s="712">
        <f>'Resumo '!D17*0.55</f>
        <v>3.8235388022394928E-2</v>
      </c>
      <c r="E24" s="1008">
        <f>'Resumo '!B17*0.55</f>
        <v>205778.59266481709</v>
      </c>
      <c r="F24" s="1009">
        <v>30</v>
      </c>
    </row>
    <row r="25" spans="1:8">
      <c r="A25" s="1007"/>
      <c r="B25" s="710" t="s">
        <v>729</v>
      </c>
      <c r="C25" s="710" t="str">
        <f>'Resumo '!A18</f>
        <v>Projeto de Passarelas</v>
      </c>
      <c r="D25" s="712">
        <f>'Resumo '!D18*0.55</f>
        <v>0</v>
      </c>
      <c r="E25" s="1008"/>
      <c r="F25" s="1009"/>
    </row>
    <row r="26" spans="1:8">
      <c r="A26" s="1007"/>
      <c r="B26" s="710" t="s">
        <v>730</v>
      </c>
      <c r="C26" s="710" t="str">
        <f>'Resumo '!A19</f>
        <v>Projetos de OAEs (Pontes, Viadutos e Túneis)</v>
      </c>
      <c r="D26" s="712">
        <f>'Resumo '!D19*0.55</f>
        <v>7.580555174082855E-2</v>
      </c>
      <c r="E26" s="1008">
        <f>'Resumo '!B19*0.55</f>
        <v>407977.02234043134</v>
      </c>
      <c r="F26" s="1009">
        <v>30</v>
      </c>
    </row>
    <row r="27" spans="1:8">
      <c r="A27" s="1007"/>
      <c r="B27" s="710" t="s">
        <v>731</v>
      </c>
      <c r="C27" s="799" t="str">
        <f>'Resumo '!A20</f>
        <v>Projetos de Contenções</v>
      </c>
      <c r="D27" s="712">
        <f>'Resumo '!D20*0.55</f>
        <v>3.5605038900327988E-3</v>
      </c>
      <c r="E27" s="1008">
        <f>'Resumo '!B20*0.55</f>
        <v>19162.234714066959</v>
      </c>
      <c r="F27" s="1009">
        <v>30</v>
      </c>
    </row>
    <row r="28" spans="1:8">
      <c r="A28" s="1007"/>
      <c r="B28" s="710" t="s">
        <v>732</v>
      </c>
      <c r="C28" s="799" t="str">
        <f>'Resumo '!A21</f>
        <v>Projeto de Obras Complementares</v>
      </c>
      <c r="D28" s="712">
        <f>'Resumo '!D21*0.55</f>
        <v>1.2596034087372872E-2</v>
      </c>
      <c r="E28" s="1008">
        <f>'Resumo '!B21*0.55</f>
        <v>67790.450201250511</v>
      </c>
      <c r="F28" s="1009">
        <v>20</v>
      </c>
    </row>
    <row r="29" spans="1:8">
      <c r="A29" s="1007"/>
      <c r="B29" s="710" t="s">
        <v>733</v>
      </c>
      <c r="C29" s="799" t="str">
        <f>'Resumo '!A22</f>
        <v>Projeto de Sinalização e Segurança Viária</v>
      </c>
      <c r="D29" s="712">
        <f>'Resumo '!D22*0.55</f>
        <v>7.7768919137544117E-3</v>
      </c>
      <c r="E29" s="1008">
        <f>'Resumo '!B22*0.55</f>
        <v>41854.364662951863</v>
      </c>
      <c r="F29" s="1009">
        <v>20</v>
      </c>
    </row>
    <row r="30" spans="1:8">
      <c r="A30" s="1007"/>
      <c r="B30" s="710" t="s">
        <v>734</v>
      </c>
      <c r="C30" s="799" t="s">
        <v>4358</v>
      </c>
      <c r="D30" s="712">
        <f>'Resumo '!D23*0.55</f>
        <v>4.2865085975367596E-2</v>
      </c>
      <c r="E30" s="1008">
        <f>'Resumo '!B23*0.55</f>
        <v>230695.11054265051</v>
      </c>
      <c r="F30" s="1009">
        <v>30</v>
      </c>
    </row>
    <row r="31" spans="1:8">
      <c r="A31" s="1007"/>
      <c r="B31" s="710" t="s">
        <v>735</v>
      </c>
      <c r="C31" s="799" t="str">
        <f>'Resumo '!A24</f>
        <v>Projeto de Iluminação</v>
      </c>
      <c r="D31" s="712">
        <v>0</v>
      </c>
      <c r="E31" s="1008">
        <v>0</v>
      </c>
      <c r="F31" s="1009">
        <v>0</v>
      </c>
    </row>
    <row r="32" spans="1:8" ht="26.25" customHeight="1">
      <c r="A32" s="1007"/>
      <c r="B32" s="710" t="s">
        <v>736</v>
      </c>
      <c r="C32" s="1160" t="str">
        <f>'Resumo '!A25</f>
        <v xml:space="preserve">Estudos sobre Ocupações Irregulares de Faixas de Domínio e Áreas Não Edificantes das Vias Federais </v>
      </c>
      <c r="D32" s="712">
        <f>'Resumo '!D25*0.55</f>
        <v>7.3215798979730387E-3</v>
      </c>
      <c r="E32" s="1008">
        <f>'Resumo '!B25*1</f>
        <v>71643.502163990503</v>
      </c>
      <c r="F32" s="1009">
        <v>20</v>
      </c>
    </row>
    <row r="33" spans="1:6">
      <c r="A33" s="1007"/>
      <c r="B33" s="710" t="s">
        <v>737</v>
      </c>
      <c r="C33" s="799" t="str">
        <f>'Resumo '!A26</f>
        <v>Projeto Básico de Desapropriação</v>
      </c>
      <c r="D33" s="712">
        <f>'Resumo '!D26*0.55</f>
        <v>1.7942890393712899E-2</v>
      </c>
      <c r="E33" s="1008">
        <f>'Resumo '!B26*1</f>
        <v>175575.69877863376</v>
      </c>
      <c r="F33" s="1009">
        <v>30</v>
      </c>
    </row>
    <row r="34" spans="1:6">
      <c r="A34" s="1007"/>
      <c r="B34" s="710" t="s">
        <v>1009</v>
      </c>
      <c r="C34" s="710" t="str">
        <f>'Resumo '!A27</f>
        <v>Orçamento e Plano de Execução da Obra</v>
      </c>
      <c r="D34" s="712">
        <f>'Resumo '!D27*0.55</f>
        <v>1.3712348564506142E-2</v>
      </c>
      <c r="E34" s="1008">
        <f>'Resumo '!B27*0.55</f>
        <v>73798.330177289972</v>
      </c>
      <c r="F34" s="1009">
        <v>10</v>
      </c>
    </row>
    <row r="35" spans="1:6">
      <c r="A35" s="1007"/>
      <c r="B35" s="717" t="s">
        <v>723</v>
      </c>
      <c r="C35" s="1010" t="s">
        <v>997</v>
      </c>
      <c r="D35" s="719">
        <f>'Resumo '!D29</f>
        <v>0.13379257190971691</v>
      </c>
      <c r="E35" s="1011">
        <f>SUM(E36:E49)</f>
        <v>720056.69565749599</v>
      </c>
      <c r="F35" s="1017">
        <v>80</v>
      </c>
    </row>
    <row r="36" spans="1:6">
      <c r="A36" s="1007"/>
      <c r="B36" s="710" t="s">
        <v>738</v>
      </c>
      <c r="C36" s="710" t="str">
        <f t="shared" ref="C36:C49" si="0">C21</f>
        <v>Projeto Geométrico/Interseções</v>
      </c>
      <c r="D36" s="712">
        <f>'Resumo '!D14*0.25</f>
        <v>1.798741425207586E-2</v>
      </c>
      <c r="E36" s="1008">
        <f>'Resumo '!B14*0.25</f>
        <v>96806.256766722887</v>
      </c>
      <c r="F36" s="1009">
        <v>20</v>
      </c>
    </row>
    <row r="37" spans="1:6">
      <c r="A37" s="1007"/>
      <c r="B37" s="710" t="s">
        <v>739</v>
      </c>
      <c r="C37" s="710" t="str">
        <f t="shared" si="0"/>
        <v>Projeto de Terraplenagem</v>
      </c>
      <c r="D37" s="712">
        <f>'Resumo '!D15*0.25</f>
        <v>8.8919983469270131E-3</v>
      </c>
      <c r="E37" s="1008">
        <f>'Resumo '!B15*0.25</f>
        <v>47855.743081168548</v>
      </c>
      <c r="F37" s="1009">
        <v>20</v>
      </c>
    </row>
    <row r="38" spans="1:6">
      <c r="A38" s="1007"/>
      <c r="B38" s="710" t="s">
        <v>740</v>
      </c>
      <c r="C38" s="710" t="str">
        <f t="shared" si="0"/>
        <v>Projeto de Drenagem e OAC</v>
      </c>
      <c r="D38" s="712">
        <f>'Resumo '!D16*0.25</f>
        <v>1.3531589822753362E-2</v>
      </c>
      <c r="E38" s="1008">
        <f>'Resumo '!B16*0.25</f>
        <v>72825.506795244946</v>
      </c>
      <c r="F38" s="1009">
        <v>20</v>
      </c>
    </row>
    <row r="39" spans="1:6">
      <c r="A39" s="1007"/>
      <c r="B39" s="710" t="s">
        <v>741</v>
      </c>
      <c r="C39" s="710" t="str">
        <f t="shared" si="0"/>
        <v>Projeto de Pavimentação</v>
      </c>
      <c r="D39" s="712">
        <f>'Resumo '!D17*0.25</f>
        <v>1.7379721828361328E-2</v>
      </c>
      <c r="E39" s="1008">
        <f>'Resumo '!B17*0.25</f>
        <v>93535.723938553216</v>
      </c>
      <c r="F39" s="1009">
        <v>20</v>
      </c>
    </row>
    <row r="40" spans="1:6">
      <c r="A40" s="1007"/>
      <c r="B40" s="710" t="s">
        <v>742</v>
      </c>
      <c r="C40" s="710" t="str">
        <f t="shared" si="0"/>
        <v>Projeto de Passarelas</v>
      </c>
      <c r="D40" s="712">
        <f>'Resumo '!D18*0.25</f>
        <v>0</v>
      </c>
      <c r="E40" s="1008"/>
      <c r="F40" s="1009"/>
    </row>
    <row r="41" spans="1:6">
      <c r="A41" s="1007"/>
      <c r="B41" s="710" t="s">
        <v>743</v>
      </c>
      <c r="C41" s="799" t="str">
        <f t="shared" si="0"/>
        <v>Projetos de OAEs (Pontes, Viadutos e Túneis)</v>
      </c>
      <c r="D41" s="712">
        <f>'Resumo '!D19*0.25</f>
        <v>3.4457068973103883E-2</v>
      </c>
      <c r="E41" s="1008">
        <f>'Resumo '!B19*0.25</f>
        <v>185444.10106383241</v>
      </c>
      <c r="F41" s="1009">
        <v>30</v>
      </c>
    </row>
    <row r="42" spans="1:6">
      <c r="A42" s="1007"/>
      <c r="B42" s="710" t="s">
        <v>744</v>
      </c>
      <c r="C42" s="799" t="str">
        <f t="shared" si="0"/>
        <v>Projetos de Contenções</v>
      </c>
      <c r="D42" s="712">
        <f>'Resumo '!D20*0.25</f>
        <v>1.6184108591058175E-3</v>
      </c>
      <c r="E42" s="1008">
        <f>'Resumo '!B20*0.25</f>
        <v>8710.1066882122541</v>
      </c>
      <c r="F42" s="1009">
        <v>15</v>
      </c>
    </row>
    <row r="43" spans="1:6">
      <c r="A43" s="1007"/>
      <c r="B43" s="710" t="s">
        <v>745</v>
      </c>
      <c r="C43" s="799" t="str">
        <f t="shared" si="0"/>
        <v>Projeto de Obras Complementares</v>
      </c>
      <c r="D43" s="712">
        <f>'Resumo '!D21*0.25</f>
        <v>5.7254700397149413E-3</v>
      </c>
      <c r="E43" s="1008">
        <f>'Resumo '!B21*0.25</f>
        <v>30813.841000568413</v>
      </c>
      <c r="F43" s="1009">
        <v>10</v>
      </c>
    </row>
    <row r="44" spans="1:6">
      <c r="A44" s="1007"/>
      <c r="B44" s="710" t="s">
        <v>746</v>
      </c>
      <c r="C44" s="799" t="str">
        <f t="shared" si="0"/>
        <v>Projeto de Sinalização e Segurança Viária</v>
      </c>
      <c r="D44" s="712">
        <f>'Resumo '!D22*0.25</f>
        <v>3.5349508698883686E-3</v>
      </c>
      <c r="E44" s="1008">
        <f>'Resumo '!B22*0.25</f>
        <v>19024.711210432662</v>
      </c>
      <c r="F44" s="1009">
        <v>10</v>
      </c>
    </row>
    <row r="45" spans="1:6">
      <c r="A45" s="1007"/>
      <c r="B45" s="710" t="s">
        <v>747</v>
      </c>
      <c r="C45" s="799" t="s">
        <v>4359</v>
      </c>
      <c r="D45" s="712">
        <f>'Resumo '!D23*0.25</f>
        <v>1.9484129988803452E-2</v>
      </c>
      <c r="E45" s="1008">
        <f>'Resumo '!B23*0.25</f>
        <v>104861.41388302295</v>
      </c>
      <c r="F45" s="1009">
        <v>15</v>
      </c>
    </row>
    <row r="46" spans="1:6">
      <c r="A46" s="1007"/>
      <c r="B46" s="710" t="s">
        <v>748</v>
      </c>
      <c r="C46" s="799" t="str">
        <f t="shared" si="0"/>
        <v>Projeto de Iluminação</v>
      </c>
      <c r="D46" s="800">
        <f>'Resumo '!D24*0.35</f>
        <v>4.9489312178437155E-3</v>
      </c>
      <c r="E46" s="1008">
        <f>'Resumo '!B24*0.35</f>
        <v>26634.595694605727</v>
      </c>
      <c r="F46" s="1009">
        <v>20</v>
      </c>
    </row>
    <row r="47" spans="1:6" ht="25.5">
      <c r="A47" s="1007"/>
      <c r="B47" s="710" t="s">
        <v>749</v>
      </c>
      <c r="C47" s="1160" t="str">
        <f t="shared" si="0"/>
        <v xml:space="preserve">Estudos sobre Ocupações Irregulares de Faixas de Domínio e Áreas Não Edificantes das Vias Federais </v>
      </c>
      <c r="D47" s="712">
        <f>'Resumo '!D25*0</f>
        <v>0</v>
      </c>
      <c r="E47" s="1008">
        <f>'Resumo '!B25*0</f>
        <v>0</v>
      </c>
      <c r="F47" s="1009">
        <v>10</v>
      </c>
    </row>
    <row r="48" spans="1:6">
      <c r="A48" s="1007"/>
      <c r="B48" s="710" t="s">
        <v>750</v>
      </c>
      <c r="C48" s="799" t="str">
        <f t="shared" si="0"/>
        <v>Projeto Básico de Desapropriação</v>
      </c>
      <c r="D48" s="712">
        <f>'Resumo '!D26*0</f>
        <v>0</v>
      </c>
      <c r="E48" s="1008">
        <f>'Resumo '!B26*0</f>
        <v>0</v>
      </c>
      <c r="F48" s="1009">
        <v>30</v>
      </c>
    </row>
    <row r="49" spans="1:6">
      <c r="A49" s="1007"/>
      <c r="B49" s="710" t="s">
        <v>1010</v>
      </c>
      <c r="C49" s="710" t="str">
        <f t="shared" si="0"/>
        <v>Orçamento e Plano de Execução da Obra</v>
      </c>
      <c r="D49" s="712">
        <f>'Resumo '!D27*0.25</f>
        <v>6.232885711139155E-3</v>
      </c>
      <c r="E49" s="1008">
        <f>'Resumo '!B27*0.25</f>
        <v>33544.695535131803</v>
      </c>
      <c r="F49" s="1009">
        <v>30</v>
      </c>
    </row>
    <row r="50" spans="1:6" ht="26.25" thickBot="1">
      <c r="A50" s="1012"/>
      <c r="B50" s="1013" t="s">
        <v>724</v>
      </c>
      <c r="C50" s="1014" t="s">
        <v>998</v>
      </c>
      <c r="D50" s="1015">
        <f>'Resumo '!D30</f>
        <v>0.11226578481520834</v>
      </c>
      <c r="E50" s="1016">
        <f>'Resumo '!B30</f>
        <v>604201.92911743722</v>
      </c>
      <c r="F50" s="1018">
        <v>10</v>
      </c>
    </row>
  </sheetData>
  <mergeCells count="6">
    <mergeCell ref="B1:F1"/>
    <mergeCell ref="B3:D3"/>
    <mergeCell ref="B6:B7"/>
    <mergeCell ref="C6:C7"/>
    <mergeCell ref="E6:E7"/>
    <mergeCell ref="F6:F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B1:T95"/>
  <sheetViews>
    <sheetView topLeftCell="B1" workbookViewId="0">
      <selection activeCell="G26" sqref="G26"/>
    </sheetView>
  </sheetViews>
  <sheetFormatPr defaultRowHeight="12.75"/>
  <cols>
    <col min="1" max="1" width="1.7109375" style="1020" customWidth="1"/>
    <col min="2" max="2" width="5.7109375" style="1020" customWidth="1"/>
    <col min="3" max="3" width="35.5703125" style="1020" customWidth="1"/>
    <col min="4" max="4" width="13.7109375" style="1020" customWidth="1"/>
    <col min="5" max="5" width="3.28515625" style="1020" bestFit="1" customWidth="1"/>
    <col min="6" max="18" width="13.7109375" style="1020" customWidth="1"/>
    <col min="19" max="19" width="11.42578125" style="1020" bestFit="1" customWidth="1"/>
    <col min="20" max="16384" width="9.140625" style="1020"/>
  </cols>
  <sheetData>
    <row r="1" spans="2:20" ht="12.75" customHeight="1">
      <c r="B1" s="1525"/>
      <c r="C1" s="1526"/>
      <c r="D1" s="1526"/>
      <c r="E1" s="1526"/>
      <c r="F1" s="1526"/>
      <c r="G1" s="1526"/>
      <c r="H1" s="1526"/>
      <c r="I1" s="1526"/>
      <c r="J1" s="1526"/>
      <c r="K1" s="1526"/>
      <c r="L1" s="1526"/>
      <c r="M1" s="1526"/>
      <c r="N1" s="1526"/>
      <c r="O1" s="1526"/>
      <c r="P1" s="1526"/>
      <c r="Q1" s="1526"/>
      <c r="R1" s="1527"/>
    </row>
    <row r="2" spans="2:20" ht="54" customHeight="1">
      <c r="B2" s="1528"/>
      <c r="C2" s="1529"/>
      <c r="D2" s="1529"/>
      <c r="E2" s="1529"/>
      <c r="F2" s="1529"/>
      <c r="G2" s="1529"/>
      <c r="H2" s="1529"/>
      <c r="I2" s="1529"/>
      <c r="J2" s="1529"/>
      <c r="K2" s="1529"/>
      <c r="L2" s="1529"/>
      <c r="M2" s="1529"/>
      <c r="N2" s="1529"/>
      <c r="O2" s="1529"/>
      <c r="P2" s="1529"/>
      <c r="Q2" s="1529"/>
      <c r="R2" s="1530"/>
    </row>
    <row r="3" spans="2:20" ht="15.75" thickBot="1">
      <c r="B3" s="1531"/>
      <c r="C3" s="1532"/>
      <c r="D3" s="1532"/>
      <c r="E3" s="1532"/>
      <c r="F3" s="1532"/>
      <c r="G3" s="1532"/>
      <c r="H3" s="1532"/>
      <c r="I3" s="1532"/>
      <c r="J3" s="1532"/>
      <c r="K3" s="1532"/>
      <c r="L3" s="1532"/>
      <c r="M3" s="1532"/>
      <c r="N3" s="1532"/>
      <c r="O3" s="1532"/>
      <c r="P3" s="1532"/>
      <c r="Q3" s="1532"/>
      <c r="R3" s="1533"/>
    </row>
    <row r="4" spans="2:20">
      <c r="B4" s="1021" t="str">
        <f>'Dados Gerais'!A2</f>
        <v>Rodovia: BR-376/MS</v>
      </c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  <c r="N4" s="1022"/>
      <c r="O4" s="1022"/>
      <c r="P4" s="1022"/>
      <c r="Q4" s="1022"/>
      <c r="R4" s="1023"/>
    </row>
    <row r="5" spans="2:20">
      <c r="B5" s="1024" t="str">
        <f>'Dados Gerais'!A3</f>
        <v>Subtrecho: Entr MS-134(A)/274/473 (Nova Andradina) - Entr MS-134(B) (Div MS/SP) (Porto Primavera)</v>
      </c>
      <c r="R5" s="1025"/>
    </row>
    <row r="6" spans="2:20" ht="12.75" customHeight="1">
      <c r="B6" s="1026" t="str">
        <f>'Dados Gerais'!A4</f>
        <v>Segmento:  km 174,8 ao km232,7</v>
      </c>
      <c r="C6" s="1027"/>
      <c r="R6" s="1019"/>
    </row>
    <row r="7" spans="2:20" ht="12.75" customHeight="1">
      <c r="B7" s="1026" t="str">
        <f>'Dados Gerais'!A5</f>
        <v>Lote unico</v>
      </c>
      <c r="C7" s="1027"/>
      <c r="R7" s="1019"/>
    </row>
    <row r="8" spans="2:20">
      <c r="B8" s="1045" t="s">
        <v>4308</v>
      </c>
      <c r="C8" s="1027"/>
      <c r="D8" s="1043">
        <f>'Dados Gerais'!G5</f>
        <v>57.9</v>
      </c>
      <c r="R8" s="1028"/>
    </row>
    <row r="9" spans="2:20" ht="8.1" customHeight="1">
      <c r="B9" s="1024"/>
      <c r="R9" s="1025"/>
    </row>
    <row r="10" spans="2:20" ht="20.100000000000001" customHeight="1">
      <c r="B10" s="1534" t="s">
        <v>4231</v>
      </c>
      <c r="C10" s="1535"/>
      <c r="D10" s="1535"/>
      <c r="E10" s="1535"/>
      <c r="F10" s="1535"/>
      <c r="G10" s="1535"/>
      <c r="H10" s="1535"/>
      <c r="I10" s="1535"/>
      <c r="J10" s="1535"/>
      <c r="K10" s="1535"/>
      <c r="L10" s="1535"/>
      <c r="M10" s="1535"/>
      <c r="N10" s="1535"/>
      <c r="O10" s="1535"/>
      <c r="P10" s="1535"/>
      <c r="Q10" s="1535"/>
      <c r="R10" s="1536"/>
    </row>
    <row r="11" spans="2:20" ht="8.1" customHeight="1" thickBot="1">
      <c r="B11" s="1029"/>
      <c r="C11" s="1030"/>
      <c r="D11" s="1030"/>
      <c r="E11" s="1030"/>
      <c r="F11" s="1030"/>
      <c r="G11" s="1030"/>
      <c r="H11" s="1030"/>
      <c r="I11" s="1030"/>
      <c r="J11" s="1030"/>
      <c r="K11" s="1030"/>
      <c r="L11" s="1030"/>
      <c r="M11" s="1030"/>
      <c r="N11" s="1030"/>
      <c r="O11" s="1030"/>
      <c r="P11" s="1030"/>
      <c r="Q11" s="1030"/>
      <c r="R11" s="1031"/>
    </row>
    <row r="12" spans="2:20" s="1032" customFormat="1" ht="15" customHeight="1">
      <c r="B12" s="1537" t="s">
        <v>339</v>
      </c>
      <c r="C12" s="1539" t="s">
        <v>84</v>
      </c>
      <c r="D12" s="1541" t="s">
        <v>4232</v>
      </c>
      <c r="E12" s="1541"/>
      <c r="F12" s="1543" t="s">
        <v>4233</v>
      </c>
      <c r="G12" s="1544"/>
      <c r="H12" s="1544"/>
      <c r="I12" s="1544"/>
      <c r="J12" s="1544"/>
      <c r="K12" s="1544"/>
      <c r="L12" s="1544"/>
      <c r="M12" s="1544"/>
      <c r="N12" s="1544"/>
      <c r="O12" s="1544"/>
      <c r="P12" s="1544"/>
      <c r="Q12" s="1544"/>
      <c r="R12" s="1545" t="s">
        <v>83</v>
      </c>
    </row>
    <row r="13" spans="2:20" s="1032" customFormat="1" ht="15" customHeight="1" thickBot="1">
      <c r="B13" s="1538"/>
      <c r="C13" s="1540"/>
      <c r="D13" s="1542"/>
      <c r="E13" s="1542"/>
      <c r="F13" s="1063" t="s">
        <v>4234</v>
      </c>
      <c r="G13" s="1063" t="s">
        <v>4235</v>
      </c>
      <c r="H13" s="1063" t="s">
        <v>4236</v>
      </c>
      <c r="I13" s="1063" t="s">
        <v>4237</v>
      </c>
      <c r="J13" s="1063" t="s">
        <v>1036</v>
      </c>
      <c r="K13" s="1063" t="s">
        <v>4238</v>
      </c>
      <c r="L13" s="1063" t="s">
        <v>4239</v>
      </c>
      <c r="M13" s="1063" t="s">
        <v>4240</v>
      </c>
      <c r="N13" s="1063" t="s">
        <v>4241</v>
      </c>
      <c r="O13" s="1063" t="s">
        <v>4242</v>
      </c>
      <c r="P13" s="1063" t="s">
        <v>4243</v>
      </c>
      <c r="Q13" s="1063" t="s">
        <v>4244</v>
      </c>
      <c r="R13" s="1546"/>
    </row>
    <row r="14" spans="2:20" s="1032" customFormat="1" ht="22.5" customHeight="1">
      <c r="B14" s="1555">
        <v>1</v>
      </c>
      <c r="C14" s="1556" t="str">
        <f>'Cronog.Med'!C9</f>
        <v xml:space="preserve">Mobilização de Equipe </v>
      </c>
      <c r="D14" s="1558">
        <f>'Cronog.Med'!E9</f>
        <v>114244.09954581855</v>
      </c>
      <c r="E14" s="1059" t="s">
        <v>364</v>
      </c>
      <c r="F14" s="1061">
        <f>100*$D$14/$D$92</f>
        <v>2.1227511661130776</v>
      </c>
      <c r="G14" s="1061"/>
      <c r="H14" s="1061"/>
      <c r="I14" s="1061"/>
      <c r="J14" s="1061"/>
      <c r="K14" s="1061"/>
      <c r="L14" s="1061"/>
      <c r="M14" s="1061"/>
      <c r="N14" s="1061">
        <v>0</v>
      </c>
      <c r="O14" s="1061">
        <v>0</v>
      </c>
      <c r="P14" s="1061">
        <v>0</v>
      </c>
      <c r="Q14" s="1061">
        <v>0</v>
      </c>
      <c r="R14" s="1062">
        <f t="shared" ref="R14:R37" si="0">SUM(F14:Q14)</f>
        <v>2.1227511661130776</v>
      </c>
      <c r="S14" s="1042">
        <f>100*R15/$D$92</f>
        <v>2.1227511661130776</v>
      </c>
      <c r="T14" s="1043">
        <f t="shared" ref="T14:T77" si="1">S14-R14</f>
        <v>0</v>
      </c>
    </row>
    <row r="15" spans="2:20" s="1032" customFormat="1" ht="15" customHeight="1" thickBot="1">
      <c r="B15" s="1551"/>
      <c r="C15" s="1557"/>
      <c r="D15" s="1559"/>
      <c r="E15" s="1053" t="s">
        <v>365</v>
      </c>
      <c r="F15" s="1054">
        <f>'Cronog.Med'!$E$9</f>
        <v>114244.09954581855</v>
      </c>
      <c r="G15" s="1054"/>
      <c r="H15" s="1054"/>
      <c r="I15" s="1054"/>
      <c r="J15" s="1054"/>
      <c r="K15" s="1054"/>
      <c r="L15" s="1054"/>
      <c r="M15" s="1054"/>
      <c r="N15" s="1054"/>
      <c r="O15" s="1054"/>
      <c r="P15" s="1054"/>
      <c r="Q15" s="1054"/>
      <c r="R15" s="1055">
        <f t="shared" si="0"/>
        <v>114244.09954581855</v>
      </c>
      <c r="T15" s="1043">
        <f t="shared" si="1"/>
        <v>-114244.09954581855</v>
      </c>
    </row>
    <row r="16" spans="2:20" s="1032" customFormat="1" ht="15" customHeight="1">
      <c r="B16" s="1555">
        <v>2</v>
      </c>
      <c r="C16" s="1552" t="str">
        <f>'Cronog.Med'!C10</f>
        <v xml:space="preserve">Entrega de Relatório de Planejamento de Atividades </v>
      </c>
      <c r="D16" s="1558">
        <f>'Cronog.Med'!E10</f>
        <v>228488.1990916371</v>
      </c>
      <c r="E16" s="1059" t="s">
        <v>364</v>
      </c>
      <c r="F16" s="1061">
        <f>100*$D$16/$D$92</f>
        <v>4.2455023322261551</v>
      </c>
      <c r="G16" s="1060"/>
      <c r="H16" s="1060"/>
      <c r="I16" s="1060"/>
      <c r="J16" s="1060"/>
      <c r="K16" s="1060"/>
      <c r="L16" s="1060"/>
      <c r="M16" s="1060"/>
      <c r="N16" s="1060"/>
      <c r="O16" s="1060"/>
      <c r="P16" s="1060"/>
      <c r="Q16" s="1060"/>
      <c r="R16" s="1062">
        <f t="shared" si="0"/>
        <v>4.2455023322261551</v>
      </c>
      <c r="S16" s="1042">
        <f>100*R17/$D$92</f>
        <v>4.2455023322261551</v>
      </c>
      <c r="T16" s="1043">
        <f t="shared" si="1"/>
        <v>0</v>
      </c>
    </row>
    <row r="17" spans="2:20" s="1032" customFormat="1" ht="15" customHeight="1" thickBot="1">
      <c r="B17" s="1551"/>
      <c r="C17" s="1553"/>
      <c r="D17" s="1559"/>
      <c r="E17" s="1053" t="s">
        <v>365</v>
      </c>
      <c r="F17" s="1054">
        <f>'Cronog.Med'!$E$10</f>
        <v>228488.1990916371</v>
      </c>
      <c r="G17" s="1054"/>
      <c r="H17" s="1054"/>
      <c r="I17" s="1054"/>
      <c r="J17" s="1054"/>
      <c r="K17" s="1054"/>
      <c r="L17" s="1054"/>
      <c r="M17" s="1054"/>
      <c r="N17" s="1054"/>
      <c r="O17" s="1054"/>
      <c r="P17" s="1054"/>
      <c r="Q17" s="1054"/>
      <c r="R17" s="1055">
        <f t="shared" si="0"/>
        <v>228488.1990916371</v>
      </c>
      <c r="T17" s="1043">
        <f t="shared" si="1"/>
        <v>-228488.1990916371</v>
      </c>
    </row>
    <row r="18" spans="2:20" s="1032" customFormat="1" ht="15" customHeight="1">
      <c r="B18" s="1560" t="s">
        <v>4247</v>
      </c>
      <c r="C18" s="1554" t="str">
        <f>'Cronog.Med'!C12</f>
        <v>Estudos de Tráfego</v>
      </c>
      <c r="D18" s="1561">
        <f>'Cronog.Med'!E12</f>
        <v>59124.247543678546</v>
      </c>
      <c r="E18" s="1049" t="s">
        <v>364</v>
      </c>
      <c r="F18" s="1051"/>
      <c r="G18" s="1051">
        <f>100*$D$18/$D$92</f>
        <v>1.0985780965306364</v>
      </c>
      <c r="H18" s="1051"/>
      <c r="I18" s="1050"/>
      <c r="J18" s="1050"/>
      <c r="K18" s="1050"/>
      <c r="L18" s="1050"/>
      <c r="M18" s="1050"/>
      <c r="N18" s="1050"/>
      <c r="O18" s="1050"/>
      <c r="P18" s="1050"/>
      <c r="Q18" s="1050"/>
      <c r="R18" s="1052">
        <f t="shared" si="0"/>
        <v>1.0985780965306364</v>
      </c>
      <c r="S18" s="1042">
        <f>100*R19/$D$92</f>
        <v>1.0985780965306364</v>
      </c>
      <c r="T18" s="1043">
        <f t="shared" si="1"/>
        <v>0</v>
      </c>
    </row>
    <row r="19" spans="2:20" s="1032" customFormat="1" ht="15" customHeight="1">
      <c r="B19" s="1547"/>
      <c r="C19" s="1549"/>
      <c r="D19" s="1550"/>
      <c r="E19" s="1033" t="s">
        <v>365</v>
      </c>
      <c r="F19" s="1036"/>
      <c r="G19" s="1036">
        <f>'Cronog.Med'!$E$12</f>
        <v>59124.247543678546</v>
      </c>
      <c r="H19" s="1036"/>
      <c r="I19" s="1036"/>
      <c r="J19" s="1036"/>
      <c r="K19" s="1036"/>
      <c r="L19" s="1036"/>
      <c r="M19" s="1036"/>
      <c r="N19" s="1036"/>
      <c r="O19" s="1036"/>
      <c r="P19" s="1036"/>
      <c r="Q19" s="1036"/>
      <c r="R19" s="1035">
        <f t="shared" si="0"/>
        <v>59124.247543678546</v>
      </c>
      <c r="T19" s="1043">
        <f t="shared" si="1"/>
        <v>-59124.247543678546</v>
      </c>
    </row>
    <row r="20" spans="2:20" s="1032" customFormat="1" ht="15" customHeight="1">
      <c r="B20" s="1547" t="s">
        <v>4248</v>
      </c>
      <c r="C20" s="1548" t="str">
        <f>'Cronog.Med'!C13</f>
        <v>Estudo de Concepção e Traçado</v>
      </c>
      <c r="D20" s="1550">
        <f>'Cronog.Med'!E13</f>
        <v>75370.227013425887</v>
      </c>
      <c r="E20" s="1033" t="s">
        <v>364</v>
      </c>
      <c r="F20" s="1036"/>
      <c r="G20" s="1034">
        <f>100*$D$20/$D$92</f>
        <v>1.4004420177410646</v>
      </c>
      <c r="H20" s="1036"/>
      <c r="I20" s="1036"/>
      <c r="J20" s="1036"/>
      <c r="K20" s="1036"/>
      <c r="L20" s="1036"/>
      <c r="M20" s="1036"/>
      <c r="N20" s="1036"/>
      <c r="O20" s="1036"/>
      <c r="P20" s="1036"/>
      <c r="Q20" s="1036"/>
      <c r="R20" s="1035">
        <f t="shared" si="0"/>
        <v>1.4004420177410646</v>
      </c>
      <c r="S20" s="1042">
        <f>100*R21/$D$92</f>
        <v>1.4004420177410646</v>
      </c>
      <c r="T20" s="1043">
        <f t="shared" si="1"/>
        <v>0</v>
      </c>
    </row>
    <row r="21" spans="2:20" s="1032" customFormat="1" ht="15" customHeight="1">
      <c r="B21" s="1547"/>
      <c r="C21" s="1549"/>
      <c r="D21" s="1550"/>
      <c r="E21" s="1033" t="s">
        <v>365</v>
      </c>
      <c r="F21" s="1036"/>
      <c r="G21" s="1036">
        <f>'Cronog.Med'!$E$13</f>
        <v>75370.227013425887</v>
      </c>
      <c r="H21" s="1036"/>
      <c r="I21" s="1036"/>
      <c r="J21" s="1036"/>
      <c r="K21" s="1036"/>
      <c r="L21" s="1036"/>
      <c r="M21" s="1036"/>
      <c r="N21" s="1036"/>
      <c r="O21" s="1036"/>
      <c r="P21" s="1036"/>
      <c r="Q21" s="1036"/>
      <c r="R21" s="1035">
        <f t="shared" si="0"/>
        <v>75370.227013425887</v>
      </c>
      <c r="T21" s="1043">
        <f t="shared" si="1"/>
        <v>-75370.227013425887</v>
      </c>
    </row>
    <row r="22" spans="2:20" s="1032" customFormat="1" ht="15" customHeight="1">
      <c r="B22" s="1547" t="s">
        <v>4249</v>
      </c>
      <c r="C22" s="1548" t="str">
        <f>'Cronog.Med'!C14</f>
        <v xml:space="preserve">Estudos Topográficos, interferências e cadastramento de OAE/OAC  </v>
      </c>
      <c r="D22" s="1550">
        <f>'Cronog.Med'!E14</f>
        <v>370880.47450995597</v>
      </c>
      <c r="E22" s="1033" t="s">
        <v>364</v>
      </c>
      <c r="F22" s="1036"/>
      <c r="G22" s="1034">
        <f>(100*$D$22/$D$92)/3</f>
        <v>2.2970900696679819</v>
      </c>
      <c r="H22" s="1034">
        <f t="shared" ref="H22:I22" si="2">(100*$D$22/$D$92)/3</f>
        <v>2.2970900696679819</v>
      </c>
      <c r="I22" s="1034">
        <f t="shared" si="2"/>
        <v>2.2970900696679819</v>
      </c>
      <c r="J22" s="1034"/>
      <c r="K22" s="1034"/>
      <c r="L22" s="1034"/>
      <c r="M22" s="1034"/>
      <c r="N22" s="1034"/>
      <c r="O22" s="1034"/>
      <c r="P22" s="1034"/>
      <c r="Q22" s="1034"/>
      <c r="R22" s="1035">
        <f t="shared" si="0"/>
        <v>6.8912702090039453</v>
      </c>
      <c r="S22" s="1042">
        <f>100*R23/$D$92</f>
        <v>6.8912702090039453</v>
      </c>
      <c r="T22" s="1043">
        <f t="shared" si="1"/>
        <v>0</v>
      </c>
    </row>
    <row r="23" spans="2:20" s="1032" customFormat="1" ht="15" customHeight="1">
      <c r="B23" s="1547"/>
      <c r="C23" s="1549"/>
      <c r="D23" s="1550"/>
      <c r="E23" s="1033" t="s">
        <v>365</v>
      </c>
      <c r="F23" s="1036"/>
      <c r="G23" s="1036">
        <f>'Cronog.Med'!$E$14/3</f>
        <v>123626.82483665198</v>
      </c>
      <c r="H23" s="1036">
        <f>'Cronog.Med'!$E$14/3</f>
        <v>123626.82483665198</v>
      </c>
      <c r="I23" s="1036">
        <f>'Cronog.Med'!$E$14/3</f>
        <v>123626.82483665198</v>
      </c>
      <c r="J23" s="1036"/>
      <c r="K23" s="1036"/>
      <c r="L23" s="1036"/>
      <c r="M23" s="1036"/>
      <c r="N23" s="1036"/>
      <c r="O23" s="1036"/>
      <c r="P23" s="1036"/>
      <c r="Q23" s="1036"/>
      <c r="R23" s="1035">
        <f t="shared" si="0"/>
        <v>370880.47450995597</v>
      </c>
      <c r="T23" s="1043">
        <f t="shared" si="1"/>
        <v>-370880.47450995597</v>
      </c>
    </row>
    <row r="24" spans="2:20" s="1032" customFormat="1" ht="15" customHeight="1">
      <c r="B24" s="1547" t="s">
        <v>4250</v>
      </c>
      <c r="C24" s="1548" t="str">
        <f>'Cronog.Med'!C15</f>
        <v>Estudos Geotécnicos</v>
      </c>
      <c r="D24" s="1550">
        <f>'Cronog.Med'!E15</f>
        <v>914483.75140028121</v>
      </c>
      <c r="E24" s="1033" t="s">
        <v>364</v>
      </c>
      <c r="F24" s="1036"/>
      <c r="G24" s="1034"/>
      <c r="H24" s="1034">
        <f>(100*$D$24/$D$92)/2</f>
        <v>8.4959374593252655</v>
      </c>
      <c r="I24" s="1034">
        <f>(100*$D$24/$D$92)/2</f>
        <v>8.4959374593252655</v>
      </c>
      <c r="J24" s="1034"/>
      <c r="K24" s="1036"/>
      <c r="L24" s="1036"/>
      <c r="M24" s="1036"/>
      <c r="N24" s="1036"/>
      <c r="O24" s="1036"/>
      <c r="P24" s="1036"/>
      <c r="Q24" s="1036"/>
      <c r="R24" s="1035">
        <f t="shared" si="0"/>
        <v>16.991874918650531</v>
      </c>
      <c r="S24" s="1042">
        <f>100*R25/$D$92</f>
        <v>16.991874918650531</v>
      </c>
      <c r="T24" s="1043">
        <f t="shared" si="1"/>
        <v>0</v>
      </c>
    </row>
    <row r="25" spans="2:20" s="1032" customFormat="1" ht="15" customHeight="1">
      <c r="B25" s="1547"/>
      <c r="C25" s="1549"/>
      <c r="D25" s="1550"/>
      <c r="E25" s="1033" t="s">
        <v>365</v>
      </c>
      <c r="F25" s="1036"/>
      <c r="G25" s="1036"/>
      <c r="H25" s="1036">
        <f>'Cronog.Med'!$E$15/2</f>
        <v>457241.8757001406</v>
      </c>
      <c r="I25" s="1036">
        <f>'Cronog.Med'!$E$15/2</f>
        <v>457241.8757001406</v>
      </c>
      <c r="J25" s="1036"/>
      <c r="K25" s="1036"/>
      <c r="L25" s="1036"/>
      <c r="M25" s="1036"/>
      <c r="N25" s="1036"/>
      <c r="O25" s="1036"/>
      <c r="P25" s="1036"/>
      <c r="Q25" s="1036"/>
      <c r="R25" s="1035">
        <f t="shared" si="0"/>
        <v>914483.75140028121</v>
      </c>
      <c r="T25" s="1043">
        <f t="shared" si="1"/>
        <v>-914483.75140028121</v>
      </c>
    </row>
    <row r="26" spans="2:20" s="1032" customFormat="1" ht="15" customHeight="1">
      <c r="B26" s="1547" t="s">
        <v>4251</v>
      </c>
      <c r="C26" s="1548" t="str">
        <f>'Cronog.Med'!C16</f>
        <v>Estudos Geológicos</v>
      </c>
      <c r="D26" s="1550">
        <f>'Cronog.Med'!E16</f>
        <v>89053.134306747772</v>
      </c>
      <c r="E26" s="1033" t="s">
        <v>364</v>
      </c>
      <c r="F26" s="1036"/>
      <c r="G26" s="1034">
        <f>100*$D$26/$D$92</f>
        <v>1.6546819087130027</v>
      </c>
      <c r="H26" s="1036"/>
      <c r="I26" s="1036"/>
      <c r="J26" s="1036"/>
      <c r="K26" s="1036"/>
      <c r="L26" s="1036"/>
      <c r="M26" s="1036"/>
      <c r="N26" s="1036"/>
      <c r="O26" s="1036"/>
      <c r="P26" s="1036"/>
      <c r="Q26" s="1036"/>
      <c r="R26" s="1035">
        <f t="shared" si="0"/>
        <v>1.6546819087130027</v>
      </c>
      <c r="S26" s="1042">
        <f t="shared" ref="S26" si="3">100*R27/$D$92</f>
        <v>1.6546819087130027</v>
      </c>
      <c r="T26" s="1043">
        <f t="shared" si="1"/>
        <v>0</v>
      </c>
    </row>
    <row r="27" spans="2:20" s="1032" customFormat="1" ht="15" customHeight="1">
      <c r="B27" s="1547"/>
      <c r="C27" s="1549"/>
      <c r="D27" s="1550"/>
      <c r="E27" s="1033" t="s">
        <v>365</v>
      </c>
      <c r="F27" s="1036"/>
      <c r="G27" s="1036">
        <f>'Cronog.Med'!$E$16</f>
        <v>89053.134306747772</v>
      </c>
      <c r="H27" s="1036"/>
      <c r="I27" s="1036"/>
      <c r="J27" s="1036"/>
      <c r="K27" s="1036"/>
      <c r="L27" s="1036"/>
      <c r="M27" s="1036"/>
      <c r="N27" s="1036"/>
      <c r="O27" s="1036"/>
      <c r="P27" s="1036"/>
      <c r="Q27" s="1036"/>
      <c r="R27" s="1035">
        <f t="shared" si="0"/>
        <v>89053.134306747772</v>
      </c>
      <c r="T27" s="1043">
        <f t="shared" si="1"/>
        <v>-89053.134306747772</v>
      </c>
    </row>
    <row r="28" spans="2:20" s="1032" customFormat="1" ht="15" customHeight="1">
      <c r="B28" s="1547" t="s">
        <v>4252</v>
      </c>
      <c r="C28" s="1548" t="str">
        <f>'Cronog.Med'!C17</f>
        <v xml:space="preserve">Estudos Hidrológicos </v>
      </c>
      <c r="D28" s="1550">
        <f>'Cronog.Med'!E17</f>
        <v>131334.79886544426</v>
      </c>
      <c r="E28" s="1033" t="s">
        <v>364</v>
      </c>
      <c r="F28" s="1036"/>
      <c r="G28" s="1036"/>
      <c r="H28" s="1034"/>
      <c r="I28" s="1034">
        <f>100*$D$28/$D$92</f>
        <v>2.4403106904530922</v>
      </c>
      <c r="J28" s="1036"/>
      <c r="K28" s="1036"/>
      <c r="L28" s="1036"/>
      <c r="M28" s="1036"/>
      <c r="N28" s="1036"/>
      <c r="O28" s="1036"/>
      <c r="P28" s="1036"/>
      <c r="Q28" s="1036"/>
      <c r="R28" s="1035">
        <f t="shared" si="0"/>
        <v>2.4403106904530922</v>
      </c>
      <c r="S28" s="1042">
        <f t="shared" ref="S28" si="4">100*R29/$D$92</f>
        <v>2.4403106904530922</v>
      </c>
      <c r="T28" s="1043">
        <f t="shared" si="1"/>
        <v>0</v>
      </c>
    </row>
    <row r="29" spans="2:20" s="1032" customFormat="1" ht="15" customHeight="1">
      <c r="B29" s="1547"/>
      <c r="C29" s="1549"/>
      <c r="D29" s="1550"/>
      <c r="E29" s="1033" t="s">
        <v>365</v>
      </c>
      <c r="F29" s="1036"/>
      <c r="G29" s="1036"/>
      <c r="H29" s="1036"/>
      <c r="I29" s="1036">
        <f>'Cronog.Med'!$E$17</f>
        <v>131334.79886544426</v>
      </c>
      <c r="J29" s="1036"/>
      <c r="K29" s="1036"/>
      <c r="L29" s="1036"/>
      <c r="M29" s="1036"/>
      <c r="N29" s="1036"/>
      <c r="O29" s="1036"/>
      <c r="P29" s="1036"/>
      <c r="Q29" s="1036"/>
      <c r="R29" s="1035">
        <f t="shared" si="0"/>
        <v>131334.79886544426</v>
      </c>
      <c r="T29" s="1043">
        <f t="shared" si="1"/>
        <v>-131334.79886544426</v>
      </c>
    </row>
    <row r="30" spans="2:20" s="1032" customFormat="1" ht="15" customHeight="1">
      <c r="B30" s="1547" t="s">
        <v>4253</v>
      </c>
      <c r="C30" s="1548" t="str">
        <f>'Cronog.Med'!C18</f>
        <v>Caracterização Funcional/Estrutural do Pavimento</v>
      </c>
      <c r="D30" s="1550">
        <f>'Cronog.Med'!E18</f>
        <v>107532.28343778309</v>
      </c>
      <c r="E30" s="1033" t="s">
        <v>364</v>
      </c>
      <c r="F30" s="1036"/>
      <c r="G30" s="1036"/>
      <c r="H30" s="1034"/>
      <c r="I30" s="1034">
        <f>100*$D$30/$D$92</f>
        <v>1.9980399947991074</v>
      </c>
      <c r="J30" s="1036"/>
      <c r="K30" s="1036"/>
      <c r="L30" s="1036"/>
      <c r="M30" s="1036"/>
      <c r="N30" s="1036"/>
      <c r="O30" s="1036"/>
      <c r="P30" s="1036"/>
      <c r="Q30" s="1036"/>
      <c r="R30" s="1035">
        <f t="shared" si="0"/>
        <v>1.9980399947991074</v>
      </c>
      <c r="S30" s="1042">
        <f t="shared" ref="S30" si="5">100*R31/$D$92</f>
        <v>1.9980399947991074</v>
      </c>
      <c r="T30" s="1043">
        <f t="shared" si="1"/>
        <v>0</v>
      </c>
    </row>
    <row r="31" spans="2:20" s="1032" customFormat="1" ht="15" customHeight="1">
      <c r="B31" s="1547"/>
      <c r="C31" s="1549"/>
      <c r="D31" s="1550"/>
      <c r="E31" s="1033" t="s">
        <v>365</v>
      </c>
      <c r="F31" s="1036"/>
      <c r="G31" s="1036"/>
      <c r="H31" s="1036"/>
      <c r="I31" s="1036">
        <f>'Cronog.Med'!$E$18</f>
        <v>107532.28343778309</v>
      </c>
      <c r="J31" s="1036"/>
      <c r="K31" s="1036"/>
      <c r="L31" s="1036"/>
      <c r="M31" s="1036"/>
      <c r="N31" s="1036"/>
      <c r="O31" s="1036"/>
      <c r="P31" s="1036"/>
      <c r="Q31" s="1036"/>
      <c r="R31" s="1035">
        <f t="shared" si="0"/>
        <v>107532.28343778309</v>
      </c>
      <c r="T31" s="1043">
        <f t="shared" si="1"/>
        <v>-107532.28343778309</v>
      </c>
    </row>
    <row r="32" spans="2:20" s="1032" customFormat="1" ht="15" customHeight="1">
      <c r="B32" s="1547" t="s">
        <v>4254</v>
      </c>
      <c r="C32" s="1548" t="str">
        <f>'Cronog.Med'!C19</f>
        <v>Relatório Preliminar de Avaliação Ambiental</v>
      </c>
      <c r="D32" s="1550">
        <f>'Cronog.Med'!E19</f>
        <v>194370.77520159847</v>
      </c>
      <c r="E32" s="1033" t="s">
        <v>364</v>
      </c>
      <c r="F32" s="1036"/>
      <c r="G32" s="1036"/>
      <c r="H32" s="1034"/>
      <c r="I32" s="1034">
        <f>100*$D$32/$D$92</f>
        <v>3.6115719880309358</v>
      </c>
      <c r="J32" s="1034"/>
      <c r="K32" s="1036"/>
      <c r="L32" s="1036"/>
      <c r="M32" s="1036"/>
      <c r="N32" s="1036"/>
      <c r="O32" s="1036"/>
      <c r="P32" s="1036"/>
      <c r="Q32" s="1036"/>
      <c r="R32" s="1035">
        <f t="shared" si="0"/>
        <v>3.6115719880309358</v>
      </c>
      <c r="S32" s="1042">
        <f t="shared" ref="S32" si="6">100*R33/$D$92</f>
        <v>3.6115719880309358</v>
      </c>
      <c r="T32" s="1043">
        <f t="shared" si="1"/>
        <v>0</v>
      </c>
    </row>
    <row r="33" spans="2:20" s="1032" customFormat="1" ht="15" customHeight="1" thickBot="1">
      <c r="B33" s="1551"/>
      <c r="C33" s="1553"/>
      <c r="D33" s="1559"/>
      <c r="E33" s="1053" t="s">
        <v>365</v>
      </c>
      <c r="F33" s="1054"/>
      <c r="G33" s="1054"/>
      <c r="H33" s="1054"/>
      <c r="I33" s="1054">
        <f>'Cronog.Med'!$E$19</f>
        <v>194370.77520159847</v>
      </c>
      <c r="J33" s="1054"/>
      <c r="K33" s="1054"/>
      <c r="L33" s="1054"/>
      <c r="M33" s="1054"/>
      <c r="N33" s="1054"/>
      <c r="O33" s="1054"/>
      <c r="P33" s="1054"/>
      <c r="Q33" s="1054"/>
      <c r="R33" s="1055">
        <f t="shared" si="0"/>
        <v>194370.77520159847</v>
      </c>
      <c r="T33" s="1043">
        <f t="shared" si="1"/>
        <v>-194370.77520159847</v>
      </c>
    </row>
    <row r="34" spans="2:20" s="1032" customFormat="1" ht="15" customHeight="1">
      <c r="B34" s="1560" t="s">
        <v>725</v>
      </c>
      <c r="C34" s="1554" t="str">
        <f>'Cronog.Med'!C21</f>
        <v>Projeto Geométrico/Interseções</v>
      </c>
      <c r="D34" s="1561">
        <f>'Cronog.Med'!E21</f>
        <v>212973.76488679036</v>
      </c>
      <c r="E34" s="1049" t="s">
        <v>364</v>
      </c>
      <c r="F34" s="1050"/>
      <c r="G34" s="1050"/>
      <c r="H34" s="1050"/>
      <c r="I34" s="1050"/>
      <c r="J34" s="1051">
        <f>(100*$D$34/$D$92)</f>
        <v>3.95723113545669</v>
      </c>
      <c r="K34" s="1051"/>
      <c r="L34" s="1051"/>
      <c r="M34" s="1050"/>
      <c r="N34" s="1050"/>
      <c r="O34" s="1050"/>
      <c r="P34" s="1050"/>
      <c r="Q34" s="1050"/>
      <c r="R34" s="1052">
        <f t="shared" si="0"/>
        <v>3.95723113545669</v>
      </c>
      <c r="S34" s="1042">
        <f t="shared" ref="S34" si="7">100*R35/$D$92</f>
        <v>3.95723113545669</v>
      </c>
      <c r="T34" s="1043">
        <f t="shared" si="1"/>
        <v>0</v>
      </c>
    </row>
    <row r="35" spans="2:20" s="1032" customFormat="1" ht="15" customHeight="1">
      <c r="B35" s="1547"/>
      <c r="C35" s="1549"/>
      <c r="D35" s="1550"/>
      <c r="E35" s="1033" t="s">
        <v>365</v>
      </c>
      <c r="F35" s="1036"/>
      <c r="G35" s="1036"/>
      <c r="H35" s="1036"/>
      <c r="I35" s="1036"/>
      <c r="J35" s="1036">
        <f>'Cronog.Med'!$E$21</f>
        <v>212973.76488679036</v>
      </c>
      <c r="K35" s="1036"/>
      <c r="L35" s="1036"/>
      <c r="M35" s="1036"/>
      <c r="N35" s="1036"/>
      <c r="O35" s="1036"/>
      <c r="P35" s="1036"/>
      <c r="Q35" s="1036"/>
      <c r="R35" s="1035">
        <f t="shared" si="0"/>
        <v>212973.76488679036</v>
      </c>
      <c r="T35" s="1043">
        <f t="shared" si="1"/>
        <v>-212973.76488679036</v>
      </c>
    </row>
    <row r="36" spans="2:20" s="1032" customFormat="1" ht="15" customHeight="1">
      <c r="B36" s="1547" t="s">
        <v>726</v>
      </c>
      <c r="C36" s="1548" t="str">
        <f>'Cronog.Med'!C22</f>
        <v>Projeto de Terraplenagem</v>
      </c>
      <c r="D36" s="1550">
        <f>'Cronog.Med'!E22</f>
        <v>105282.63477857082</v>
      </c>
      <c r="E36" s="1033" t="s">
        <v>364</v>
      </c>
      <c r="F36" s="1036"/>
      <c r="G36" s="1036"/>
      <c r="H36" s="1036"/>
      <c r="I36" s="1036"/>
      <c r="J36" s="1036"/>
      <c r="K36" s="1034">
        <f>(100*$D$36/$D$92)</f>
        <v>1.9562396363239432</v>
      </c>
      <c r="L36" s="1034"/>
      <c r="M36" s="1034"/>
      <c r="N36" s="1036"/>
      <c r="O36" s="1036"/>
      <c r="P36" s="1036"/>
      <c r="Q36" s="1036"/>
      <c r="R36" s="1035">
        <f t="shared" si="0"/>
        <v>1.9562396363239432</v>
      </c>
      <c r="S36" s="1042">
        <f t="shared" ref="S36" si="8">100*R37/$D$92</f>
        <v>1.9562396363239432</v>
      </c>
      <c r="T36" s="1043">
        <f t="shared" si="1"/>
        <v>0</v>
      </c>
    </row>
    <row r="37" spans="2:20" s="1032" customFormat="1" ht="15" customHeight="1">
      <c r="B37" s="1547"/>
      <c r="C37" s="1549"/>
      <c r="D37" s="1550"/>
      <c r="E37" s="1033" t="s">
        <v>365</v>
      </c>
      <c r="F37" s="1036"/>
      <c r="G37" s="1036"/>
      <c r="H37" s="1036"/>
      <c r="I37" s="1036"/>
      <c r="J37" s="1036"/>
      <c r="K37" s="1036">
        <f>'Cronog.Med'!$E$22</f>
        <v>105282.63477857082</v>
      </c>
      <c r="L37" s="1036"/>
      <c r="M37" s="1036"/>
      <c r="N37" s="1036"/>
      <c r="O37" s="1036"/>
      <c r="P37" s="1036"/>
      <c r="Q37" s="1036"/>
      <c r="R37" s="1035">
        <f t="shared" si="0"/>
        <v>105282.63477857082</v>
      </c>
      <c r="T37" s="1043">
        <f t="shared" si="1"/>
        <v>-105282.63477857082</v>
      </c>
    </row>
    <row r="38" spans="2:20" s="1032" customFormat="1" ht="15" customHeight="1">
      <c r="B38" s="1547" t="s">
        <v>727</v>
      </c>
      <c r="C38" s="1548" t="str">
        <f>'Cronog.Med'!C23</f>
        <v>Projeto de Drenagem e OAC</v>
      </c>
      <c r="D38" s="1550">
        <f>'Cronog.Med'!$E$23</f>
        <v>160216.1149495389</v>
      </c>
      <c r="E38" s="1033" t="s">
        <v>364</v>
      </c>
      <c r="F38" s="1036"/>
      <c r="G38" s="1036"/>
      <c r="H38" s="1036"/>
      <c r="I38" s="1036"/>
      <c r="J38" s="1036"/>
      <c r="K38" s="1034">
        <f>(100*$D$38/$D$92)</f>
        <v>2.9769497610057405</v>
      </c>
      <c r="L38" s="1034"/>
      <c r="M38" s="1034"/>
      <c r="N38" s="1034"/>
      <c r="O38" s="1036"/>
      <c r="P38" s="1036"/>
      <c r="Q38" s="1036"/>
      <c r="R38" s="1035">
        <f t="shared" ref="R38:R91" si="9">SUM(F38:Q38)</f>
        <v>2.9769497610057405</v>
      </c>
      <c r="S38" s="1042">
        <f t="shared" ref="S38" si="10">100*R39/$D$92</f>
        <v>2.9769497610057405</v>
      </c>
      <c r="T38" s="1043">
        <f t="shared" si="1"/>
        <v>0</v>
      </c>
    </row>
    <row r="39" spans="2:20" s="1032" customFormat="1" ht="15" customHeight="1">
      <c r="B39" s="1547"/>
      <c r="C39" s="1549"/>
      <c r="D39" s="1550"/>
      <c r="E39" s="1033" t="s">
        <v>365</v>
      </c>
      <c r="F39" s="1036"/>
      <c r="G39" s="1036"/>
      <c r="H39" s="1036"/>
      <c r="I39" s="1036"/>
      <c r="J39" s="1036"/>
      <c r="K39" s="1036">
        <f>'Cronog.Med'!$E$23</f>
        <v>160216.1149495389</v>
      </c>
      <c r="L39" s="1036"/>
      <c r="M39" s="1036"/>
      <c r="N39" s="1036"/>
      <c r="O39" s="1036"/>
      <c r="P39" s="1036"/>
      <c r="Q39" s="1036"/>
      <c r="R39" s="1035">
        <f t="shared" si="9"/>
        <v>160216.1149495389</v>
      </c>
      <c r="T39" s="1043">
        <f t="shared" si="1"/>
        <v>-160216.1149495389</v>
      </c>
    </row>
    <row r="40" spans="2:20" s="1032" customFormat="1" ht="15" customHeight="1">
      <c r="B40" s="1547" t="s">
        <v>728</v>
      </c>
      <c r="C40" s="1548" t="str">
        <f>'Cronog.Med'!C24</f>
        <v>Projeto de Pavimentação</v>
      </c>
      <c r="D40" s="1550">
        <f>'Cronog.Med'!$E$24</f>
        <v>205778.59266481709</v>
      </c>
      <c r="E40" s="1033" t="s">
        <v>364</v>
      </c>
      <c r="F40" s="1036"/>
      <c r="G40" s="1036"/>
      <c r="H40" s="1036"/>
      <c r="I40" s="1036"/>
      <c r="J40" s="1036"/>
      <c r="K40" s="1034"/>
      <c r="L40" s="1034">
        <f>(100*$D$40/$D$92)</f>
        <v>3.8235388022394927</v>
      </c>
      <c r="M40" s="1034"/>
      <c r="N40" s="1034"/>
      <c r="O40" s="1036"/>
      <c r="P40" s="1036"/>
      <c r="Q40" s="1036"/>
      <c r="R40" s="1035">
        <f t="shared" si="9"/>
        <v>3.8235388022394927</v>
      </c>
      <c r="S40" s="1042">
        <f t="shared" ref="S40" si="11">100*R41/$D$92</f>
        <v>3.8235388022394927</v>
      </c>
      <c r="T40" s="1043">
        <f t="shared" si="1"/>
        <v>0</v>
      </c>
    </row>
    <row r="41" spans="2:20" s="1032" customFormat="1" ht="15" customHeight="1">
      <c r="B41" s="1547"/>
      <c r="C41" s="1549"/>
      <c r="D41" s="1550"/>
      <c r="E41" s="1033" t="s">
        <v>365</v>
      </c>
      <c r="F41" s="1036"/>
      <c r="G41" s="1036"/>
      <c r="H41" s="1036"/>
      <c r="I41" s="1036"/>
      <c r="J41" s="1036"/>
      <c r="K41" s="1036"/>
      <c r="L41" s="1036">
        <f>'Cronog.Med'!$E$24</f>
        <v>205778.59266481709</v>
      </c>
      <c r="M41" s="1036"/>
      <c r="N41" s="1036"/>
      <c r="O41" s="1036"/>
      <c r="P41" s="1036"/>
      <c r="Q41" s="1036"/>
      <c r="R41" s="1035">
        <f t="shared" si="9"/>
        <v>205778.59266481709</v>
      </c>
      <c r="T41" s="1043">
        <f t="shared" si="1"/>
        <v>-205778.59266481709</v>
      </c>
    </row>
    <row r="42" spans="2:20" s="1032" customFormat="1" ht="15" customHeight="1">
      <c r="B42" s="1547" t="s">
        <v>729</v>
      </c>
      <c r="C42" s="1548" t="str">
        <f>'Cronog.Med'!C25</f>
        <v>Projeto de Passarelas</v>
      </c>
      <c r="D42" s="1550">
        <f>'Cronog.Med'!$E$25</f>
        <v>0</v>
      </c>
      <c r="E42" s="1033" t="s">
        <v>364</v>
      </c>
      <c r="F42" s="1036"/>
      <c r="G42" s="1036"/>
      <c r="H42" s="1036"/>
      <c r="I42" s="1036"/>
      <c r="J42" s="1036"/>
      <c r="K42" s="1034"/>
      <c r="L42" s="1034"/>
      <c r="M42" s="1036"/>
      <c r="N42" s="1036"/>
      <c r="O42" s="1036"/>
      <c r="P42" s="1036"/>
      <c r="Q42" s="1036"/>
      <c r="R42" s="1035">
        <f t="shared" si="9"/>
        <v>0</v>
      </c>
      <c r="S42" s="1042">
        <f t="shared" ref="S42" si="12">100*R43/$D$92</f>
        <v>0</v>
      </c>
      <c r="T42" s="1043">
        <f t="shared" si="1"/>
        <v>0</v>
      </c>
    </row>
    <row r="43" spans="2:20" s="1032" customFormat="1" ht="15" customHeight="1">
      <c r="B43" s="1547"/>
      <c r="C43" s="1549"/>
      <c r="D43" s="1550"/>
      <c r="E43" s="1033" t="s">
        <v>365</v>
      </c>
      <c r="F43" s="1036"/>
      <c r="G43" s="1036"/>
      <c r="H43" s="1036"/>
      <c r="I43" s="1036"/>
      <c r="J43" s="1036"/>
      <c r="K43" s="1036"/>
      <c r="L43" s="1036"/>
      <c r="M43" s="1036"/>
      <c r="N43" s="1036"/>
      <c r="O43" s="1036"/>
      <c r="P43" s="1036"/>
      <c r="Q43" s="1036"/>
      <c r="R43" s="1035">
        <f t="shared" si="9"/>
        <v>0</v>
      </c>
      <c r="T43" s="1043">
        <f t="shared" si="1"/>
        <v>0</v>
      </c>
    </row>
    <row r="44" spans="2:20" s="1032" customFormat="1" ht="15" customHeight="1">
      <c r="B44" s="1547" t="s">
        <v>730</v>
      </c>
      <c r="C44" s="1548" t="str">
        <f>'Cronog.Med'!C26</f>
        <v>Projetos de OAEs (Pontes, Viadutos e Túneis)</v>
      </c>
      <c r="D44" s="1550">
        <f>'Cronog.Med'!$E$26</f>
        <v>407977.02234043134</v>
      </c>
      <c r="E44" s="1033" t="s">
        <v>364</v>
      </c>
      <c r="F44" s="1036"/>
      <c r="G44" s="1036"/>
      <c r="H44" s="1036"/>
      <c r="I44" s="1036"/>
      <c r="J44" s="1036"/>
      <c r="K44" s="1034"/>
      <c r="L44" s="1034">
        <f>(100*$D$44/$D$92)</f>
        <v>7.580555174082857</v>
      </c>
      <c r="M44" s="1034"/>
      <c r="N44" s="1034"/>
      <c r="O44" s="1034"/>
      <c r="P44" s="1036"/>
      <c r="Q44" s="1036"/>
      <c r="R44" s="1035">
        <f t="shared" si="9"/>
        <v>7.580555174082857</v>
      </c>
      <c r="S44" s="1042">
        <f t="shared" ref="S44" si="13">100*R45/$D$92</f>
        <v>7.580555174082857</v>
      </c>
      <c r="T44" s="1043">
        <f t="shared" si="1"/>
        <v>0</v>
      </c>
    </row>
    <row r="45" spans="2:20" s="1032" customFormat="1" ht="15" customHeight="1">
      <c r="B45" s="1547"/>
      <c r="C45" s="1549"/>
      <c r="D45" s="1550"/>
      <c r="E45" s="1033" t="s">
        <v>365</v>
      </c>
      <c r="F45" s="1036"/>
      <c r="G45" s="1036"/>
      <c r="H45" s="1036"/>
      <c r="I45" s="1036"/>
      <c r="J45" s="1036"/>
      <c r="K45" s="1036"/>
      <c r="L45" s="1036">
        <f>'Cronog.Med'!$E$26</f>
        <v>407977.02234043134</v>
      </c>
      <c r="M45" s="1036"/>
      <c r="N45" s="1036"/>
      <c r="O45" s="1036"/>
      <c r="P45" s="1036"/>
      <c r="Q45" s="1036"/>
      <c r="R45" s="1035">
        <f t="shared" si="9"/>
        <v>407977.02234043134</v>
      </c>
      <c r="T45" s="1043">
        <f t="shared" si="1"/>
        <v>-407977.02234043134</v>
      </c>
    </row>
    <row r="46" spans="2:20" s="1032" customFormat="1" ht="15" customHeight="1">
      <c r="B46" s="1547" t="s">
        <v>731</v>
      </c>
      <c r="C46" s="1548" t="str">
        <f>'Cronog.Med'!C27</f>
        <v>Projetos de Contenções</v>
      </c>
      <c r="D46" s="1550">
        <f>'Cronog.Med'!$E$27</f>
        <v>19162.234714066959</v>
      </c>
      <c r="E46" s="1033" t="s">
        <v>364</v>
      </c>
      <c r="F46" s="1036"/>
      <c r="G46" s="1036"/>
      <c r="H46" s="1036"/>
      <c r="I46" s="1036"/>
      <c r="J46" s="1036"/>
      <c r="K46" s="1036"/>
      <c r="L46" s="1034">
        <f>(100*$D$46/$D$92)</f>
        <v>0.35605038900327995</v>
      </c>
      <c r="M46" s="1034"/>
      <c r="N46" s="1034"/>
      <c r="O46" s="1034"/>
      <c r="P46" s="1036"/>
      <c r="Q46" s="1036"/>
      <c r="R46" s="1035">
        <f t="shared" si="9"/>
        <v>0.35605038900327995</v>
      </c>
      <c r="S46" s="1042">
        <f t="shared" ref="S46" si="14">100*R47/$D$92</f>
        <v>0.35605038900327995</v>
      </c>
      <c r="T46" s="1043">
        <f t="shared" si="1"/>
        <v>0</v>
      </c>
    </row>
    <row r="47" spans="2:20" s="1032" customFormat="1" ht="15" customHeight="1">
      <c r="B47" s="1547"/>
      <c r="C47" s="1549"/>
      <c r="D47" s="1550"/>
      <c r="E47" s="1033" t="s">
        <v>365</v>
      </c>
      <c r="F47" s="1036"/>
      <c r="G47" s="1036"/>
      <c r="H47" s="1036"/>
      <c r="I47" s="1036"/>
      <c r="J47" s="1036"/>
      <c r="K47" s="1036"/>
      <c r="L47" s="1036">
        <f>'Cronog.Med'!$E$27</f>
        <v>19162.234714066959</v>
      </c>
      <c r="M47" s="1036"/>
      <c r="N47" s="1036"/>
      <c r="O47" s="1036"/>
      <c r="P47" s="1036"/>
      <c r="Q47" s="1036"/>
      <c r="R47" s="1035">
        <f t="shared" si="9"/>
        <v>19162.234714066959</v>
      </c>
      <c r="T47" s="1043">
        <f t="shared" si="1"/>
        <v>-19162.234714066959</v>
      </c>
    </row>
    <row r="48" spans="2:20" s="1032" customFormat="1" ht="15" customHeight="1">
      <c r="B48" s="1547" t="s">
        <v>732</v>
      </c>
      <c r="C48" s="1548" t="str">
        <f>'Cronog.Med'!C28</f>
        <v>Projeto de Obras Complementares</v>
      </c>
      <c r="D48" s="1550">
        <f>'Cronog.Med'!$E$28</f>
        <v>67790.450201250511</v>
      </c>
      <c r="E48" s="1033" t="s">
        <v>364</v>
      </c>
      <c r="F48" s="1036"/>
      <c r="G48" s="1036"/>
      <c r="H48" s="1036"/>
      <c r="I48" s="1036"/>
      <c r="J48" s="1036"/>
      <c r="K48" s="1036"/>
      <c r="L48" s="1036"/>
      <c r="M48" s="1034">
        <f>(100*$D$48/$D$92)</f>
        <v>1.2596034087372874</v>
      </c>
      <c r="N48" s="1034"/>
      <c r="O48" s="1036"/>
      <c r="P48" s="1036"/>
      <c r="Q48" s="1036"/>
      <c r="R48" s="1035">
        <f t="shared" si="9"/>
        <v>1.2596034087372874</v>
      </c>
      <c r="S48" s="1042">
        <f t="shared" ref="S48" si="15">100*R49/$D$92</f>
        <v>1.2596034087372874</v>
      </c>
      <c r="T48" s="1043">
        <f t="shared" si="1"/>
        <v>0</v>
      </c>
    </row>
    <row r="49" spans="2:20" s="1032" customFormat="1" ht="15" customHeight="1">
      <c r="B49" s="1547"/>
      <c r="C49" s="1549"/>
      <c r="D49" s="1550"/>
      <c r="E49" s="1033" t="s">
        <v>365</v>
      </c>
      <c r="F49" s="1036"/>
      <c r="G49" s="1036"/>
      <c r="H49" s="1036"/>
      <c r="I49" s="1036"/>
      <c r="J49" s="1036"/>
      <c r="K49" s="1036"/>
      <c r="L49" s="1036"/>
      <c r="M49" s="1036">
        <f>$D$48</f>
        <v>67790.450201250511</v>
      </c>
      <c r="N49" s="1036"/>
      <c r="O49" s="1036"/>
      <c r="P49" s="1036"/>
      <c r="Q49" s="1036"/>
      <c r="R49" s="1035">
        <f t="shared" si="9"/>
        <v>67790.450201250511</v>
      </c>
      <c r="T49" s="1043">
        <f t="shared" si="1"/>
        <v>-67790.450201250511</v>
      </c>
    </row>
    <row r="50" spans="2:20" s="1032" customFormat="1" ht="15" customHeight="1">
      <c r="B50" s="1547" t="s">
        <v>733</v>
      </c>
      <c r="C50" s="1548" t="str">
        <f>'Cronog.Med'!C29</f>
        <v>Projeto de Sinalização e Segurança Viária</v>
      </c>
      <c r="D50" s="1550">
        <f>'Cronog.Med'!$E$29</f>
        <v>41854.364662951863</v>
      </c>
      <c r="E50" s="1033" t="s">
        <v>364</v>
      </c>
      <c r="F50" s="1036"/>
      <c r="G50" s="1036"/>
      <c r="H50" s="1036"/>
      <c r="I50" s="1036"/>
      <c r="J50" s="1036"/>
      <c r="K50" s="1036"/>
      <c r="L50" s="1036"/>
      <c r="M50" s="1034">
        <f>(100*$D$50/$D$92)</f>
        <v>0.77768919137544135</v>
      </c>
      <c r="N50" s="1034"/>
      <c r="O50" s="1036"/>
      <c r="P50" s="1036"/>
      <c r="Q50" s="1036"/>
      <c r="R50" s="1035">
        <f t="shared" si="9"/>
        <v>0.77768919137544135</v>
      </c>
      <c r="S50" s="1042">
        <f t="shared" ref="S50" si="16">100*R51/$D$92</f>
        <v>0.77768919137544135</v>
      </c>
      <c r="T50" s="1043">
        <f t="shared" si="1"/>
        <v>0</v>
      </c>
    </row>
    <row r="51" spans="2:20" s="1032" customFormat="1" ht="15" customHeight="1">
      <c r="B51" s="1547"/>
      <c r="C51" s="1549"/>
      <c r="D51" s="1550"/>
      <c r="E51" s="1033" t="s">
        <v>365</v>
      </c>
      <c r="F51" s="1036"/>
      <c r="G51" s="1036"/>
      <c r="H51" s="1036"/>
      <c r="I51" s="1036"/>
      <c r="J51" s="1036"/>
      <c r="K51" s="1036"/>
      <c r="L51" s="1036"/>
      <c r="M51" s="1036">
        <f>$D$50</f>
        <v>41854.364662951863</v>
      </c>
      <c r="N51" s="1036"/>
      <c r="O51" s="1036"/>
      <c r="P51" s="1036"/>
      <c r="Q51" s="1036"/>
      <c r="R51" s="1035">
        <f t="shared" si="9"/>
        <v>41854.364662951863</v>
      </c>
      <c r="T51" s="1043">
        <f t="shared" si="1"/>
        <v>-41854.364662951863</v>
      </c>
    </row>
    <row r="52" spans="2:20" s="1032" customFormat="1" ht="15" customHeight="1">
      <c r="B52" s="1547" t="s">
        <v>734</v>
      </c>
      <c r="C52" s="1548" t="str">
        <f>'Cronog.Med'!C30</f>
        <v>Relatório Basico de Avaliação Ambiental e paisagismo</v>
      </c>
      <c r="D52" s="1550">
        <f>'Cronog.Med'!$E$30</f>
        <v>230695.11054265051</v>
      </c>
      <c r="E52" s="1033" t="s">
        <v>364</v>
      </c>
      <c r="F52" s="1036"/>
      <c r="G52" s="1036"/>
      <c r="H52" s="1036"/>
      <c r="I52" s="1036"/>
      <c r="J52" s="1036"/>
      <c r="K52" s="1036"/>
      <c r="L52" s="1036"/>
      <c r="M52" s="1034">
        <f>(100*$D$52/$D$92)</f>
        <v>4.2865085975367601</v>
      </c>
      <c r="N52" s="1034"/>
      <c r="O52" s="1036"/>
      <c r="P52" s="1036"/>
      <c r="Q52" s="1036"/>
      <c r="R52" s="1035">
        <f t="shared" si="9"/>
        <v>4.2865085975367601</v>
      </c>
      <c r="S52" s="1042">
        <f t="shared" ref="S52" si="17">100*R53/$D$92</f>
        <v>4.2865085975367601</v>
      </c>
      <c r="T52" s="1043">
        <f t="shared" si="1"/>
        <v>0</v>
      </c>
    </row>
    <row r="53" spans="2:20" s="1032" customFormat="1" ht="15" customHeight="1">
      <c r="B53" s="1547"/>
      <c r="C53" s="1549"/>
      <c r="D53" s="1550"/>
      <c r="E53" s="1033" t="s">
        <v>365</v>
      </c>
      <c r="F53" s="1036"/>
      <c r="G53" s="1036"/>
      <c r="H53" s="1036"/>
      <c r="I53" s="1036"/>
      <c r="J53" s="1036"/>
      <c r="K53" s="1036"/>
      <c r="L53" s="1036"/>
      <c r="M53" s="1036">
        <f>$D$52</f>
        <v>230695.11054265051</v>
      </c>
      <c r="N53" s="1036"/>
      <c r="O53" s="1036"/>
      <c r="P53" s="1036"/>
      <c r="Q53" s="1036"/>
      <c r="R53" s="1035">
        <f t="shared" si="9"/>
        <v>230695.11054265051</v>
      </c>
      <c r="T53" s="1043">
        <f t="shared" si="1"/>
        <v>-230695.11054265051</v>
      </c>
    </row>
    <row r="54" spans="2:20" s="1032" customFormat="1" ht="15" customHeight="1">
      <c r="B54" s="1547" t="s">
        <v>735</v>
      </c>
      <c r="C54" s="1548" t="str">
        <f>'Cronog.Med'!C31</f>
        <v>Projeto de Iluminação</v>
      </c>
      <c r="D54" s="1550">
        <f>'Cronog.Med'!$E$31</f>
        <v>0</v>
      </c>
      <c r="E54" s="1033" t="s">
        <v>364</v>
      </c>
      <c r="F54" s="1034"/>
      <c r="G54" s="1034"/>
      <c r="H54" s="1034"/>
      <c r="I54" s="1034"/>
      <c r="J54" s="1034"/>
      <c r="K54" s="1034"/>
      <c r="L54" s="1034"/>
      <c r="M54" s="1034"/>
      <c r="N54" s="1034"/>
      <c r="O54" s="1034"/>
      <c r="P54" s="1034"/>
      <c r="Q54" s="1034"/>
      <c r="R54" s="1035">
        <f t="shared" si="9"/>
        <v>0</v>
      </c>
      <c r="S54" s="1042">
        <f t="shared" ref="S54" si="18">100*R55/$D$92</f>
        <v>0</v>
      </c>
      <c r="T54" s="1043">
        <f t="shared" si="1"/>
        <v>0</v>
      </c>
    </row>
    <row r="55" spans="2:20" s="1032" customFormat="1" ht="15" customHeight="1">
      <c r="B55" s="1547"/>
      <c r="C55" s="1549"/>
      <c r="D55" s="1550"/>
      <c r="E55" s="1033" t="s">
        <v>365</v>
      </c>
      <c r="F55" s="1036"/>
      <c r="G55" s="1036"/>
      <c r="H55" s="1036"/>
      <c r="I55" s="1036"/>
      <c r="J55" s="1036"/>
      <c r="K55" s="1036"/>
      <c r="L55" s="1036"/>
      <c r="M55" s="1036"/>
      <c r="N55" s="1036"/>
      <c r="O55" s="1036"/>
      <c r="P55" s="1036"/>
      <c r="Q55" s="1036"/>
      <c r="R55" s="1035">
        <f t="shared" si="9"/>
        <v>0</v>
      </c>
      <c r="T55" s="1043">
        <f t="shared" si="1"/>
        <v>0</v>
      </c>
    </row>
    <row r="56" spans="2:20" s="1032" customFormat="1" ht="15" customHeight="1">
      <c r="B56" s="1547" t="s">
        <v>736</v>
      </c>
      <c r="C56" s="1548" t="str">
        <f>'Cronog.Med'!C32</f>
        <v xml:space="preserve">Estudos sobre Ocupações Irregulares de Faixas de Domínio e Áreas Não Edificantes das Vias Federais </v>
      </c>
      <c r="D56" s="1550">
        <f>'Cronog.Med'!$E$32</f>
        <v>71643.502163990503</v>
      </c>
      <c r="E56" s="1033" t="s">
        <v>364</v>
      </c>
      <c r="F56" s="1034"/>
      <c r="G56" s="1034"/>
      <c r="H56" s="1034"/>
      <c r="I56" s="1037"/>
      <c r="J56" s="1037"/>
      <c r="K56" s="1157">
        <f>(100*$D$56/$D$92)</f>
        <v>1.3311963450860071</v>
      </c>
      <c r="L56" s="1158"/>
      <c r="M56" s="1158"/>
      <c r="N56" s="1037"/>
      <c r="O56" s="1037"/>
      <c r="P56" s="1037"/>
      <c r="Q56" s="1037"/>
      <c r="R56" s="1035">
        <f t="shared" si="9"/>
        <v>1.3311963450860071</v>
      </c>
      <c r="S56" s="1042">
        <f t="shared" ref="S56" si="19">100*R57/$D$92</f>
        <v>1.3311963450860071</v>
      </c>
      <c r="T56" s="1043">
        <f t="shared" si="1"/>
        <v>0</v>
      </c>
    </row>
    <row r="57" spans="2:20" s="1032" customFormat="1" ht="15" customHeight="1">
      <c r="B57" s="1547"/>
      <c r="C57" s="1549"/>
      <c r="D57" s="1550"/>
      <c r="E57" s="1033" t="s">
        <v>365</v>
      </c>
      <c r="F57" s="1036"/>
      <c r="G57" s="1036"/>
      <c r="H57" s="1036"/>
      <c r="I57" s="1036"/>
      <c r="J57" s="1036"/>
      <c r="K57" s="1159">
        <f>$D$56</f>
        <v>71643.502163990503</v>
      </c>
      <c r="L57" s="1159"/>
      <c r="M57" s="1159"/>
      <c r="N57" s="1036"/>
      <c r="O57" s="1036"/>
      <c r="P57" s="1036"/>
      <c r="Q57" s="1036"/>
      <c r="R57" s="1035">
        <f t="shared" si="9"/>
        <v>71643.502163990503</v>
      </c>
      <c r="T57" s="1043">
        <f t="shared" si="1"/>
        <v>-71643.502163990503</v>
      </c>
    </row>
    <row r="58" spans="2:20" s="1032" customFormat="1" ht="15" customHeight="1">
      <c r="B58" s="1547" t="s">
        <v>737</v>
      </c>
      <c r="C58" s="1548" t="str">
        <f>'Cronog.Med'!C33</f>
        <v>Projeto Básico de Desapropriação</v>
      </c>
      <c r="D58" s="1550">
        <f>'Cronog.Med'!$E$33</f>
        <v>175575.69877863376</v>
      </c>
      <c r="E58" s="1033" t="s">
        <v>364</v>
      </c>
      <c r="F58" s="1038"/>
      <c r="G58" s="1038"/>
      <c r="H58" s="1038"/>
      <c r="I58" s="1038"/>
      <c r="J58" s="1034"/>
      <c r="K58" s="1157"/>
      <c r="L58" s="1157"/>
      <c r="M58" s="1157">
        <f>(100*$D$58/$D$92)</f>
        <v>3.2623437079478004</v>
      </c>
      <c r="N58" s="1034"/>
      <c r="O58" s="1034"/>
      <c r="P58" s="1034"/>
      <c r="Q58" s="1034"/>
      <c r="R58" s="1035">
        <f t="shared" si="9"/>
        <v>3.2623437079478004</v>
      </c>
      <c r="S58" s="1042">
        <f t="shared" ref="S58" si="20">100*R59/$D$92</f>
        <v>3.2623437079478004</v>
      </c>
      <c r="T58" s="1043">
        <f t="shared" si="1"/>
        <v>0</v>
      </c>
    </row>
    <row r="59" spans="2:20" s="1032" customFormat="1" ht="15" customHeight="1">
      <c r="B59" s="1547"/>
      <c r="C59" s="1549"/>
      <c r="D59" s="1550"/>
      <c r="E59" s="1033" t="s">
        <v>365</v>
      </c>
      <c r="F59" s="1036"/>
      <c r="G59" s="1036"/>
      <c r="H59" s="1036"/>
      <c r="I59" s="1036"/>
      <c r="J59" s="1036"/>
      <c r="K59" s="1159"/>
      <c r="L59" s="1159"/>
      <c r="M59" s="1159">
        <f>$D$58</f>
        <v>175575.69877863376</v>
      </c>
      <c r="N59" s="1036"/>
      <c r="O59" s="1036"/>
      <c r="P59" s="1036"/>
      <c r="Q59" s="1036"/>
      <c r="R59" s="1035">
        <f t="shared" si="9"/>
        <v>175575.69877863376</v>
      </c>
      <c r="T59" s="1043">
        <f t="shared" si="1"/>
        <v>-175575.69877863376</v>
      </c>
    </row>
    <row r="60" spans="2:20" s="1032" customFormat="1" ht="15" customHeight="1">
      <c r="B60" s="1547" t="s">
        <v>1009</v>
      </c>
      <c r="C60" s="1548" t="str">
        <f>'Cronog.Med'!C34</f>
        <v>Orçamento e Plano de Execução da Obra</v>
      </c>
      <c r="D60" s="1550">
        <f>'Cronog.Med'!$E$34</f>
        <v>73798.330177289972</v>
      </c>
      <c r="E60" s="1033" t="s">
        <v>364</v>
      </c>
      <c r="F60" s="1038"/>
      <c r="G60" s="1038"/>
      <c r="H60" s="1038"/>
      <c r="I60" s="1038"/>
      <c r="J60" s="1038"/>
      <c r="K60" s="1038"/>
      <c r="L60" s="1038"/>
      <c r="M60" s="1038"/>
      <c r="N60" s="1034">
        <f>(100*$D$60/$D$92)</f>
        <v>1.3712348564506145</v>
      </c>
      <c r="O60" s="1038"/>
      <c r="P60" s="1038"/>
      <c r="Q60" s="1038"/>
      <c r="R60" s="1035">
        <f t="shared" si="9"/>
        <v>1.3712348564506145</v>
      </c>
      <c r="S60" s="1042">
        <f t="shared" ref="S60" si="21">100*R61/$D$92</f>
        <v>1.3712348564506145</v>
      </c>
      <c r="T60" s="1043">
        <f t="shared" si="1"/>
        <v>0</v>
      </c>
    </row>
    <row r="61" spans="2:20" s="1032" customFormat="1" ht="15" customHeight="1" thickBot="1">
      <c r="B61" s="1551"/>
      <c r="C61" s="1553"/>
      <c r="D61" s="1559"/>
      <c r="E61" s="1053" t="s">
        <v>365</v>
      </c>
      <c r="F61" s="1057"/>
      <c r="G61" s="1057"/>
      <c r="H61" s="1057"/>
      <c r="I61" s="1057"/>
      <c r="J61" s="1057"/>
      <c r="K61" s="1057"/>
      <c r="L61" s="1057"/>
      <c r="M61" s="1057"/>
      <c r="N61" s="1054">
        <f>$D$60</f>
        <v>73798.330177289972</v>
      </c>
      <c r="O61" s="1057"/>
      <c r="P61" s="1057"/>
      <c r="Q61" s="1057"/>
      <c r="R61" s="1055">
        <f t="shared" si="9"/>
        <v>73798.330177289972</v>
      </c>
      <c r="T61" s="1043">
        <f t="shared" si="1"/>
        <v>-73798.330177289972</v>
      </c>
    </row>
    <row r="62" spans="2:20" s="1032" customFormat="1" ht="15" customHeight="1">
      <c r="B62" s="1563" t="s">
        <v>738</v>
      </c>
      <c r="C62" s="1554" t="str">
        <f>'Cronog.Med'!C36</f>
        <v>Projeto Geométrico/Interseções</v>
      </c>
      <c r="D62" s="1561">
        <f>'Cronog.Med'!$E$36</f>
        <v>96806.256766722887</v>
      </c>
      <c r="E62" s="1049" t="s">
        <v>364</v>
      </c>
      <c r="F62" s="1056"/>
      <c r="G62" s="1056"/>
      <c r="H62" s="1056"/>
      <c r="I62" s="1056"/>
      <c r="J62" s="1056"/>
      <c r="K62" s="1056"/>
      <c r="L62" s="1056"/>
      <c r="M62" s="1056"/>
      <c r="N62" s="1056"/>
      <c r="O62" s="1051">
        <f>(100*$D$62/$D$92)</f>
        <v>1.7987414252075862</v>
      </c>
      <c r="P62" s="1056"/>
      <c r="Q62" s="1056"/>
      <c r="R62" s="1052">
        <f t="shared" si="9"/>
        <v>1.7987414252075862</v>
      </c>
      <c r="S62" s="1042">
        <f t="shared" ref="S62" si="22">100*R63/$D$92</f>
        <v>1.7987414252075862</v>
      </c>
      <c r="T62" s="1043">
        <f t="shared" si="1"/>
        <v>0</v>
      </c>
    </row>
    <row r="63" spans="2:20" s="1032" customFormat="1" ht="15" customHeight="1">
      <c r="B63" s="1560"/>
      <c r="C63" s="1549"/>
      <c r="D63" s="1550"/>
      <c r="E63" s="1033" t="s">
        <v>365</v>
      </c>
      <c r="F63" s="1038"/>
      <c r="G63" s="1038"/>
      <c r="H63" s="1038"/>
      <c r="I63" s="1038"/>
      <c r="J63" s="1038"/>
      <c r="K63" s="1038"/>
      <c r="L63" s="1038"/>
      <c r="M63" s="1038"/>
      <c r="N63" s="1038"/>
      <c r="O63" s="1036">
        <f>$D$62</f>
        <v>96806.256766722887</v>
      </c>
      <c r="P63" s="1038"/>
      <c r="Q63" s="1038"/>
      <c r="R63" s="1035">
        <f t="shared" si="9"/>
        <v>96806.256766722887</v>
      </c>
      <c r="T63" s="1043">
        <f t="shared" si="1"/>
        <v>-96806.256766722887</v>
      </c>
    </row>
    <row r="64" spans="2:20" ht="17.45" customHeight="1">
      <c r="B64" s="1562" t="s">
        <v>739</v>
      </c>
      <c r="C64" s="1548" t="str">
        <f>'Cronog.Med'!C37</f>
        <v>Projeto de Terraplenagem</v>
      </c>
      <c r="D64" s="1550">
        <f>'Cronog.Med'!$E$37</f>
        <v>47855.743081168548</v>
      </c>
      <c r="E64" s="1033" t="s">
        <v>364</v>
      </c>
      <c r="F64" s="1036"/>
      <c r="G64" s="1036"/>
      <c r="H64" s="1036"/>
      <c r="I64" s="1036"/>
      <c r="J64" s="1036"/>
      <c r="K64" s="1036"/>
      <c r="L64" s="1036"/>
      <c r="M64" s="1036"/>
      <c r="N64" s="1036"/>
      <c r="O64" s="1034">
        <f>(100*$D$64/$D$92)</f>
        <v>0.88919983469270147</v>
      </c>
      <c r="P64" s="1034"/>
      <c r="Q64" s="1036"/>
      <c r="R64" s="1035">
        <f t="shared" si="9"/>
        <v>0.88919983469270147</v>
      </c>
      <c r="S64" s="1042">
        <f t="shared" ref="S64" si="23">100*R65/$D$92</f>
        <v>0.88919983469270147</v>
      </c>
      <c r="T64" s="1043">
        <f t="shared" si="1"/>
        <v>0</v>
      </c>
    </row>
    <row r="65" spans="2:20" ht="17.45" customHeight="1">
      <c r="B65" s="1560"/>
      <c r="C65" s="1549"/>
      <c r="D65" s="1550"/>
      <c r="E65" s="1033" t="s">
        <v>365</v>
      </c>
      <c r="F65" s="1036"/>
      <c r="G65" s="1036"/>
      <c r="H65" s="1036"/>
      <c r="I65" s="1036"/>
      <c r="J65" s="1036"/>
      <c r="K65" s="1036"/>
      <c r="L65" s="1036"/>
      <c r="M65" s="1036"/>
      <c r="N65" s="1036"/>
      <c r="O65" s="1036">
        <f>$D$64</f>
        <v>47855.743081168548</v>
      </c>
      <c r="P65" s="1036"/>
      <c r="Q65" s="1036"/>
      <c r="R65" s="1035">
        <f t="shared" si="9"/>
        <v>47855.743081168548</v>
      </c>
      <c r="S65" s="1032"/>
      <c r="T65" s="1043">
        <f t="shared" si="1"/>
        <v>-47855.743081168548</v>
      </c>
    </row>
    <row r="66" spans="2:20" ht="16.7" customHeight="1">
      <c r="B66" s="1562" t="s">
        <v>740</v>
      </c>
      <c r="C66" s="1548" t="str">
        <f>'Cronog.Med'!C38</f>
        <v>Projeto de Drenagem e OAC</v>
      </c>
      <c r="D66" s="1550">
        <f>'Cronog.Med'!$E$38</f>
        <v>72825.506795244946</v>
      </c>
      <c r="E66" s="1033" t="s">
        <v>364</v>
      </c>
      <c r="F66" s="1036"/>
      <c r="G66" s="1036"/>
      <c r="H66" s="1036"/>
      <c r="I66" s="1036"/>
      <c r="J66" s="1036"/>
      <c r="K66" s="1036"/>
      <c r="L66" s="1036"/>
      <c r="M66" s="1036"/>
      <c r="N66" s="1036"/>
      <c r="O66" s="1034">
        <f>(100*$D$66/$D$92)</f>
        <v>1.3531589822753365</v>
      </c>
      <c r="P66" s="1034"/>
      <c r="Q66" s="1034"/>
      <c r="R66" s="1035">
        <f t="shared" si="9"/>
        <v>1.3531589822753365</v>
      </c>
      <c r="S66" s="1042">
        <f t="shared" ref="S66" si="24">100*R67/$D$92</f>
        <v>1.3531589822753365</v>
      </c>
      <c r="T66" s="1043">
        <f t="shared" si="1"/>
        <v>0</v>
      </c>
    </row>
    <row r="67" spans="2:20" ht="17.45" customHeight="1">
      <c r="B67" s="1560"/>
      <c r="C67" s="1549"/>
      <c r="D67" s="1550"/>
      <c r="E67" s="1033" t="s">
        <v>365</v>
      </c>
      <c r="F67" s="1036"/>
      <c r="G67" s="1036"/>
      <c r="H67" s="1036"/>
      <c r="I67" s="1036"/>
      <c r="J67" s="1036"/>
      <c r="K67" s="1036"/>
      <c r="L67" s="1036"/>
      <c r="M67" s="1036"/>
      <c r="N67" s="1036"/>
      <c r="O67" s="1036">
        <f>$D$66</f>
        <v>72825.506795244946</v>
      </c>
      <c r="P67" s="1036"/>
      <c r="Q67" s="1036"/>
      <c r="R67" s="1035">
        <f t="shared" si="9"/>
        <v>72825.506795244946</v>
      </c>
      <c r="S67" s="1032"/>
      <c r="T67" s="1043">
        <f t="shared" si="1"/>
        <v>-72825.506795244946</v>
      </c>
    </row>
    <row r="68" spans="2:20" ht="16.7" customHeight="1">
      <c r="B68" s="1562" t="s">
        <v>741</v>
      </c>
      <c r="C68" s="1548" t="str">
        <f>'Cronog.Med'!C39</f>
        <v>Projeto de Pavimentação</v>
      </c>
      <c r="D68" s="1550">
        <f>'Cronog.Med'!$E$39</f>
        <v>93535.723938553216</v>
      </c>
      <c r="E68" s="1033" t="s">
        <v>364</v>
      </c>
      <c r="F68" s="1036"/>
      <c r="G68" s="1036"/>
      <c r="H68" s="1036"/>
      <c r="I68" s="1036"/>
      <c r="J68" s="1036"/>
      <c r="K68" s="1036"/>
      <c r="L68" s="1036"/>
      <c r="M68" s="1036"/>
      <c r="N68" s="1036"/>
      <c r="O68" s="1034"/>
      <c r="P68" s="1034">
        <f>(100*$D$68/$D$92)</f>
        <v>1.7379721828361332</v>
      </c>
      <c r="Q68" s="1034"/>
      <c r="R68" s="1035">
        <f t="shared" si="9"/>
        <v>1.7379721828361332</v>
      </c>
      <c r="S68" s="1042">
        <f t="shared" ref="S68" si="25">100*R69/$D$92</f>
        <v>1.7379721828361332</v>
      </c>
      <c r="T68" s="1043">
        <f t="shared" si="1"/>
        <v>0</v>
      </c>
    </row>
    <row r="69" spans="2:20" ht="17.45" customHeight="1">
      <c r="B69" s="1560"/>
      <c r="C69" s="1549"/>
      <c r="D69" s="1550"/>
      <c r="E69" s="1033" t="s">
        <v>365</v>
      </c>
      <c r="F69" s="1036"/>
      <c r="G69" s="1036"/>
      <c r="H69" s="1036"/>
      <c r="I69" s="1036"/>
      <c r="J69" s="1036"/>
      <c r="K69" s="1036"/>
      <c r="L69" s="1036"/>
      <c r="M69" s="1036"/>
      <c r="N69" s="1036"/>
      <c r="O69" s="1036"/>
      <c r="P69" s="1036">
        <f>$D$68</f>
        <v>93535.723938553216</v>
      </c>
      <c r="Q69" s="1036"/>
      <c r="R69" s="1035">
        <f t="shared" si="9"/>
        <v>93535.723938553216</v>
      </c>
      <c r="S69" s="1032"/>
      <c r="T69" s="1043">
        <f t="shared" si="1"/>
        <v>-93535.723938553216</v>
      </c>
    </row>
    <row r="70" spans="2:20" ht="17.45" customHeight="1">
      <c r="B70" s="1562" t="s">
        <v>742</v>
      </c>
      <c r="C70" s="1548" t="str">
        <f>'Cronog.Med'!C40</f>
        <v>Projeto de Passarelas</v>
      </c>
      <c r="D70" s="1550">
        <f>'Cronog.Med'!$E$40</f>
        <v>0</v>
      </c>
      <c r="E70" s="1033" t="s">
        <v>364</v>
      </c>
      <c r="F70" s="1036"/>
      <c r="G70" s="1036"/>
      <c r="H70" s="1036"/>
      <c r="I70" s="1036"/>
      <c r="J70" s="1036"/>
      <c r="K70" s="1036"/>
      <c r="L70" s="1036"/>
      <c r="M70" s="1036"/>
      <c r="N70" s="1036"/>
      <c r="O70" s="1034">
        <v>0</v>
      </c>
      <c r="P70" s="1034"/>
      <c r="Q70" s="1034"/>
      <c r="R70" s="1035">
        <f t="shared" si="9"/>
        <v>0</v>
      </c>
      <c r="S70" s="1042">
        <f>100*R71/$D$92</f>
        <v>0</v>
      </c>
      <c r="T70" s="1043">
        <f t="shared" si="1"/>
        <v>0</v>
      </c>
    </row>
    <row r="71" spans="2:20" ht="16.7" customHeight="1">
      <c r="B71" s="1560"/>
      <c r="C71" s="1549"/>
      <c r="D71" s="1550"/>
      <c r="E71" s="1033" t="s">
        <v>365</v>
      </c>
      <c r="F71" s="1036"/>
      <c r="G71" s="1036"/>
      <c r="H71" s="1036"/>
      <c r="I71" s="1036"/>
      <c r="J71" s="1036"/>
      <c r="K71" s="1036"/>
      <c r="L71" s="1036"/>
      <c r="M71" s="1036"/>
      <c r="N71" s="1036"/>
      <c r="O71" s="1036"/>
      <c r="P71" s="1036"/>
      <c r="Q71" s="1036"/>
      <c r="R71" s="1035">
        <f t="shared" si="9"/>
        <v>0</v>
      </c>
      <c r="S71" s="1032"/>
      <c r="T71" s="1043">
        <f t="shared" si="1"/>
        <v>0</v>
      </c>
    </row>
    <row r="72" spans="2:20" ht="17.45" customHeight="1">
      <c r="B72" s="1562" t="s">
        <v>743</v>
      </c>
      <c r="C72" s="1548" t="str">
        <f>'Cronog.Med'!C41</f>
        <v>Projetos de OAEs (Pontes, Viadutos e Túneis)</v>
      </c>
      <c r="D72" s="1550">
        <f>'Cronog.Med'!$E$41</f>
        <v>185444.10106383241</v>
      </c>
      <c r="E72" s="1033" t="s">
        <v>364</v>
      </c>
      <c r="F72" s="1036"/>
      <c r="G72" s="1036"/>
      <c r="H72" s="1036"/>
      <c r="I72" s="1036"/>
      <c r="J72" s="1036"/>
      <c r="K72" s="1036"/>
      <c r="L72" s="1036"/>
      <c r="M72" s="1036"/>
      <c r="N72" s="1036"/>
      <c r="O72" s="1034"/>
      <c r="P72" s="1034">
        <f>(100*$D$72/$D$92)</f>
        <v>3.445706897310389</v>
      </c>
      <c r="Q72" s="1034"/>
      <c r="R72" s="1035">
        <f t="shared" si="9"/>
        <v>3.445706897310389</v>
      </c>
      <c r="S72" s="1042">
        <f>100*R73/$D$92</f>
        <v>3.445706897310389</v>
      </c>
      <c r="T72" s="1043">
        <f t="shared" si="1"/>
        <v>0</v>
      </c>
    </row>
    <row r="73" spans="2:20" ht="17.45" customHeight="1">
      <c r="B73" s="1560"/>
      <c r="C73" s="1549"/>
      <c r="D73" s="1550"/>
      <c r="E73" s="1033" t="s">
        <v>365</v>
      </c>
      <c r="F73" s="1036"/>
      <c r="G73" s="1036"/>
      <c r="H73" s="1036"/>
      <c r="I73" s="1036"/>
      <c r="J73" s="1036"/>
      <c r="K73" s="1036"/>
      <c r="L73" s="1036"/>
      <c r="M73" s="1036"/>
      <c r="N73" s="1036"/>
      <c r="O73" s="1036"/>
      <c r="P73" s="1036">
        <f>$D$72</f>
        <v>185444.10106383241</v>
      </c>
      <c r="Q73" s="1036"/>
      <c r="R73" s="1035">
        <f t="shared" si="9"/>
        <v>185444.10106383241</v>
      </c>
      <c r="S73" s="1032"/>
      <c r="T73" s="1043">
        <f t="shared" si="1"/>
        <v>-185444.10106383241</v>
      </c>
    </row>
    <row r="74" spans="2:20" ht="16.7" customHeight="1">
      <c r="B74" s="1562" t="s">
        <v>744</v>
      </c>
      <c r="C74" s="1548" t="str">
        <f>'Cronog.Med'!C42</f>
        <v>Projetos de Contenções</v>
      </c>
      <c r="D74" s="1550">
        <f>'Cronog.Med'!$E$42</f>
        <v>8710.1066882122541</v>
      </c>
      <c r="E74" s="1033" t="s">
        <v>364</v>
      </c>
      <c r="F74" s="1036"/>
      <c r="G74" s="1036"/>
      <c r="H74" s="1036"/>
      <c r="I74" s="1036"/>
      <c r="J74" s="1036"/>
      <c r="K74" s="1036"/>
      <c r="L74" s="1036"/>
      <c r="M74" s="1036"/>
      <c r="N74" s="1036"/>
      <c r="O74" s="1034"/>
      <c r="P74" s="1034">
        <f>(100*$D$74/$D$92)</f>
        <v>0.1618410859105818</v>
      </c>
      <c r="Q74" s="1034"/>
      <c r="R74" s="1035">
        <f t="shared" si="9"/>
        <v>0.1618410859105818</v>
      </c>
      <c r="S74" s="1042">
        <f>100*R75/$D$92</f>
        <v>0.1618410859105818</v>
      </c>
      <c r="T74" s="1043">
        <f t="shared" si="1"/>
        <v>0</v>
      </c>
    </row>
    <row r="75" spans="2:20" ht="17.45" customHeight="1">
      <c r="B75" s="1560"/>
      <c r="C75" s="1549"/>
      <c r="D75" s="1550"/>
      <c r="E75" s="1033" t="s">
        <v>365</v>
      </c>
      <c r="F75" s="1036"/>
      <c r="G75" s="1036"/>
      <c r="H75" s="1036"/>
      <c r="I75" s="1036"/>
      <c r="J75" s="1036"/>
      <c r="K75" s="1036"/>
      <c r="L75" s="1036"/>
      <c r="M75" s="1036"/>
      <c r="N75" s="1036"/>
      <c r="O75" s="1036"/>
      <c r="P75" s="1036">
        <f>$D$74</f>
        <v>8710.1066882122541</v>
      </c>
      <c r="Q75" s="1036"/>
      <c r="R75" s="1035">
        <f t="shared" si="9"/>
        <v>8710.1066882122541</v>
      </c>
      <c r="S75" s="1032"/>
      <c r="T75" s="1043">
        <f t="shared" si="1"/>
        <v>-8710.1066882122541</v>
      </c>
    </row>
    <row r="76" spans="2:20" ht="16.7" customHeight="1">
      <c r="B76" s="1562" t="s">
        <v>745</v>
      </c>
      <c r="C76" s="1548" t="str">
        <f>'Cronog.Med'!C43</f>
        <v>Projeto de Obras Complementares</v>
      </c>
      <c r="D76" s="1550">
        <f>'Cronog.Med'!$E$43</f>
        <v>30813.841000568413</v>
      </c>
      <c r="E76" s="1033" t="s">
        <v>364</v>
      </c>
      <c r="F76" s="1036"/>
      <c r="G76" s="1036"/>
      <c r="H76" s="1036"/>
      <c r="I76" s="1036"/>
      <c r="J76" s="1036"/>
      <c r="K76" s="1036"/>
      <c r="L76" s="1036"/>
      <c r="M76" s="1036"/>
      <c r="N76" s="1036"/>
      <c r="O76" s="1034"/>
      <c r="P76" s="1034">
        <f>(100*$D$76/$D$92)</f>
        <v>0.57254700397149416</v>
      </c>
      <c r="Q76" s="1034"/>
      <c r="R76" s="1035">
        <f t="shared" si="9"/>
        <v>0.57254700397149416</v>
      </c>
      <c r="S76" s="1042">
        <f>100*R77/$D$92</f>
        <v>0.57254700397149416</v>
      </c>
      <c r="T76" s="1043">
        <f t="shared" si="1"/>
        <v>0</v>
      </c>
    </row>
    <row r="77" spans="2:20" ht="17.45" customHeight="1">
      <c r="B77" s="1560"/>
      <c r="C77" s="1549"/>
      <c r="D77" s="1550"/>
      <c r="E77" s="1033" t="s">
        <v>365</v>
      </c>
      <c r="F77" s="1036"/>
      <c r="G77" s="1036"/>
      <c r="H77" s="1036"/>
      <c r="I77" s="1036"/>
      <c r="J77" s="1036"/>
      <c r="K77" s="1036"/>
      <c r="L77" s="1036"/>
      <c r="M77" s="1036"/>
      <c r="N77" s="1036"/>
      <c r="O77" s="1036"/>
      <c r="P77" s="1036">
        <f>$D$76</f>
        <v>30813.841000568413</v>
      </c>
      <c r="Q77" s="1036"/>
      <c r="R77" s="1035">
        <f t="shared" si="9"/>
        <v>30813.841000568413</v>
      </c>
      <c r="S77" s="1032"/>
      <c r="T77" s="1043">
        <f t="shared" si="1"/>
        <v>-30813.841000568413</v>
      </c>
    </row>
    <row r="78" spans="2:20" ht="16.7" customHeight="1">
      <c r="B78" s="1562" t="s">
        <v>746</v>
      </c>
      <c r="C78" s="1548" t="str">
        <f>'Cronog.Med'!C44</f>
        <v>Projeto de Sinalização e Segurança Viária</v>
      </c>
      <c r="D78" s="1550">
        <f>'Cronog.Med'!$E$44</f>
        <v>19024.711210432662</v>
      </c>
      <c r="E78" s="1033" t="s">
        <v>364</v>
      </c>
      <c r="F78" s="1036"/>
      <c r="G78" s="1036"/>
      <c r="H78" s="1036"/>
      <c r="I78" s="1036"/>
      <c r="J78" s="1036"/>
      <c r="K78" s="1036"/>
      <c r="L78" s="1036"/>
      <c r="M78" s="1036"/>
      <c r="N78" s="1036"/>
      <c r="O78" s="1034"/>
      <c r="P78" s="1034">
        <f>(100*$D$78/$D$92)</f>
        <v>0.35349508698883692</v>
      </c>
      <c r="Q78" s="1034"/>
      <c r="R78" s="1035">
        <f t="shared" si="9"/>
        <v>0.35349508698883692</v>
      </c>
      <c r="S78" s="1042">
        <f>100*R79/$D$92</f>
        <v>0.35349508698883692</v>
      </c>
      <c r="T78" s="1043">
        <f t="shared" ref="T78:T89" si="26">S78-R78</f>
        <v>0</v>
      </c>
    </row>
    <row r="79" spans="2:20" ht="17.45" customHeight="1">
      <c r="B79" s="1560"/>
      <c r="C79" s="1549"/>
      <c r="D79" s="1550"/>
      <c r="E79" s="1033" t="s">
        <v>365</v>
      </c>
      <c r="F79" s="1036"/>
      <c r="G79" s="1036"/>
      <c r="H79" s="1036"/>
      <c r="I79" s="1036"/>
      <c r="J79" s="1036"/>
      <c r="K79" s="1036"/>
      <c r="L79" s="1036"/>
      <c r="M79" s="1036"/>
      <c r="N79" s="1036"/>
      <c r="O79" s="1036"/>
      <c r="P79" s="1036">
        <f>$D$78</f>
        <v>19024.711210432662</v>
      </c>
      <c r="Q79" s="1036"/>
      <c r="R79" s="1035">
        <f t="shared" si="9"/>
        <v>19024.711210432662</v>
      </c>
      <c r="S79" s="1032"/>
      <c r="T79" s="1043">
        <f t="shared" si="26"/>
        <v>-19024.711210432662</v>
      </c>
    </row>
    <row r="80" spans="2:20" ht="17.45" customHeight="1">
      <c r="B80" s="1562" t="s">
        <v>747</v>
      </c>
      <c r="C80" s="1548" t="str">
        <f>'Cronog.Med'!C45</f>
        <v>Relatório Final de Avaliação Ambiental e paisagismo</v>
      </c>
      <c r="D80" s="1550">
        <f>'Cronog.Med'!$E$45</f>
        <v>104861.41388302295</v>
      </c>
      <c r="E80" s="1033" t="s">
        <v>364</v>
      </c>
      <c r="F80" s="1036"/>
      <c r="G80" s="1036"/>
      <c r="H80" s="1036"/>
      <c r="I80" s="1036"/>
      <c r="J80" s="1036"/>
      <c r="K80" s="1036"/>
      <c r="L80" s="1036"/>
      <c r="M80" s="1036"/>
      <c r="N80" s="1036"/>
      <c r="O80" s="1034"/>
      <c r="P80" s="1034">
        <f>(100*$D$80/$D$92)</f>
        <v>1.9484129988803454</v>
      </c>
      <c r="Q80" s="1036"/>
      <c r="R80" s="1035">
        <f t="shared" si="9"/>
        <v>1.9484129988803454</v>
      </c>
      <c r="S80" s="1042">
        <f>100*R81/$D$92</f>
        <v>1.9484129988803454</v>
      </c>
      <c r="T80" s="1043">
        <f t="shared" si="26"/>
        <v>0</v>
      </c>
    </row>
    <row r="81" spans="2:20" ht="17.45" customHeight="1">
      <c r="B81" s="1560"/>
      <c r="C81" s="1549"/>
      <c r="D81" s="1550"/>
      <c r="E81" s="1033" t="s">
        <v>365</v>
      </c>
      <c r="F81" s="1036"/>
      <c r="G81" s="1036"/>
      <c r="H81" s="1036"/>
      <c r="I81" s="1036"/>
      <c r="J81" s="1036"/>
      <c r="K81" s="1036"/>
      <c r="L81" s="1036"/>
      <c r="M81" s="1036"/>
      <c r="N81" s="1036"/>
      <c r="O81" s="1036"/>
      <c r="P81" s="1036">
        <f>$D$80</f>
        <v>104861.41388302295</v>
      </c>
      <c r="Q81" s="1036"/>
      <c r="R81" s="1035">
        <f t="shared" si="9"/>
        <v>104861.41388302295</v>
      </c>
      <c r="S81" s="1032"/>
      <c r="T81" s="1043">
        <f t="shared" si="26"/>
        <v>-104861.41388302295</v>
      </c>
    </row>
    <row r="82" spans="2:20" ht="17.45" customHeight="1">
      <c r="B82" s="1562" t="s">
        <v>748</v>
      </c>
      <c r="C82" s="1548" t="str">
        <f>'Cronog.Med'!C46</f>
        <v>Projeto de Iluminação</v>
      </c>
      <c r="D82" s="1550">
        <f>'Cronog.Med'!$E$46</f>
        <v>26634.595694605727</v>
      </c>
      <c r="E82" s="1033" t="s">
        <v>364</v>
      </c>
      <c r="F82" s="1036"/>
      <c r="G82" s="1036"/>
      <c r="H82" s="1036"/>
      <c r="I82" s="1036"/>
      <c r="J82" s="1036"/>
      <c r="K82" s="1036"/>
      <c r="L82" s="1036"/>
      <c r="M82" s="1036"/>
      <c r="N82" s="1036"/>
      <c r="O82" s="1034"/>
      <c r="P82" s="1034">
        <f>(100*$D$82/$D$92)</f>
        <v>0.49489312178437167</v>
      </c>
      <c r="Q82" s="1036"/>
      <c r="R82" s="1035">
        <f t="shared" si="9"/>
        <v>0.49489312178437167</v>
      </c>
      <c r="S82" s="1042">
        <f>100*R83/$D$92</f>
        <v>0.49489312178437167</v>
      </c>
      <c r="T82" s="1043">
        <f t="shared" si="26"/>
        <v>0</v>
      </c>
    </row>
    <row r="83" spans="2:20" ht="17.45" customHeight="1">
      <c r="B83" s="1560"/>
      <c r="C83" s="1549"/>
      <c r="D83" s="1550"/>
      <c r="E83" s="1033" t="s">
        <v>365</v>
      </c>
      <c r="F83" s="1036"/>
      <c r="G83" s="1036"/>
      <c r="H83" s="1036"/>
      <c r="I83" s="1036"/>
      <c r="J83" s="1036"/>
      <c r="K83" s="1036"/>
      <c r="L83" s="1036"/>
      <c r="M83" s="1036"/>
      <c r="N83" s="1036"/>
      <c r="O83" s="1036"/>
      <c r="P83" s="1036">
        <f>$D$82</f>
        <v>26634.595694605727</v>
      </c>
      <c r="Q83" s="1036"/>
      <c r="R83" s="1035">
        <f t="shared" si="9"/>
        <v>26634.595694605727</v>
      </c>
      <c r="S83" s="1032"/>
      <c r="T83" s="1043">
        <f t="shared" si="26"/>
        <v>-26634.595694605727</v>
      </c>
    </row>
    <row r="84" spans="2:20" ht="17.45" customHeight="1">
      <c r="B84" s="1562" t="s">
        <v>749</v>
      </c>
      <c r="C84" s="1548" t="str">
        <f>'Cronog.Med'!C47</f>
        <v xml:space="preserve">Estudos sobre Ocupações Irregulares de Faixas de Domínio e Áreas Não Edificantes das Vias Federais </v>
      </c>
      <c r="D84" s="1550">
        <f>'Cronog.Med'!$E$47</f>
        <v>0</v>
      </c>
      <c r="E84" s="1033" t="s">
        <v>364</v>
      </c>
      <c r="F84" s="1036"/>
      <c r="G84" s="1036"/>
      <c r="H84" s="1036"/>
      <c r="I84" s="1036"/>
      <c r="J84" s="1036"/>
      <c r="K84" s="1036"/>
      <c r="L84" s="1036"/>
      <c r="M84" s="1036"/>
      <c r="N84" s="1036"/>
      <c r="O84" s="1034"/>
      <c r="P84" s="1157">
        <f>(100*$D$84/$D$92)</f>
        <v>0</v>
      </c>
      <c r="Q84" s="1036"/>
      <c r="R84" s="1035">
        <f t="shared" si="9"/>
        <v>0</v>
      </c>
      <c r="S84" s="1042">
        <f>100*R85/$D$92</f>
        <v>0</v>
      </c>
      <c r="T84" s="1043">
        <f t="shared" si="26"/>
        <v>0</v>
      </c>
    </row>
    <row r="85" spans="2:20" ht="17.45" customHeight="1">
      <c r="B85" s="1560"/>
      <c r="C85" s="1549"/>
      <c r="D85" s="1550"/>
      <c r="E85" s="1033" t="s">
        <v>365</v>
      </c>
      <c r="F85" s="1036"/>
      <c r="G85" s="1036"/>
      <c r="H85" s="1036"/>
      <c r="I85" s="1036"/>
      <c r="J85" s="1036"/>
      <c r="K85" s="1036"/>
      <c r="L85" s="1036"/>
      <c r="M85" s="1036"/>
      <c r="N85" s="1036"/>
      <c r="O85" s="1036"/>
      <c r="P85" s="1159">
        <f>$D$84</f>
        <v>0</v>
      </c>
      <c r="Q85" s="1036"/>
      <c r="R85" s="1035">
        <f t="shared" si="9"/>
        <v>0</v>
      </c>
      <c r="S85" s="1032"/>
      <c r="T85" s="1043">
        <f t="shared" si="26"/>
        <v>0</v>
      </c>
    </row>
    <row r="86" spans="2:20" ht="17.45" customHeight="1">
      <c r="B86" s="1562" t="s">
        <v>750</v>
      </c>
      <c r="C86" s="1548" t="str">
        <f>'Cronog.Med'!C48</f>
        <v>Projeto Básico de Desapropriação</v>
      </c>
      <c r="D86" s="1550">
        <f>'Cronog.Med'!$E$48</f>
        <v>0</v>
      </c>
      <c r="E86" s="1033" t="s">
        <v>364</v>
      </c>
      <c r="F86" s="1036"/>
      <c r="G86" s="1036"/>
      <c r="H86" s="1036"/>
      <c r="I86" s="1036"/>
      <c r="J86" s="1036"/>
      <c r="K86" s="1036"/>
      <c r="L86" s="1036"/>
      <c r="M86" s="1036"/>
      <c r="N86" s="1036"/>
      <c r="O86" s="1034"/>
      <c r="P86" s="1157">
        <f>(100*$D$86/$D$92)</f>
        <v>0</v>
      </c>
      <c r="Q86" s="1036"/>
      <c r="R86" s="1035">
        <f t="shared" si="9"/>
        <v>0</v>
      </c>
      <c r="S86" s="1042">
        <f t="shared" ref="S86" si="27">100*R87/$D$92</f>
        <v>0</v>
      </c>
      <c r="T86" s="1043">
        <f t="shared" si="26"/>
        <v>0</v>
      </c>
    </row>
    <row r="87" spans="2:20" ht="17.45" customHeight="1">
      <c r="B87" s="1560"/>
      <c r="C87" s="1549"/>
      <c r="D87" s="1550"/>
      <c r="E87" s="1033" t="s">
        <v>365</v>
      </c>
      <c r="F87" s="1036"/>
      <c r="G87" s="1036"/>
      <c r="H87" s="1036"/>
      <c r="I87" s="1036"/>
      <c r="J87" s="1036"/>
      <c r="K87" s="1036"/>
      <c r="L87" s="1036"/>
      <c r="M87" s="1036"/>
      <c r="N87" s="1036"/>
      <c r="O87" s="1036"/>
      <c r="P87" s="1159">
        <f>$D$86</f>
        <v>0</v>
      </c>
      <c r="Q87" s="1036"/>
      <c r="R87" s="1035">
        <f t="shared" si="9"/>
        <v>0</v>
      </c>
      <c r="S87" s="1032"/>
      <c r="T87" s="1043">
        <f t="shared" si="26"/>
        <v>0</v>
      </c>
    </row>
    <row r="88" spans="2:20" ht="17.45" customHeight="1">
      <c r="B88" s="1562" t="s">
        <v>1010</v>
      </c>
      <c r="C88" s="1548" t="str">
        <f>'Cronog.Med'!C49</f>
        <v>Orçamento e Plano de Execução da Obra</v>
      </c>
      <c r="D88" s="1550">
        <f>'Cronog.Med'!$E$49</f>
        <v>33544.695535131803</v>
      </c>
      <c r="E88" s="1033" t="s">
        <v>364</v>
      </c>
      <c r="F88" s="1036"/>
      <c r="G88" s="1036"/>
      <c r="H88" s="1036"/>
      <c r="I88" s="1036"/>
      <c r="J88" s="1036"/>
      <c r="K88" s="1036"/>
      <c r="L88" s="1036"/>
      <c r="M88" s="1036"/>
      <c r="N88" s="1036"/>
      <c r="O88" s="1036"/>
      <c r="P88" s="1034"/>
      <c r="Q88" s="1034">
        <f>(100*$D$88/$D$92)</f>
        <v>0.62328857111391567</v>
      </c>
      <c r="R88" s="1035">
        <f t="shared" si="9"/>
        <v>0.62328857111391567</v>
      </c>
      <c r="S88" s="1042">
        <f t="shared" ref="S88" si="28">100*R89/$D$92</f>
        <v>0.62328857111391567</v>
      </c>
      <c r="T88" s="1043">
        <f t="shared" si="26"/>
        <v>0</v>
      </c>
    </row>
    <row r="89" spans="2:20" ht="17.45" customHeight="1" thickBot="1">
      <c r="B89" s="1565"/>
      <c r="C89" s="1553"/>
      <c r="D89" s="1559"/>
      <c r="E89" s="1053" t="s">
        <v>365</v>
      </c>
      <c r="F89" s="1054"/>
      <c r="G89" s="1054"/>
      <c r="H89" s="1054"/>
      <c r="I89" s="1054"/>
      <c r="J89" s="1054"/>
      <c r="K89" s="1054"/>
      <c r="L89" s="1054"/>
      <c r="M89" s="1054"/>
      <c r="N89" s="1054"/>
      <c r="O89" s="1054"/>
      <c r="P89" s="1054"/>
      <c r="Q89" s="1054">
        <f>$D$88</f>
        <v>33544.695535131803</v>
      </c>
      <c r="R89" s="1055">
        <f t="shared" si="9"/>
        <v>33544.695535131803</v>
      </c>
      <c r="S89" s="1032"/>
      <c r="T89" s="1043">
        <f t="shared" si="26"/>
        <v>-33544.695535131803</v>
      </c>
    </row>
    <row r="90" spans="2:20" ht="17.45" customHeight="1">
      <c r="B90" s="1564">
        <v>6</v>
      </c>
      <c r="C90" s="1552" t="str">
        <f>'Cronog.Med'!C50</f>
        <v>Entrega da Versão Final dos Projetos Executivos e Emissão de Portaria de aprovação de Projeto Executivo</v>
      </c>
      <c r="D90" s="1558">
        <f>'Cronog.Med'!$E$50</f>
        <v>604201.92911743722</v>
      </c>
      <c r="E90" s="1059" t="s">
        <v>364</v>
      </c>
      <c r="F90" s="1060"/>
      <c r="G90" s="1060"/>
      <c r="H90" s="1060"/>
      <c r="I90" s="1060"/>
      <c r="J90" s="1060"/>
      <c r="K90" s="1060"/>
      <c r="L90" s="1060"/>
      <c r="M90" s="1060"/>
      <c r="N90" s="1060"/>
      <c r="O90" s="1061"/>
      <c r="P90" s="1061"/>
      <c r="Q90" s="1061">
        <f>(100*$D$90/$D$92)</f>
        <v>11.226578481520836</v>
      </c>
      <c r="R90" s="1062">
        <f t="shared" si="9"/>
        <v>11.226578481520836</v>
      </c>
      <c r="S90" s="1042">
        <f t="shared" ref="S90" si="29">100*R91/$D$92</f>
        <v>11.226578481520836</v>
      </c>
      <c r="T90" s="1043">
        <f>S90-R90</f>
        <v>0</v>
      </c>
    </row>
    <row r="91" spans="2:20" ht="16.7" customHeight="1" thickBot="1">
      <c r="B91" s="1565"/>
      <c r="C91" s="1553"/>
      <c r="D91" s="1559"/>
      <c r="E91" s="1053" t="s">
        <v>365</v>
      </c>
      <c r="F91" s="1054"/>
      <c r="G91" s="1054"/>
      <c r="H91" s="1054"/>
      <c r="I91" s="1054"/>
      <c r="J91" s="1054"/>
      <c r="K91" s="1054"/>
      <c r="L91" s="1054"/>
      <c r="M91" s="1054"/>
      <c r="N91" s="1054"/>
      <c r="O91" s="1054"/>
      <c r="P91" s="1054"/>
      <c r="Q91" s="1054">
        <f>$D$90</f>
        <v>604201.92911743722</v>
      </c>
      <c r="R91" s="1055">
        <f t="shared" si="9"/>
        <v>604201.92911743722</v>
      </c>
      <c r="S91" s="1032"/>
    </row>
    <row r="92" spans="2:20" ht="16.7" customHeight="1">
      <c r="B92" s="1566" t="s">
        <v>4245</v>
      </c>
      <c r="C92" s="1567"/>
      <c r="D92" s="1561">
        <f>SUM(D14:D91)</f>
        <v>5381888.4365522871</v>
      </c>
      <c r="E92" s="1049" t="s">
        <v>364</v>
      </c>
      <c r="F92" s="1058">
        <f>F90+F88+F86+F84+F82+F80+F78+F76+F74+F72+F70+F68+F66+F64+F62+F60+F58+F56+F54+F52+F50+F48+F46+F44+F42+F40+F38+F36+F34+F32+F30+F28+F26+F24+F22+F20+F18+F16+F14</f>
        <v>6.3682534983392323</v>
      </c>
      <c r="G92" s="1058">
        <f t="shared" ref="G92:Q92" si="30">G90+G88+G86+G84+G82+G80+G78+G76+G74+G72+G70+G68+G66+G64+G62+G60+G58+G56+G54+G52+G50+G48+G46+G44+G42+G40+G38+G36+G34+G32+G30+G28+G26+G24+G22+G20+G18+G16+G14</f>
        <v>6.4507920926526863</v>
      </c>
      <c r="H92" s="1058">
        <f t="shared" si="30"/>
        <v>10.793027528993248</v>
      </c>
      <c r="I92" s="1058">
        <f t="shared" si="30"/>
        <v>18.842950202276381</v>
      </c>
      <c r="J92" s="1058">
        <f t="shared" si="30"/>
        <v>3.95723113545669</v>
      </c>
      <c r="K92" s="1058">
        <f t="shared" si="30"/>
        <v>6.2643857424156906</v>
      </c>
      <c r="L92" s="1058">
        <f t="shared" si="30"/>
        <v>11.76014436532563</v>
      </c>
      <c r="M92" s="1058">
        <f t="shared" si="30"/>
        <v>9.5861449055972905</v>
      </c>
      <c r="N92" s="1058">
        <f t="shared" si="30"/>
        <v>1.3712348564506145</v>
      </c>
      <c r="O92" s="1058">
        <f t="shared" si="30"/>
        <v>4.0411002421756237</v>
      </c>
      <c r="P92" s="1058">
        <f t="shared" si="30"/>
        <v>8.7148683776821532</v>
      </c>
      <c r="Q92" s="1058">
        <f t="shared" si="30"/>
        <v>11.849867052634751</v>
      </c>
      <c r="R92" s="1052">
        <f>ROUND(SUM(F92:Q92),1)</f>
        <v>100</v>
      </c>
    </row>
    <row r="93" spans="2:20" ht="17.45" customHeight="1">
      <c r="B93" s="1568"/>
      <c r="C93" s="1569"/>
      <c r="D93" s="1550"/>
      <c r="E93" s="1044" t="s">
        <v>365</v>
      </c>
      <c r="F93" s="1041">
        <f>ROUND((F91+F89+F87+F85+F83+F81+F79+F77+F75+F73+F71+F69+F67+F65+F63+F61+F59+F57+F55+F53+F51+F49+F47+F45+F43+F41+F39+F37+F35+F33+F31+F29+F27+F25+F23+F21+F19+F17+F15),2)</f>
        <v>342732.3</v>
      </c>
      <c r="G93" s="1041">
        <f t="shared" ref="G93:P93" si="31">ROUND((G91+G89+G87+G85+G83+G81+G79+G77+G75+G73+G71+G69+G67+G65+G63+G61+G59+G57+G55+G53+G51+G49+G47+G45+G43+G41+G39+G37+G35+G33+G31+G29+G27+G25+G23+G21+G19+G17+G15),2)</f>
        <v>347174.43</v>
      </c>
      <c r="H93" s="1041">
        <f t="shared" si="31"/>
        <v>580868.69999999995</v>
      </c>
      <c r="I93" s="1041">
        <f t="shared" si="31"/>
        <v>1014106.56</v>
      </c>
      <c r="J93" s="1041">
        <f t="shared" si="31"/>
        <v>212973.76</v>
      </c>
      <c r="K93" s="1041">
        <f t="shared" si="31"/>
        <v>337142.25</v>
      </c>
      <c r="L93" s="1041">
        <f t="shared" si="31"/>
        <v>632917.85</v>
      </c>
      <c r="M93" s="1041">
        <f t="shared" si="31"/>
        <v>515915.62</v>
      </c>
      <c r="N93" s="1041">
        <f t="shared" si="31"/>
        <v>73798.33</v>
      </c>
      <c r="O93" s="1041">
        <f t="shared" si="31"/>
        <v>217487.51</v>
      </c>
      <c r="P93" s="1041">
        <f t="shared" si="31"/>
        <v>469024.49</v>
      </c>
      <c r="Q93" s="1041">
        <f>ROUND((Q91+Q89+Q87+Q85+Q83+Q81+Q79+Q77+Q75+Q73+Q71+Q69+Q67+Q65+Q63+Q61+Q59+Q57+Q55+Q53+Q51+Q49+Q47+Q45+Q43+Q41+Q39+Q37+Q35+Q33+Q31+Q29+Q27+Q25+Q23+Q21+Q19+Q17+Q15),2)</f>
        <v>637746.62</v>
      </c>
      <c r="R93" s="1035">
        <f>SUM(F93:Q93)</f>
        <v>5381888.4200000009</v>
      </c>
    </row>
    <row r="94" spans="2:20" s="1032" customFormat="1" ht="20.100000000000001" customHeight="1" thickBot="1">
      <c r="B94" s="1570" t="s">
        <v>4246</v>
      </c>
      <c r="C94" s="1571"/>
      <c r="D94" s="1571"/>
      <c r="E94" s="1571"/>
      <c r="F94" s="1039">
        <f>F93</f>
        <v>342732.3</v>
      </c>
      <c r="G94" s="1039">
        <f>F94+G93</f>
        <v>689906.73</v>
      </c>
      <c r="H94" s="1039">
        <f t="shared" ref="H94:P94" si="32">G94+H93</f>
        <v>1270775.43</v>
      </c>
      <c r="I94" s="1039">
        <f t="shared" si="32"/>
        <v>2284881.9900000002</v>
      </c>
      <c r="J94" s="1039">
        <f t="shared" si="32"/>
        <v>2497855.75</v>
      </c>
      <c r="K94" s="1039">
        <f t="shared" si="32"/>
        <v>2834998</v>
      </c>
      <c r="L94" s="1039">
        <f t="shared" si="32"/>
        <v>3467915.85</v>
      </c>
      <c r="M94" s="1039">
        <f t="shared" si="32"/>
        <v>3983831.47</v>
      </c>
      <c r="N94" s="1039">
        <f t="shared" si="32"/>
        <v>4057629.8000000003</v>
      </c>
      <c r="O94" s="1039">
        <f t="shared" si="32"/>
        <v>4275117.3100000005</v>
      </c>
      <c r="P94" s="1039">
        <f t="shared" si="32"/>
        <v>4744141.8000000007</v>
      </c>
      <c r="Q94" s="1039">
        <f>P94+Q93-0.01</f>
        <v>5381888.4100000011</v>
      </c>
      <c r="R94" s="1040"/>
    </row>
    <row r="95" spans="2:20" s="1032" customFormat="1" ht="8.1" customHeight="1">
      <c r="B95" s="1020"/>
      <c r="C95" s="1020"/>
      <c r="D95" s="1020"/>
      <c r="E95" s="1020"/>
      <c r="F95" s="1020"/>
      <c r="G95" s="1020"/>
      <c r="H95" s="1020"/>
      <c r="I95" s="1020"/>
      <c r="J95" s="1020"/>
      <c r="K95" s="1020"/>
      <c r="L95" s="1020"/>
      <c r="M95" s="1020"/>
      <c r="N95" s="1020"/>
      <c r="O95" s="1020"/>
      <c r="P95" s="1020"/>
      <c r="Q95" s="1020"/>
      <c r="R95" s="1020"/>
    </row>
  </sheetData>
  <mergeCells count="128">
    <mergeCell ref="C88:C89"/>
    <mergeCell ref="C50:C51"/>
    <mergeCell ref="C52:C53"/>
    <mergeCell ref="C30:C31"/>
    <mergeCell ref="C32:C33"/>
    <mergeCell ref="C34:C35"/>
    <mergeCell ref="C36:C37"/>
    <mergeCell ref="C38:C39"/>
    <mergeCell ref="C40:C41"/>
    <mergeCell ref="D80:D81"/>
    <mergeCell ref="C80:C81"/>
    <mergeCell ref="D46:D47"/>
    <mergeCell ref="D48:D49"/>
    <mergeCell ref="D26:D27"/>
    <mergeCell ref="D28:D29"/>
    <mergeCell ref="D30:D31"/>
    <mergeCell ref="D32:D33"/>
    <mergeCell ref="D34:D35"/>
    <mergeCell ref="D36:D37"/>
    <mergeCell ref="C42:C43"/>
    <mergeCell ref="C44:C45"/>
    <mergeCell ref="C46:C47"/>
    <mergeCell ref="C48:C49"/>
    <mergeCell ref="C20:C21"/>
    <mergeCell ref="C22:C23"/>
    <mergeCell ref="C24:C25"/>
    <mergeCell ref="C26:C27"/>
    <mergeCell ref="C28:C29"/>
    <mergeCell ref="D38:D39"/>
    <mergeCell ref="D40:D41"/>
    <mergeCell ref="D42:D43"/>
    <mergeCell ref="D44:D45"/>
    <mergeCell ref="B90:B91"/>
    <mergeCell ref="C90:C91"/>
    <mergeCell ref="D90:D91"/>
    <mergeCell ref="B92:C93"/>
    <mergeCell ref="D92:D93"/>
    <mergeCell ref="B94:E94"/>
    <mergeCell ref="B76:B77"/>
    <mergeCell ref="C76:C77"/>
    <mergeCell ref="D76:D77"/>
    <mergeCell ref="B78:B79"/>
    <mergeCell ref="C78:C79"/>
    <mergeCell ref="D78:D79"/>
    <mergeCell ref="D82:D83"/>
    <mergeCell ref="D84:D85"/>
    <mergeCell ref="D86:D87"/>
    <mergeCell ref="D88:D89"/>
    <mergeCell ref="B80:B81"/>
    <mergeCell ref="B82:B83"/>
    <mergeCell ref="B84:B85"/>
    <mergeCell ref="B86:B87"/>
    <mergeCell ref="B88:B89"/>
    <mergeCell ref="C82:C83"/>
    <mergeCell ref="C84:C85"/>
    <mergeCell ref="C86:C87"/>
    <mergeCell ref="B72:B73"/>
    <mergeCell ref="C72:C73"/>
    <mergeCell ref="D72:D73"/>
    <mergeCell ref="B74:B75"/>
    <mergeCell ref="C74:C75"/>
    <mergeCell ref="D74:D75"/>
    <mergeCell ref="B68:B69"/>
    <mergeCell ref="C68:C69"/>
    <mergeCell ref="D68:D69"/>
    <mergeCell ref="B70:B71"/>
    <mergeCell ref="C70:C71"/>
    <mergeCell ref="D70:D71"/>
    <mergeCell ref="B64:B65"/>
    <mergeCell ref="C64:C65"/>
    <mergeCell ref="D64:D65"/>
    <mergeCell ref="B66:B67"/>
    <mergeCell ref="C66:C67"/>
    <mergeCell ref="D66:D67"/>
    <mergeCell ref="B60:B61"/>
    <mergeCell ref="C60:C61"/>
    <mergeCell ref="D60:D61"/>
    <mergeCell ref="B62:B63"/>
    <mergeCell ref="C62:C63"/>
    <mergeCell ref="D62:D63"/>
    <mergeCell ref="B58:B59"/>
    <mergeCell ref="C58:C59"/>
    <mergeCell ref="D58:D59"/>
    <mergeCell ref="B14:B15"/>
    <mergeCell ref="C14:C15"/>
    <mergeCell ref="D14:D15"/>
    <mergeCell ref="B54:B55"/>
    <mergeCell ref="C54:C55"/>
    <mergeCell ref="D54:D55"/>
    <mergeCell ref="B16:B17"/>
    <mergeCell ref="B18:B19"/>
    <mergeCell ref="B20:B21"/>
    <mergeCell ref="B46:B47"/>
    <mergeCell ref="B48:B49"/>
    <mergeCell ref="B50:B51"/>
    <mergeCell ref="B52:B53"/>
    <mergeCell ref="D16:D17"/>
    <mergeCell ref="D18:D19"/>
    <mergeCell ref="D20:D21"/>
    <mergeCell ref="D22:D23"/>
    <mergeCell ref="D24:D25"/>
    <mergeCell ref="B34:B35"/>
    <mergeCell ref="B36:B37"/>
    <mergeCell ref="B38:B39"/>
    <mergeCell ref="B1:R2"/>
    <mergeCell ref="B3:R3"/>
    <mergeCell ref="B10:R10"/>
    <mergeCell ref="B12:B13"/>
    <mergeCell ref="C12:C13"/>
    <mergeCell ref="D12:E13"/>
    <mergeCell ref="F12:Q12"/>
    <mergeCell ref="R12:R13"/>
    <mergeCell ref="B56:B57"/>
    <mergeCell ref="C56:C57"/>
    <mergeCell ref="D56:D57"/>
    <mergeCell ref="B40:B41"/>
    <mergeCell ref="B42:B43"/>
    <mergeCell ref="B44:B45"/>
    <mergeCell ref="B22:B23"/>
    <mergeCell ref="B24:B25"/>
    <mergeCell ref="B26:B27"/>
    <mergeCell ref="B28:B29"/>
    <mergeCell ref="B30:B31"/>
    <mergeCell ref="B32:B33"/>
    <mergeCell ref="D50:D51"/>
    <mergeCell ref="D52:D53"/>
    <mergeCell ref="C16:C17"/>
    <mergeCell ref="C18:C19"/>
  </mergeCells>
  <conditionalFormatting sqref="F41:L41">
    <cfRule type="cellIs" dxfId="25" priority="8" stopIfTrue="1" operator="greaterThan">
      <formula>0</formula>
    </cfRule>
  </conditionalFormatting>
  <conditionalFormatting sqref="F79:N89">
    <cfRule type="cellIs" dxfId="24" priority="37" stopIfTrue="1" operator="greaterThan">
      <formula>0</formula>
    </cfRule>
  </conditionalFormatting>
  <conditionalFormatting sqref="F15:Q15 G16:Q16 F17:Q17 I18:Q18 F19:Q19 F20 H20:Q20 F21:Q21 F22 F23:Q23 F24 K24:Q24 F26 H26:Q26 F27:Q27 F28:G28 J28:Q28 F29:Q29 F30:G30 J30:Q30 F31:Q31 F32:G32 K32:Q32 F33:Q33 M34:Q34 F34:I35 N36:Q36 F36:J40 O38:Q38 O40:Q40 M41:Q42 F42:J42 F43:Q43 P44:Q44 F44:J45 P46:Q46 F46:K47 O48:Q48 F48:L52 O50:Q50 O52:Q52 F53:Q53">
    <cfRule type="cellIs" dxfId="23" priority="51" stopIfTrue="1" operator="greaterThan">
      <formula>0</formula>
    </cfRule>
  </conditionalFormatting>
  <conditionalFormatting sqref="F25:Q25">
    <cfRule type="cellIs" dxfId="22" priority="12" stopIfTrue="1" operator="greaterThan">
      <formula>0</formula>
    </cfRule>
  </conditionalFormatting>
  <conditionalFormatting sqref="F55:Q55">
    <cfRule type="cellIs" dxfId="21" priority="32" stopIfTrue="1" operator="greaterThan">
      <formula>0</formula>
    </cfRule>
  </conditionalFormatting>
  <conditionalFormatting sqref="F57:Q57">
    <cfRule type="cellIs" dxfId="20" priority="3" stopIfTrue="1" operator="greaterThan">
      <formula>0</formula>
    </cfRule>
  </conditionalFormatting>
  <conditionalFormatting sqref="F59:Q59">
    <cfRule type="cellIs" dxfId="19" priority="1" stopIfTrue="1" operator="greaterThan">
      <formula>0</formula>
    </cfRule>
  </conditionalFormatting>
  <conditionalFormatting sqref="F65:Q65">
    <cfRule type="cellIs" dxfId="18" priority="42" stopIfTrue="1" operator="greaterThan">
      <formula>0</formula>
    </cfRule>
  </conditionalFormatting>
  <conditionalFormatting sqref="F67:Q67">
    <cfRule type="cellIs" dxfId="17" priority="25" stopIfTrue="1" operator="greaterThan">
      <formula>0</formula>
    </cfRule>
  </conditionalFormatting>
  <conditionalFormatting sqref="F69:Q69">
    <cfRule type="cellIs" dxfId="16" priority="24" stopIfTrue="1" operator="greaterThan">
      <formula>0</formula>
    </cfRule>
  </conditionalFormatting>
  <conditionalFormatting sqref="F71:Q71">
    <cfRule type="cellIs" dxfId="15" priority="23" stopIfTrue="1" operator="greaterThan">
      <formula>0</formula>
    </cfRule>
  </conditionalFormatting>
  <conditionalFormatting sqref="F73:Q73">
    <cfRule type="cellIs" dxfId="14" priority="22" stopIfTrue="1" operator="greaterThan">
      <formula>0</formula>
    </cfRule>
  </conditionalFormatting>
  <conditionalFormatting sqref="F75:Q75">
    <cfRule type="cellIs" dxfId="13" priority="21" stopIfTrue="1" operator="greaterThan">
      <formula>0</formula>
    </cfRule>
  </conditionalFormatting>
  <conditionalFormatting sqref="F77:Q77">
    <cfRule type="cellIs" dxfId="12" priority="20" stopIfTrue="1" operator="greaterThan">
      <formula>0</formula>
    </cfRule>
  </conditionalFormatting>
  <conditionalFormatting sqref="F91:Q91">
    <cfRule type="cellIs" dxfId="11" priority="18" stopIfTrue="1" operator="greaterThan">
      <formula>0</formula>
    </cfRule>
  </conditionalFormatting>
  <conditionalFormatting sqref="F93:Q93">
    <cfRule type="cellIs" dxfId="10" priority="13" stopIfTrue="1" operator="greaterThan">
      <formula>0</formula>
    </cfRule>
  </conditionalFormatting>
  <conditionalFormatting sqref="J35:Q35">
    <cfRule type="cellIs" dxfId="9" priority="11" stopIfTrue="1" operator="greaterThan">
      <formula>0</formula>
    </cfRule>
  </conditionalFormatting>
  <conditionalFormatting sqref="K37:Q37">
    <cfRule type="cellIs" dxfId="8" priority="10" stopIfTrue="1" operator="greaterThan">
      <formula>0</formula>
    </cfRule>
  </conditionalFormatting>
  <conditionalFormatting sqref="K39:Q39">
    <cfRule type="cellIs" dxfId="7" priority="9" stopIfTrue="1" operator="greaterThan">
      <formula>0</formula>
    </cfRule>
  </conditionalFormatting>
  <conditionalFormatting sqref="K45:Q45">
    <cfRule type="cellIs" dxfId="6" priority="7" stopIfTrue="1" operator="greaterThan">
      <formula>0</formula>
    </cfRule>
  </conditionalFormatting>
  <conditionalFormatting sqref="L47:Q47">
    <cfRule type="cellIs" dxfId="5" priority="6" stopIfTrue="1" operator="greaterThan">
      <formula>0</formula>
    </cfRule>
  </conditionalFormatting>
  <conditionalFormatting sqref="M49:Q49">
    <cfRule type="cellIs" dxfId="4" priority="5" stopIfTrue="1" operator="greaterThan">
      <formula>0</formula>
    </cfRule>
  </conditionalFormatting>
  <conditionalFormatting sqref="M51:Q51">
    <cfRule type="cellIs" dxfId="3" priority="4" stopIfTrue="1" operator="greaterThan">
      <formula>0</formula>
    </cfRule>
  </conditionalFormatting>
  <conditionalFormatting sqref="N61">
    <cfRule type="cellIs" dxfId="2" priority="15" stopIfTrue="1" operator="greaterThan">
      <formula>0</formula>
    </cfRule>
  </conditionalFormatting>
  <conditionalFormatting sqref="O63">
    <cfRule type="cellIs" dxfId="1" priority="14" stopIfTrue="1" operator="greaterThan">
      <formula>0</formula>
    </cfRule>
  </conditionalFormatting>
  <conditionalFormatting sqref="O79:Q79 Q80 O81:Q81 Q82 O83:Q83 Q84 O85:Q85 Q86 O87:Q87 O88 O89:Q89">
    <cfRule type="cellIs" dxfId="0" priority="19" stopIfTrue="1" operator="greaterThan">
      <formula>0</formula>
    </cfRule>
  </conditionalFormatting>
  <printOptions horizontalCentered="1" verticalCentered="1"/>
  <pageMargins left="0.59055118110236227" right="0.23622047244094491" top="0.74803149606299213" bottom="0.74803149606299213" header="0.31496062992125984" footer="0.31496062992125984"/>
  <pageSetup paperSize="8" scale="5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-0.499984740745262"/>
    <pageSetUpPr fitToPage="1"/>
  </sheetPr>
  <dimension ref="A1:P26"/>
  <sheetViews>
    <sheetView workbookViewId="0"/>
  </sheetViews>
  <sheetFormatPr defaultRowHeight="15.75"/>
  <cols>
    <col min="1" max="1" width="9.140625" style="804"/>
    <col min="2" max="2" width="41.28515625" style="819" customWidth="1"/>
    <col min="3" max="4" width="16.5703125" style="811" customWidth="1"/>
    <col min="5" max="6" width="16.5703125" style="811" hidden="1" customWidth="1"/>
    <col min="7" max="7" width="16.5703125" style="811" customWidth="1"/>
    <col min="8" max="11" width="16.5703125" style="811" hidden="1" customWidth="1"/>
    <col min="12" max="12" width="16.5703125" style="811" customWidth="1"/>
    <col min="13" max="13" width="16.5703125" style="811" hidden="1" customWidth="1"/>
    <col min="14" max="14" width="16.5703125" style="811" customWidth="1"/>
    <col min="15" max="15" width="16.5703125" style="811" hidden="1" customWidth="1"/>
    <col min="16" max="16" width="16.5703125" style="811" customWidth="1"/>
  </cols>
  <sheetData>
    <row r="1" spans="1:16" ht="15.75" customHeight="1">
      <c r="B1" s="1572" t="s">
        <v>4229</v>
      </c>
      <c r="C1" s="1573"/>
      <c r="D1" s="1573"/>
      <c r="E1" s="1573"/>
      <c r="F1" s="1573"/>
      <c r="G1" s="1573"/>
      <c r="H1" s="1573"/>
      <c r="I1" s="1573"/>
      <c r="J1" s="1573"/>
      <c r="K1" s="1573"/>
      <c r="L1" s="1573"/>
      <c r="M1" s="1573"/>
      <c r="N1" s="1573"/>
      <c r="O1" s="1573"/>
      <c r="P1" s="1574"/>
    </row>
    <row r="2" spans="1:16" ht="23.25" customHeight="1">
      <c r="B2" s="1575"/>
      <c r="C2" s="1576"/>
      <c r="D2" s="1576"/>
      <c r="E2" s="1576"/>
      <c r="F2" s="1576"/>
      <c r="G2" s="1576"/>
      <c r="H2" s="1576"/>
      <c r="I2" s="1576"/>
      <c r="J2" s="1576"/>
      <c r="K2" s="1576"/>
      <c r="L2" s="1576"/>
      <c r="M2" s="1576"/>
      <c r="N2" s="1576"/>
      <c r="O2" s="1576"/>
      <c r="P2" s="1577"/>
    </row>
    <row r="3" spans="1:16">
      <c r="B3" s="805" t="s">
        <v>710</v>
      </c>
      <c r="C3" s="820" t="s">
        <v>711</v>
      </c>
      <c r="D3" s="820" t="s">
        <v>753</v>
      </c>
      <c r="E3" s="820"/>
      <c r="F3" s="820"/>
      <c r="G3" s="820" t="s">
        <v>1017</v>
      </c>
      <c r="H3" s="820"/>
      <c r="I3" s="820"/>
      <c r="J3" s="820"/>
      <c r="K3" s="820"/>
      <c r="L3" s="820" t="s">
        <v>1016</v>
      </c>
      <c r="M3" s="820"/>
      <c r="N3" s="820" t="s">
        <v>1018</v>
      </c>
      <c r="O3" s="820"/>
      <c r="P3" s="806" t="s">
        <v>1019</v>
      </c>
    </row>
    <row r="4" spans="1:16">
      <c r="A4" s="69"/>
      <c r="B4" s="807" t="s">
        <v>1015</v>
      </c>
      <c r="C4" s="821"/>
      <c r="D4" s="821"/>
      <c r="E4" s="821"/>
      <c r="F4" s="821"/>
      <c r="G4" s="821"/>
      <c r="H4" s="821"/>
      <c r="I4" s="821"/>
      <c r="J4" s="821"/>
      <c r="K4" s="821"/>
      <c r="L4" s="821"/>
      <c r="M4" s="821"/>
      <c r="N4" s="821"/>
      <c r="O4" s="821"/>
      <c r="P4" s="808"/>
    </row>
    <row r="5" spans="1:16" ht="38.25">
      <c r="A5" s="69"/>
      <c r="B5" s="809" t="s">
        <v>712</v>
      </c>
      <c r="C5" s="833" t="s">
        <v>754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10"/>
    </row>
    <row r="6" spans="1:16" ht="38.25">
      <c r="A6" s="69"/>
      <c r="B6" s="809" t="s">
        <v>713</v>
      </c>
      <c r="C6" s="823"/>
      <c r="D6" s="833" t="s">
        <v>755</v>
      </c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10"/>
    </row>
    <row r="7" spans="1:16" ht="38.25">
      <c r="B7" s="809" t="s">
        <v>714</v>
      </c>
      <c r="G7" s="833" t="s">
        <v>756</v>
      </c>
      <c r="P7" s="812"/>
    </row>
    <row r="8" spans="1:16" ht="38.25">
      <c r="B8" s="809" t="s">
        <v>715</v>
      </c>
      <c r="L8" s="833" t="s">
        <v>757</v>
      </c>
      <c r="P8" s="812"/>
    </row>
    <row r="9" spans="1:16" ht="38.25">
      <c r="B9" s="809" t="s">
        <v>716</v>
      </c>
      <c r="N9" s="833" t="s">
        <v>758</v>
      </c>
      <c r="O9" s="957"/>
      <c r="P9" s="812"/>
    </row>
    <row r="10" spans="1:16" ht="38.25">
      <c r="B10" s="809" t="s">
        <v>717</v>
      </c>
      <c r="P10" s="834" t="s">
        <v>759</v>
      </c>
    </row>
    <row r="11" spans="1:16" ht="16.5" thickBot="1">
      <c r="A11" s="814"/>
      <c r="B11" s="826"/>
      <c r="C11" s="824"/>
      <c r="D11" s="824"/>
      <c r="E11" s="824"/>
      <c r="F11" s="824"/>
      <c r="G11" s="824"/>
      <c r="H11" s="824"/>
      <c r="I11" s="824"/>
      <c r="J11" s="824"/>
      <c r="K11" s="824"/>
      <c r="L11" s="824"/>
      <c r="M11" s="824"/>
      <c r="N11" s="824"/>
      <c r="O11" s="824"/>
      <c r="P11" s="827"/>
    </row>
    <row r="12" spans="1:16" ht="15.75" customHeight="1">
      <c r="B12" s="1572" t="s">
        <v>4230</v>
      </c>
      <c r="C12" s="1573"/>
      <c r="D12" s="1573"/>
      <c r="E12" s="1573"/>
      <c r="F12" s="1573"/>
      <c r="G12" s="1573"/>
      <c r="H12" s="1573"/>
      <c r="I12" s="1573"/>
      <c r="J12" s="1573"/>
      <c r="K12" s="1573"/>
      <c r="L12" s="1573"/>
      <c r="M12" s="1573"/>
      <c r="N12" s="1573"/>
      <c r="O12" s="1573"/>
      <c r="P12" s="1574"/>
    </row>
    <row r="13" spans="1:16" ht="23.25" customHeight="1">
      <c r="B13" s="1575"/>
      <c r="C13" s="1576"/>
      <c r="D13" s="1576"/>
      <c r="E13" s="1576"/>
      <c r="F13" s="1576"/>
      <c r="G13" s="1576"/>
      <c r="H13" s="1576"/>
      <c r="I13" s="1576"/>
      <c r="J13" s="1576"/>
      <c r="K13" s="1576"/>
      <c r="L13" s="1576"/>
      <c r="M13" s="1576"/>
      <c r="N13" s="1576"/>
      <c r="O13" s="1576"/>
      <c r="P13" s="1577"/>
    </row>
    <row r="14" spans="1:16">
      <c r="B14" s="805" t="s">
        <v>710</v>
      </c>
      <c r="C14" s="820" t="s">
        <v>711</v>
      </c>
      <c r="D14" s="820" t="s">
        <v>753</v>
      </c>
      <c r="E14" s="820"/>
      <c r="F14" s="820"/>
      <c r="G14" s="820" t="s">
        <v>1017</v>
      </c>
      <c r="H14" s="820"/>
      <c r="I14" s="820"/>
      <c r="J14" s="820"/>
      <c r="K14" s="820"/>
      <c r="L14" s="820" t="s">
        <v>1016</v>
      </c>
      <c r="M14" s="820"/>
      <c r="N14" s="820" t="s">
        <v>1018</v>
      </c>
      <c r="O14" s="820"/>
      <c r="P14" s="806" t="s">
        <v>1019</v>
      </c>
    </row>
    <row r="15" spans="1:16">
      <c r="B15" s="807" t="s">
        <v>1015</v>
      </c>
      <c r="C15" s="821"/>
      <c r="D15" s="821"/>
      <c r="E15" s="821"/>
      <c r="F15" s="821"/>
      <c r="G15" s="821"/>
      <c r="H15" s="821"/>
      <c r="I15" s="821"/>
      <c r="J15" s="821"/>
      <c r="K15" s="821"/>
      <c r="L15" s="821"/>
      <c r="M15" s="821"/>
      <c r="N15" s="821"/>
      <c r="O15" s="821"/>
      <c r="P15" s="808"/>
    </row>
    <row r="16" spans="1:16">
      <c r="B16" s="809" t="s">
        <v>712</v>
      </c>
      <c r="C16" s="822">
        <f>'Cronograma de Medição'!E9</f>
        <v>114244.09954581855</v>
      </c>
      <c r="D16" s="823"/>
      <c r="E16" s="823"/>
      <c r="F16" s="823"/>
      <c r="G16" s="823"/>
      <c r="H16" s="823"/>
      <c r="I16" s="823"/>
      <c r="J16" s="823"/>
      <c r="K16" s="823"/>
      <c r="L16" s="823"/>
      <c r="M16" s="823"/>
      <c r="N16" s="823"/>
      <c r="O16" s="823"/>
      <c r="P16" s="810"/>
    </row>
    <row r="17" spans="2:16">
      <c r="B17" s="809" t="s">
        <v>713</v>
      </c>
      <c r="C17" s="823"/>
      <c r="D17" s="822">
        <f>'Cronograma de Medição'!E10</f>
        <v>228488.1990916371</v>
      </c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10"/>
    </row>
    <row r="18" spans="2:16">
      <c r="B18" s="809" t="s">
        <v>714</v>
      </c>
      <c r="G18" s="822">
        <f>'Cronograma de Medição'!E11</f>
        <v>1942149.6922789151</v>
      </c>
      <c r="P18" s="812"/>
    </row>
    <row r="19" spans="2:16">
      <c r="B19" s="809" t="s">
        <v>715</v>
      </c>
      <c r="L19" s="822">
        <f>'Cronograma de Medição'!E20</f>
        <v>1661499.1804368016</v>
      </c>
      <c r="P19" s="812"/>
    </row>
    <row r="20" spans="2:16">
      <c r="B20" s="809" t="s">
        <v>716</v>
      </c>
      <c r="N20" s="822">
        <f>'Cronograma de Medição'!E35</f>
        <v>781861.49589315208</v>
      </c>
      <c r="O20" s="958"/>
      <c r="P20" s="812"/>
    </row>
    <row r="21" spans="2:16">
      <c r="B21" s="809" t="s">
        <v>717</v>
      </c>
      <c r="P21" s="813">
        <f>'Cronograma de Medição'!E50</f>
        <v>604201.92911743722</v>
      </c>
    </row>
    <row r="22" spans="2:16">
      <c r="B22" s="805" t="s">
        <v>78</v>
      </c>
      <c r="C22" s="820">
        <f t="shared" ref="C22:H22" si="0">SUM(C15:C21)</f>
        <v>114244.09954581855</v>
      </c>
      <c r="D22" s="820">
        <f t="shared" si="0"/>
        <v>228488.1990916371</v>
      </c>
      <c r="E22" s="820">
        <f t="shared" si="0"/>
        <v>0</v>
      </c>
      <c r="F22" s="820">
        <f t="shared" si="0"/>
        <v>0</v>
      </c>
      <c r="G22" s="820">
        <f t="shared" si="0"/>
        <v>1942149.6922789151</v>
      </c>
      <c r="H22" s="820">
        <f t="shared" si="0"/>
        <v>0</v>
      </c>
      <c r="I22" s="820">
        <f t="shared" ref="I22:O22" si="1">SUM(I15:I21)</f>
        <v>0</v>
      </c>
      <c r="J22" s="820">
        <f t="shared" si="1"/>
        <v>0</v>
      </c>
      <c r="K22" s="820">
        <f t="shared" si="1"/>
        <v>0</v>
      </c>
      <c r="L22" s="820">
        <f t="shared" si="1"/>
        <v>1661499.1804368016</v>
      </c>
      <c r="M22" s="820">
        <f t="shared" si="1"/>
        <v>0</v>
      </c>
      <c r="N22" s="820">
        <f t="shared" si="1"/>
        <v>781861.49589315208</v>
      </c>
      <c r="O22" s="820">
        <f t="shared" si="1"/>
        <v>0</v>
      </c>
      <c r="P22" s="806">
        <f>SUM(P15:P21)</f>
        <v>604201.92911743722</v>
      </c>
    </row>
    <row r="23" spans="2:16">
      <c r="B23" s="805" t="s">
        <v>364</v>
      </c>
      <c r="C23" s="825">
        <f t="shared" ref="C23:H23" si="2">C22/$P$24</f>
        <v>2.1424338777701044E-2</v>
      </c>
      <c r="D23" s="825">
        <f t="shared" si="2"/>
        <v>4.2848677555402087E-2</v>
      </c>
      <c r="E23" s="825">
        <f t="shared" si="2"/>
        <v>0</v>
      </c>
      <c r="F23" s="825">
        <f t="shared" si="2"/>
        <v>0</v>
      </c>
      <c r="G23" s="825">
        <f t="shared" si="2"/>
        <v>0.3642137592209177</v>
      </c>
      <c r="H23" s="825">
        <f t="shared" si="2"/>
        <v>0</v>
      </c>
      <c r="I23" s="825">
        <f t="shared" ref="I23:N23" si="3">I22/$P$24</f>
        <v>0</v>
      </c>
      <c r="J23" s="825">
        <f t="shared" si="3"/>
        <v>0</v>
      </c>
      <c r="K23" s="825">
        <f t="shared" si="3"/>
        <v>0</v>
      </c>
      <c r="L23" s="825">
        <f t="shared" si="3"/>
        <v>0.31158301795949112</v>
      </c>
      <c r="M23" s="825">
        <f t="shared" si="3"/>
        <v>0</v>
      </c>
      <c r="N23" s="825">
        <f t="shared" si="3"/>
        <v>0.14662346354733996</v>
      </c>
      <c r="O23" s="825">
        <f>O22/$P$24</f>
        <v>0</v>
      </c>
      <c r="P23" s="815">
        <f>P22/$P$24</f>
        <v>0.11330674293914791</v>
      </c>
    </row>
    <row r="24" spans="2:16" ht="16.5" thickBot="1">
      <c r="B24" s="816" t="s">
        <v>718</v>
      </c>
      <c r="C24" s="817">
        <f>C22</f>
        <v>114244.09954581855</v>
      </c>
      <c r="D24" s="817">
        <f>D22+C24</f>
        <v>342732.29863745568</v>
      </c>
      <c r="E24" s="817">
        <f t="shared" ref="E24:O24" si="4">E22+D24</f>
        <v>342732.29863745568</v>
      </c>
      <c r="F24" s="817">
        <f>F22+E24</f>
        <v>342732.29863745568</v>
      </c>
      <c r="G24" s="817">
        <f t="shared" si="4"/>
        <v>2284881.9909163709</v>
      </c>
      <c r="H24" s="817">
        <f t="shared" si="4"/>
        <v>2284881.9909163709</v>
      </c>
      <c r="I24" s="817">
        <f t="shared" ref="I24" si="5">I22+H24</f>
        <v>2284881.9909163709</v>
      </c>
      <c r="J24" s="817">
        <f t="shared" ref="J24" si="6">J22+I24</f>
        <v>2284881.9909163709</v>
      </c>
      <c r="K24" s="817">
        <f t="shared" ref="K24" si="7">K22+J24</f>
        <v>2284881.9909163709</v>
      </c>
      <c r="L24" s="817">
        <f t="shared" ref="L24" si="8">L22+K24</f>
        <v>3946381.1713531725</v>
      </c>
      <c r="M24" s="817">
        <f t="shared" ref="M24" si="9">M22+L24</f>
        <v>3946381.1713531725</v>
      </c>
      <c r="N24" s="817">
        <f t="shared" ref="N24" si="10">N22+M24</f>
        <v>4728242.6672463249</v>
      </c>
      <c r="O24" s="817">
        <f t="shared" si="4"/>
        <v>4728242.6672463249</v>
      </c>
      <c r="P24" s="818">
        <f>P22+N24</f>
        <v>5332444.5963637624</v>
      </c>
    </row>
    <row r="26" spans="2:16">
      <c r="C26" s="811">
        <f>595/30</f>
        <v>19.833333333333332</v>
      </c>
    </row>
  </sheetData>
  <mergeCells count="2">
    <mergeCell ref="B1:P2"/>
    <mergeCell ref="B12:P13"/>
  </mergeCells>
  <phoneticPr fontId="82" type="noConversion"/>
  <pageMargins left="0.511811024" right="0.511811024" top="0.78740157499999996" bottom="0.78740157499999996" header="0.31496062000000002" footer="0.31496062000000002"/>
  <pageSetup paperSize="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-0.249977111117893"/>
    <pageSetUpPr fitToPage="1"/>
  </sheetPr>
  <dimension ref="A1:I61"/>
  <sheetViews>
    <sheetView tabSelected="1" topLeftCell="A37" zoomScale="80" zoomScaleNormal="80" workbookViewId="0">
      <selection activeCell="C66" sqref="C66"/>
    </sheetView>
  </sheetViews>
  <sheetFormatPr defaultRowHeight="12.75"/>
  <cols>
    <col min="1" max="1" width="18.28515625" style="398" customWidth="1"/>
    <col min="2" max="2" width="49.7109375" style="497" customWidth="1"/>
    <col min="3" max="3" width="19.5703125" style="398" customWidth="1"/>
    <col min="4" max="6" width="19.5703125" style="738" customWidth="1"/>
    <col min="7" max="7" width="19.5703125" style="474" customWidth="1"/>
    <col min="8" max="8" width="19.5703125" style="739" customWidth="1"/>
    <col min="9" max="9" width="52.42578125" style="739" customWidth="1"/>
    <col min="10" max="16" width="9.140625" customWidth="1"/>
  </cols>
  <sheetData>
    <row r="1" spans="1:9" ht="15">
      <c r="B1" s="745"/>
      <c r="C1" s="734"/>
      <c r="D1" s="735"/>
      <c r="E1" s="735"/>
      <c r="F1" s="735"/>
      <c r="G1" s="736"/>
      <c r="H1" s="737"/>
      <c r="I1" s="737"/>
    </row>
    <row r="2" spans="1:9" ht="15">
      <c r="B2" s="745"/>
      <c r="C2" s="734"/>
      <c r="D2" s="735"/>
      <c r="E2" s="735"/>
      <c r="F2" s="735"/>
      <c r="G2" s="736"/>
      <c r="H2" s="737"/>
      <c r="I2" s="737"/>
    </row>
    <row r="3" spans="1:9" ht="15">
      <c r="B3" s="745"/>
      <c r="C3" s="734"/>
      <c r="D3" s="735"/>
      <c r="E3" s="735"/>
      <c r="F3" s="735"/>
      <c r="G3" s="736"/>
      <c r="H3" s="737"/>
      <c r="I3" s="737"/>
    </row>
    <row r="4" spans="1:9" ht="15">
      <c r="B4" s="745"/>
      <c r="C4" s="734"/>
      <c r="D4" s="735"/>
      <c r="E4" s="735"/>
      <c r="F4" s="735"/>
      <c r="G4" s="736"/>
      <c r="H4" s="737"/>
      <c r="I4" s="737"/>
    </row>
    <row r="5" spans="1:9" ht="15">
      <c r="B5" s="745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652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6" t="s">
        <v>610</v>
      </c>
    </row>
    <row r="14" spans="1:9">
      <c r="A14" s="398" t="s">
        <v>658</v>
      </c>
      <c r="B14" s="497" t="str">
        <f>Equipe!C9</f>
        <v>Coordenador</v>
      </c>
      <c r="C14" s="479" t="str">
        <f>Equipe!F9</f>
        <v>P8061</v>
      </c>
      <c r="D14" s="738">
        <f>Equipe!I9</f>
        <v>1</v>
      </c>
      <c r="E14" s="738">
        <f>Equipe!J9</f>
        <v>4</v>
      </c>
      <c r="F14" s="738">
        <f>Equipe!K9</f>
        <v>360</v>
      </c>
      <c r="G14" s="474">
        <f>(D14*E14*F14)/220</f>
        <v>6.5454545454545459</v>
      </c>
      <c r="H14" s="739">
        <f>VLOOKUP(C14,'Consultoria - Equipe'!A:Y,4,FALSE)</f>
        <v>19687.419999999998</v>
      </c>
      <c r="I14" s="739">
        <f>G14*H14</f>
        <v>128863.11272727272</v>
      </c>
    </row>
    <row r="16" spans="1:9">
      <c r="A16" s="740" t="s">
        <v>611</v>
      </c>
      <c r="B16" s="746" t="s">
        <v>654</v>
      </c>
    </row>
    <row r="17" spans="1:9">
      <c r="A17" s="398" t="s">
        <v>655</v>
      </c>
      <c r="B17" s="497" t="str">
        <f>Equipe!E10</f>
        <v>Chefe de escritório</v>
      </c>
      <c r="C17" s="479" t="str">
        <f>Equipe!F10</f>
        <v>P8038</v>
      </c>
      <c r="D17" s="479">
        <f>Equipe!I10</f>
        <v>1</v>
      </c>
      <c r="E17" s="479">
        <f>Equipe!J10</f>
        <v>4</v>
      </c>
      <c r="F17" s="479">
        <f>Equipe!K10</f>
        <v>360</v>
      </c>
      <c r="G17" s="474">
        <f>(D17*E17*F17)/220</f>
        <v>6.5454545454545459</v>
      </c>
      <c r="H17" s="739">
        <f>VLOOKUP(C17,'Consultoria - Equipe'!A:Y,4,FALSE)</f>
        <v>3849.47</v>
      </c>
      <c r="I17" s="739">
        <f>G17*H17</f>
        <v>25196.53090909091</v>
      </c>
    </row>
    <row r="18" spans="1:9">
      <c r="A18" s="398" t="s">
        <v>656</v>
      </c>
      <c r="B18" s="497" t="str">
        <f>Equipe!E11</f>
        <v>Motorista de veículo leve</v>
      </c>
      <c r="C18" s="479" t="str">
        <f>Equipe!F11</f>
        <v>P8113</v>
      </c>
      <c r="D18" s="479">
        <f>Equipe!I11</f>
        <v>1</v>
      </c>
      <c r="E18" s="479">
        <f>Equipe!J11</f>
        <v>4</v>
      </c>
      <c r="F18" s="479">
        <f>Equipe!K11</f>
        <v>360</v>
      </c>
      <c r="G18" s="474">
        <f>(D18*E18*F18)/220</f>
        <v>6.5454545454545459</v>
      </c>
      <c r="H18" s="739">
        <f>VLOOKUP(C18,'Consultoria - Equipe'!A:Y,4,FALSE)</f>
        <v>2243.23</v>
      </c>
      <c r="I18" s="739">
        <f>G18*H18</f>
        <v>14682.960000000001</v>
      </c>
    </row>
    <row r="19" spans="1:9">
      <c r="A19" s="398" t="s">
        <v>657</v>
      </c>
      <c r="B19" s="497" t="str">
        <f>Equipe!E12</f>
        <v>Auxiliar</v>
      </c>
      <c r="C19" s="479" t="str">
        <f>Equipe!F12</f>
        <v>P8025</v>
      </c>
      <c r="D19" s="479">
        <f>Equipe!I12</f>
        <v>2</v>
      </c>
      <c r="E19" s="479">
        <f>Equipe!J12</f>
        <v>4</v>
      </c>
      <c r="F19" s="479">
        <f>Equipe!K12</f>
        <v>360</v>
      </c>
      <c r="G19" s="474">
        <f>(D19*E19*F19)/220</f>
        <v>13.090909090909092</v>
      </c>
      <c r="H19" s="739">
        <f>VLOOKUP(C19,'Consultoria - Equipe'!A:Y,4,FALSE)</f>
        <v>1732.51</v>
      </c>
      <c r="I19" s="739">
        <f>G19*H19</f>
        <v>22680.130909090909</v>
      </c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SUM(I13:I19)</f>
        <v>191422.73454545453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Equipe!R9+Equipe!T9</f>
        <v>187053.66570069815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378476.40024615265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/>
      <c r="H25" s="739" t="s">
        <v>613</v>
      </c>
      <c r="I25" s="739">
        <f>G25*I20</f>
        <v>0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378476.40024615265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4">
        <v>0</v>
      </c>
      <c r="I29" s="739">
        <f>G29*H29</f>
        <v>0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0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4">
        <v>0</v>
      </c>
      <c r="H34" s="739">
        <f>0</f>
        <v>0</v>
      </c>
      <c r="I34" s="739">
        <f>G34*H34</f>
        <v>0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0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 t="s">
        <v>627</v>
      </c>
      <c r="G37" s="1205" t="s">
        <v>628</v>
      </c>
      <c r="H37" s="1207" t="s">
        <v>629</v>
      </c>
      <c r="I37" s="1207" t="s">
        <v>630</v>
      </c>
    </row>
    <row r="38" spans="1:9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631</v>
      </c>
      <c r="C39" s="479"/>
      <c r="H39" s="743"/>
      <c r="I39" s="739">
        <f>H39*G39</f>
        <v>0</v>
      </c>
    </row>
    <row r="41" spans="1:9">
      <c r="A41" s="1198" t="s">
        <v>633</v>
      </c>
      <c r="B41" s="1198"/>
      <c r="C41" s="1198"/>
      <c r="D41" s="1198"/>
      <c r="E41" s="1198"/>
      <c r="F41" s="1198"/>
      <c r="G41" s="1198"/>
      <c r="H41" s="1198"/>
      <c r="I41" s="742">
        <f>SUM(I39)</f>
        <v>0</v>
      </c>
    </row>
    <row r="42" spans="1:9">
      <c r="A42" s="1199" t="s">
        <v>634</v>
      </c>
      <c r="B42" s="1199"/>
      <c r="C42" s="1201" t="s">
        <v>603</v>
      </c>
      <c r="D42" s="1203" t="s">
        <v>626</v>
      </c>
      <c r="E42" s="1203" t="s">
        <v>635</v>
      </c>
      <c r="F42" s="1203" t="s">
        <v>662</v>
      </c>
      <c r="G42" s="1209" t="s">
        <v>605</v>
      </c>
      <c r="H42" s="1207" t="s">
        <v>663</v>
      </c>
      <c r="I42" s="1207" t="s">
        <v>607</v>
      </c>
    </row>
    <row r="43" spans="1:9">
      <c r="A43" s="1200"/>
      <c r="B43" s="1200"/>
      <c r="C43" s="1202"/>
      <c r="D43" s="1204"/>
      <c r="E43" s="1204"/>
      <c r="F43" s="1204"/>
      <c r="G43" s="1210"/>
      <c r="H43" s="1208"/>
      <c r="I43" s="1208"/>
    </row>
    <row r="46" spans="1:9">
      <c r="A46" s="1198" t="s">
        <v>636</v>
      </c>
      <c r="B46" s="1198"/>
      <c r="C46" s="1198"/>
      <c r="D46" s="1198"/>
      <c r="E46" s="1198"/>
      <c r="F46" s="1198"/>
      <c r="G46" s="1198"/>
      <c r="H46" s="1198"/>
      <c r="I46" s="742">
        <f>SUM(I44:I45)</f>
        <v>0</v>
      </c>
    </row>
    <row r="47" spans="1:9">
      <c r="A47" s="1199" t="s">
        <v>637</v>
      </c>
      <c r="B47" s="1199"/>
      <c r="C47" s="1201" t="s">
        <v>603</v>
      </c>
      <c r="D47" s="1203" t="s">
        <v>625</v>
      </c>
      <c r="E47" s="1203" t="s">
        <v>626</v>
      </c>
      <c r="F47" s="1203" t="s">
        <v>627</v>
      </c>
      <c r="G47" s="1205" t="s">
        <v>638</v>
      </c>
      <c r="H47" s="1207" t="s">
        <v>629</v>
      </c>
      <c r="I47" s="1212" t="s">
        <v>630</v>
      </c>
    </row>
    <row r="48" spans="1:9">
      <c r="A48" s="1200"/>
      <c r="B48" s="1200"/>
      <c r="C48" s="1211"/>
      <c r="D48" s="1204"/>
      <c r="E48" s="1204"/>
      <c r="F48" s="1204"/>
      <c r="G48" s="1206"/>
      <c r="H48" s="1208"/>
      <c r="I48" s="1213"/>
    </row>
    <row r="49" spans="1:9">
      <c r="A49" s="398" t="s">
        <v>639</v>
      </c>
      <c r="B49" s="497" t="str">
        <f>Veículos!A8</f>
        <v>Coordenação</v>
      </c>
      <c r="C49" s="479" t="str">
        <f>Veículos!C8</f>
        <v>E8891</v>
      </c>
      <c r="D49" s="738" t="s">
        <v>632</v>
      </c>
      <c r="E49" s="738">
        <f>Veículos!E8</f>
        <v>1</v>
      </c>
      <c r="F49" s="738" t="s">
        <v>395</v>
      </c>
      <c r="G49" s="474">
        <f>E49</f>
        <v>1</v>
      </c>
      <c r="H49" s="739">
        <f>Veículos!K8</f>
        <v>2679.8716999999997</v>
      </c>
      <c r="I49" s="739">
        <f>G49*H49</f>
        <v>2679.8716999999997</v>
      </c>
    </row>
    <row r="51" spans="1:9">
      <c r="A51" s="1198" t="s">
        <v>640</v>
      </c>
      <c r="B51" s="1198"/>
      <c r="C51" s="1198"/>
      <c r="D51" s="1198"/>
      <c r="E51" s="1198"/>
      <c r="F51" s="1198"/>
      <c r="G51" s="1198"/>
      <c r="H51" s="1198"/>
      <c r="I51" s="742">
        <f>SUM(I49)</f>
        <v>2679.8716999999997</v>
      </c>
    </row>
    <row r="52" spans="1:9">
      <c r="A52" s="1199" t="s">
        <v>641</v>
      </c>
      <c r="B52" s="1199"/>
      <c r="C52" s="1201" t="s">
        <v>603</v>
      </c>
      <c r="D52" s="1203" t="s">
        <v>625</v>
      </c>
      <c r="E52" s="1203" t="s">
        <v>626</v>
      </c>
      <c r="F52" s="1203" t="s">
        <v>627</v>
      </c>
      <c r="G52" s="1205" t="s">
        <v>638</v>
      </c>
      <c r="H52" s="1207" t="s">
        <v>629</v>
      </c>
      <c r="I52" s="1207" t="s">
        <v>630</v>
      </c>
    </row>
    <row r="53" spans="1:9">
      <c r="A53" s="1200"/>
      <c r="B53" s="1200"/>
      <c r="C53" s="1202"/>
      <c r="D53" s="1204"/>
      <c r="E53" s="1204"/>
      <c r="F53" s="1204"/>
      <c r="G53" s="1206"/>
      <c r="H53" s="1208"/>
      <c r="I53" s="1208"/>
    </row>
    <row r="54" spans="1:9">
      <c r="A54" s="398" t="s">
        <v>642</v>
      </c>
      <c r="B54" s="497" t="s">
        <v>293</v>
      </c>
      <c r="C54" s="398" t="s">
        <v>395</v>
      </c>
      <c r="D54" s="738" t="s">
        <v>632</v>
      </c>
      <c r="E54" s="738" t="s">
        <v>643</v>
      </c>
      <c r="F54" s="738" t="s">
        <v>395</v>
      </c>
      <c r="G54" s="474">
        <f>Viagens!E9</f>
        <v>10</v>
      </c>
      <c r="H54" s="739">
        <f>Viagens!F9</f>
        <v>380</v>
      </c>
      <c r="I54" s="739">
        <f>G54*H54</f>
        <v>3800</v>
      </c>
    </row>
    <row r="55" spans="1:9">
      <c r="A55" s="398" t="s">
        <v>644</v>
      </c>
      <c r="B55" s="497" t="s">
        <v>645</v>
      </c>
      <c r="D55" s="738" t="s">
        <v>646</v>
      </c>
      <c r="E55" s="738" t="s">
        <v>647</v>
      </c>
      <c r="G55" s="474">
        <f>Viagens!C9</f>
        <v>2</v>
      </c>
      <c r="H55" s="739">
        <f>Viagens!D9</f>
        <v>1890.41</v>
      </c>
      <c r="I55" s="739">
        <f>G55*H55</f>
        <v>3780.82</v>
      </c>
    </row>
    <row r="57" spans="1:9">
      <c r="A57" s="1215" t="s">
        <v>648</v>
      </c>
      <c r="B57" s="1215"/>
      <c r="C57" s="1215"/>
      <c r="D57" s="1215"/>
      <c r="E57" s="1215"/>
      <c r="F57" s="1215"/>
      <c r="G57" s="1215"/>
      <c r="H57" s="1215"/>
      <c r="I57" s="744">
        <f>SUM(I54:I55)</f>
        <v>7580.82</v>
      </c>
    </row>
    <row r="58" spans="1:9" ht="15">
      <c r="A58" s="1214" t="s">
        <v>649</v>
      </c>
      <c r="B58" s="1214"/>
      <c r="C58" s="1214"/>
      <c r="D58" s="1214"/>
      <c r="E58" s="1214"/>
      <c r="F58" s="1214"/>
      <c r="G58" s="1214"/>
      <c r="H58" s="1214"/>
      <c r="I58" s="744">
        <f>I57+I51+I46+I41+I36+I31+I26</f>
        <v>388737.09194615268</v>
      </c>
    </row>
    <row r="59" spans="1:9" ht="15">
      <c r="A59" s="1214" t="s">
        <v>650</v>
      </c>
      <c r="B59" s="1214"/>
      <c r="C59" s="1214"/>
      <c r="D59" s="1214"/>
      <c r="E59" s="1214"/>
      <c r="F59" s="1214"/>
      <c r="G59" s="1214"/>
      <c r="H59" s="1214"/>
      <c r="I59" s="744" t="s">
        <v>666</v>
      </c>
    </row>
    <row r="60" spans="1:9" ht="15">
      <c r="A60" s="1214" t="s">
        <v>684</v>
      </c>
      <c r="B60" s="1214"/>
      <c r="C60" s="1214"/>
      <c r="D60" s="1214"/>
      <c r="E60" s="1214"/>
      <c r="F60" s="1214"/>
      <c r="G60" s="1214"/>
      <c r="H60" s="1214"/>
      <c r="I60" s="744" t="s">
        <v>666</v>
      </c>
    </row>
    <row r="61" spans="1:9" ht="15">
      <c r="A61" s="1214" t="s">
        <v>651</v>
      </c>
      <c r="B61" s="1214"/>
      <c r="C61" s="1214"/>
      <c r="D61" s="1214"/>
      <c r="E61" s="1214"/>
      <c r="F61" s="1214"/>
      <c r="G61" s="1214"/>
      <c r="H61" s="1214"/>
      <c r="I61" s="744">
        <f>I58</f>
        <v>388737.09194615268</v>
      </c>
    </row>
  </sheetData>
  <mergeCells count="79">
    <mergeCell ref="I47:I48"/>
    <mergeCell ref="A61:H61"/>
    <mergeCell ref="A51:H51"/>
    <mergeCell ref="A52:B53"/>
    <mergeCell ref="C52:C53"/>
    <mergeCell ref="D52:D53"/>
    <mergeCell ref="E52:E53"/>
    <mergeCell ref="F52:F53"/>
    <mergeCell ref="G52:G53"/>
    <mergeCell ref="H52:H53"/>
    <mergeCell ref="I52:I53"/>
    <mergeCell ref="A57:H57"/>
    <mergeCell ref="A58:H58"/>
    <mergeCell ref="A59:H59"/>
    <mergeCell ref="A60:H60"/>
    <mergeCell ref="A46:H46"/>
    <mergeCell ref="A47:B48"/>
    <mergeCell ref="C47:C48"/>
    <mergeCell ref="D47:D48"/>
    <mergeCell ref="E47:E48"/>
    <mergeCell ref="F47:F48"/>
    <mergeCell ref="G47:G48"/>
    <mergeCell ref="H47:H48"/>
    <mergeCell ref="I37:I38"/>
    <mergeCell ref="A41:H41"/>
    <mergeCell ref="A42:B43"/>
    <mergeCell ref="C42:C43"/>
    <mergeCell ref="D42:D43"/>
    <mergeCell ref="E42:E43"/>
    <mergeCell ref="F42:F43"/>
    <mergeCell ref="G42:G43"/>
    <mergeCell ref="H42:H43"/>
    <mergeCell ref="I42:I43"/>
    <mergeCell ref="A36:H36"/>
    <mergeCell ref="A37:B38"/>
    <mergeCell ref="C37:C38"/>
    <mergeCell ref="D37:D38"/>
    <mergeCell ref="E37:E38"/>
    <mergeCell ref="F37:F38"/>
    <mergeCell ref="G37:G38"/>
    <mergeCell ref="H37:H38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23:H23"/>
    <mergeCell ref="A24:B24"/>
    <mergeCell ref="C24:I24"/>
    <mergeCell ref="A26:H26"/>
    <mergeCell ref="A21:B21"/>
    <mergeCell ref="C21:I21"/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</mergeCells>
  <phoneticPr fontId="77" type="noConversion"/>
  <pageMargins left="0.511811024" right="0.511811024" top="0.78740157499999996" bottom="0.78740157499999996" header="0.31496062000000002" footer="0.31496062000000002"/>
  <pageSetup paperSize="9" scale="5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-0.249977111117893"/>
    <pageSetUpPr fitToPage="1"/>
  </sheetPr>
  <dimension ref="A1:I69"/>
  <sheetViews>
    <sheetView topLeftCell="I20" zoomScale="71" zoomScaleNormal="71" workbookViewId="0">
      <selection activeCell="L41" sqref="L41"/>
    </sheetView>
  </sheetViews>
  <sheetFormatPr defaultRowHeight="12.75"/>
  <cols>
    <col min="1" max="1" width="18.28515625" style="398" customWidth="1"/>
    <col min="2" max="2" width="49.7109375" style="497" customWidth="1"/>
    <col min="3" max="3" width="19.5703125" style="398" customWidth="1"/>
    <col min="4" max="6" width="19.5703125" style="738" customWidth="1"/>
    <col min="7" max="7" width="19.5703125" style="474" customWidth="1"/>
    <col min="8" max="8" width="22.42578125" style="739" customWidth="1"/>
    <col min="9" max="9" width="52.42578125" style="739" customWidth="1"/>
    <col min="10" max="16" width="9.140625" customWidth="1"/>
  </cols>
  <sheetData>
    <row r="1" spans="1:9" ht="15">
      <c r="B1" s="745"/>
      <c r="C1" s="734"/>
      <c r="D1" s="735"/>
      <c r="E1" s="735"/>
      <c r="F1" s="735"/>
      <c r="G1" s="736"/>
      <c r="H1" s="737"/>
      <c r="I1" s="737"/>
    </row>
    <row r="2" spans="1:9" ht="15">
      <c r="B2" s="745"/>
      <c r="C2" s="734"/>
      <c r="D2" s="735"/>
      <c r="E2" s="735"/>
      <c r="F2" s="735"/>
      <c r="G2" s="736"/>
      <c r="H2" s="737"/>
      <c r="I2" s="737"/>
    </row>
    <row r="3" spans="1:9" ht="15">
      <c r="B3" s="745"/>
      <c r="C3" s="734"/>
      <c r="D3" s="735"/>
      <c r="E3" s="735"/>
      <c r="F3" s="735"/>
      <c r="G3" s="736"/>
      <c r="H3" s="737"/>
      <c r="I3" s="737"/>
    </row>
    <row r="4" spans="1:9" ht="15">
      <c r="B4" s="745"/>
      <c r="C4" s="734"/>
      <c r="D4" s="735"/>
      <c r="E4" s="735"/>
      <c r="F4" s="735"/>
      <c r="G4" s="736"/>
      <c r="H4" s="737"/>
      <c r="I4" s="737"/>
    </row>
    <row r="5" spans="1:9" ht="15">
      <c r="B5" s="745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667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6" t="s">
        <v>610</v>
      </c>
    </row>
    <row r="14" spans="1:9">
      <c r="A14" s="398" t="s">
        <v>658</v>
      </c>
      <c r="B14" s="497" t="str">
        <f>Equipe!C13</f>
        <v>Engenheiro Pleno</v>
      </c>
      <c r="C14" s="479" t="str">
        <f>Equipe!F13</f>
        <v>P8066</v>
      </c>
      <c r="D14" s="738">
        <f>Equipe!I13</f>
        <v>2</v>
      </c>
      <c r="E14" s="738">
        <f>Equipe!J13</f>
        <v>8</v>
      </c>
      <c r="F14" s="738">
        <f>Equipe!K13</f>
        <v>130</v>
      </c>
      <c r="G14" s="474">
        <f>(D14*E14*F14)/220</f>
        <v>9.454545454545455</v>
      </c>
      <c r="H14" s="739">
        <f>VLOOKUP(C14,'Consultoria - Equipe'!A:Y,4,FALSE)</f>
        <v>14798.49</v>
      </c>
      <c r="I14" s="739">
        <f>G14*H14</f>
        <v>139912.99636363637</v>
      </c>
    </row>
    <row r="16" spans="1:9">
      <c r="A16" s="740" t="s">
        <v>611</v>
      </c>
      <c r="B16" s="746" t="s">
        <v>654</v>
      </c>
    </row>
    <row r="17" spans="1:9">
      <c r="A17" s="398" t="s">
        <v>655</v>
      </c>
      <c r="B17" s="497" t="str">
        <f>Equipe!E14</f>
        <v>Chefe de escritório</v>
      </c>
      <c r="C17" s="479" t="str">
        <f>Equipe!F14</f>
        <v>P8038</v>
      </c>
      <c r="D17" s="479">
        <f>Equipe!I14</f>
        <v>1</v>
      </c>
      <c r="E17" s="479">
        <f>Equipe!J14</f>
        <v>8</v>
      </c>
      <c r="F17" s="479">
        <f>Equipe!K14</f>
        <v>130</v>
      </c>
      <c r="G17" s="474">
        <f>(D17*E17*F17)/220</f>
        <v>4.7272727272727275</v>
      </c>
      <c r="H17" s="739">
        <f>VLOOKUP(C17,'Consultoria - Equipe'!A:Y,4,FALSE)</f>
        <v>3849.47</v>
      </c>
      <c r="I17" s="739">
        <f>G17*H17</f>
        <v>18197.494545454545</v>
      </c>
    </row>
    <row r="18" spans="1:9">
      <c r="A18" s="398" t="s">
        <v>656</v>
      </c>
      <c r="B18" s="497" t="str">
        <f>Equipe!E15</f>
        <v>Motorista de veículo leve</v>
      </c>
      <c r="C18" s="479" t="str">
        <f>Equipe!F15</f>
        <v>P8113</v>
      </c>
      <c r="D18" s="479">
        <f>Equipe!I15</f>
        <v>1</v>
      </c>
      <c r="E18" s="479">
        <f>Equipe!J15</f>
        <v>8</v>
      </c>
      <c r="F18" s="479">
        <f>Equipe!K15</f>
        <v>130</v>
      </c>
      <c r="G18" s="474">
        <f>(D18*E18*F18)/220</f>
        <v>4.7272727272727275</v>
      </c>
      <c r="H18" s="739">
        <f>VLOOKUP(C18,'Consultoria - Equipe'!A:Y,4,FALSE)</f>
        <v>2243.23</v>
      </c>
      <c r="I18" s="739">
        <f>G18*H18</f>
        <v>10604.36</v>
      </c>
    </row>
    <row r="19" spans="1:9">
      <c r="C19" s="479"/>
      <c r="D19" s="479"/>
      <c r="E19" s="479"/>
      <c r="F19" s="479"/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SUM(I13:I19)</f>
        <v>168714.85090909089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Equipe!R13+Equipe!T13</f>
        <v>151578.67004866182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320293.52095775271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/>
      <c r="H25" s="739" t="s">
        <v>613</v>
      </c>
      <c r="I25" s="739">
        <f>G25*I20</f>
        <v>0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320293.52095775271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4">
        <v>0</v>
      </c>
      <c r="I29" s="739">
        <f>G29*H29</f>
        <v>0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0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4">
        <v>0</v>
      </c>
      <c r="H34" s="739">
        <f>0</f>
        <v>0</v>
      </c>
      <c r="I34" s="739">
        <f>G34*H34</f>
        <v>0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0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/>
      <c r="G37" s="1205" t="s">
        <v>992</v>
      </c>
      <c r="H37" s="1207" t="s">
        <v>676</v>
      </c>
      <c r="I37" s="1207" t="s">
        <v>630</v>
      </c>
    </row>
    <row r="38" spans="1:9" ht="18.75" customHeight="1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668</v>
      </c>
      <c r="B39" s="497" t="str">
        <f>'Instalações e Imóveis'!B8</f>
        <v>Aluguel de Escritório</v>
      </c>
      <c r="C39" s="479" t="str">
        <f>'Instalações e Imóveis'!C8</f>
        <v>B8951</v>
      </c>
      <c r="D39" s="738" t="s">
        <v>632</v>
      </c>
      <c r="E39" s="738">
        <f>'Instalações e Imóveis'!E8</f>
        <v>1</v>
      </c>
      <c r="G39" s="474">
        <f>'Instalações e Imóveis'!F8</f>
        <v>114.06590909090909</v>
      </c>
      <c r="H39" s="743">
        <f>'Instalações e Imóveis'!G8</f>
        <v>51.03</v>
      </c>
      <c r="I39" s="739">
        <f>H39*G39*E39</f>
        <v>5820.7833409090908</v>
      </c>
    </row>
    <row r="40" spans="1:9">
      <c r="A40" s="398" t="s">
        <v>669</v>
      </c>
      <c r="B40" s="497" t="str">
        <f>'Instalações e Imóveis'!B9</f>
        <v>Aluguel de casa para engenheiro</v>
      </c>
      <c r="C40" s="479" t="str">
        <f>'Instalações e Imóveis'!C9</f>
        <v>B8952</v>
      </c>
      <c r="D40" s="738" t="s">
        <v>632</v>
      </c>
      <c r="E40" s="738">
        <f>'Instalações e Imóveis'!E9</f>
        <v>1</v>
      </c>
      <c r="G40" s="474">
        <f>'Instalações e Imóveis'!F9</f>
        <v>117.3309090909091</v>
      </c>
      <c r="H40" s="743">
        <f>'Instalações e Imóveis'!G9</f>
        <v>49.02</v>
      </c>
      <c r="I40" s="739">
        <f t="shared" ref="I40:I46" si="0">H40*G40*E40</f>
        <v>5751.5611636363647</v>
      </c>
    </row>
    <row r="41" spans="1:9">
      <c r="A41" s="398" t="s">
        <v>670</v>
      </c>
      <c r="B41" s="497" t="str">
        <f>'Instalações e Imóveis'!B10</f>
        <v>Aluguel de alojamento para pessoal</v>
      </c>
      <c r="C41" s="479" t="str">
        <f>'Instalações e Imóveis'!C10</f>
        <v>B8952</v>
      </c>
      <c r="D41" s="738" t="s">
        <v>632</v>
      </c>
      <c r="E41" s="738">
        <f>'Instalações e Imóveis'!E10</f>
        <v>1</v>
      </c>
      <c r="G41" s="474">
        <f>'Instalações e Imóveis'!F10</f>
        <v>1256.0048181818192</v>
      </c>
      <c r="H41" s="743">
        <f>'Instalações e Imóveis'!G10</f>
        <v>49.02</v>
      </c>
      <c r="I41" s="739">
        <f t="shared" si="0"/>
        <v>61569.356187272781</v>
      </c>
    </row>
    <row r="42" spans="1:9">
      <c r="A42" s="398" t="s">
        <v>671</v>
      </c>
      <c r="B42" s="497" t="str">
        <f>'Instalações e Imóveis'!B11</f>
        <v>Mobiliário de escritório</v>
      </c>
      <c r="C42" s="479" t="str">
        <f>'Instalações e Imóveis'!C11</f>
        <v>B8953</v>
      </c>
      <c r="D42" s="738" t="s">
        <v>632</v>
      </c>
      <c r="E42" s="738">
        <f>'Instalações e Imóveis'!E11</f>
        <v>1</v>
      </c>
      <c r="G42" s="474">
        <f>'Instalações e Imóveis'!F11</f>
        <v>32.727272727272727</v>
      </c>
      <c r="H42" s="743">
        <f>'Instalações e Imóveis'!G11</f>
        <v>481.81</v>
      </c>
      <c r="I42" s="739">
        <f t="shared" si="0"/>
        <v>15768.327272727272</v>
      </c>
    </row>
    <row r="43" spans="1:9">
      <c r="A43" s="398" t="s">
        <v>672</v>
      </c>
      <c r="B43" s="497" t="str">
        <f>'Instalações e Imóveis'!B12</f>
        <v>Mobiliário para casa Engenheiro</v>
      </c>
      <c r="C43" s="479" t="str">
        <f>'Instalações e Imóveis'!C12</f>
        <v>B8954</v>
      </c>
      <c r="D43" s="738" t="s">
        <v>632</v>
      </c>
      <c r="E43" s="738">
        <f>'Instalações e Imóveis'!E12</f>
        <v>1</v>
      </c>
      <c r="G43" s="474">
        <f>'Instalações e Imóveis'!F12</f>
        <v>9.454545454545455</v>
      </c>
      <c r="H43" s="743">
        <f>'Instalações e Imóveis'!G12</f>
        <v>42.6</v>
      </c>
      <c r="I43" s="739">
        <f t="shared" si="0"/>
        <v>402.76363636363641</v>
      </c>
    </row>
    <row r="44" spans="1:9">
      <c r="A44" s="398" t="s">
        <v>673</v>
      </c>
      <c r="B44" s="497" t="str">
        <f>'Instalações e Imóveis'!B13</f>
        <v>Mobiliário de alojamento para pessoal</v>
      </c>
      <c r="C44" s="479" t="str">
        <f>'Instalações e Imóveis'!C13</f>
        <v>B8954</v>
      </c>
      <c r="D44" s="738" t="s">
        <v>632</v>
      </c>
      <c r="E44" s="738">
        <f>'Instalações e Imóveis'!E13</f>
        <v>1</v>
      </c>
      <c r="G44" s="474">
        <f>'Instalações e Imóveis'!F13</f>
        <v>101.20909090909099</v>
      </c>
      <c r="H44" s="743">
        <f>'Instalações e Imóveis'!G13</f>
        <v>42.6</v>
      </c>
      <c r="I44" s="739">
        <f t="shared" si="0"/>
        <v>4311.5072727272764</v>
      </c>
    </row>
    <row r="45" spans="1:9">
      <c r="A45" s="398" t="s">
        <v>674</v>
      </c>
      <c r="B45" s="497" t="str">
        <f>'Instalações e Imóveis'!B14</f>
        <v>Custos diversos Escritorio</v>
      </c>
      <c r="C45" s="479" t="str">
        <f>'Instalações e Imóveis'!C14</f>
        <v>B8959</v>
      </c>
      <c r="D45" s="738" t="s">
        <v>632</v>
      </c>
      <c r="E45" s="738">
        <f>'Instalações e Imóveis'!E14</f>
        <v>1</v>
      </c>
      <c r="G45" s="474">
        <f>'Instalações e Imóveis'!F14</f>
        <v>32.727272727272727</v>
      </c>
      <c r="H45" s="743">
        <f>'Instalações e Imóveis'!G14</f>
        <v>197.1</v>
      </c>
      <c r="I45" s="739">
        <f t="shared" si="0"/>
        <v>6450.545454545454</v>
      </c>
    </row>
    <row r="46" spans="1:9">
      <c r="A46" s="398" t="s">
        <v>675</v>
      </c>
      <c r="B46" s="497" t="str">
        <f>'Instalações e Imóveis'!B15</f>
        <v xml:space="preserve">Custos diversos Residência </v>
      </c>
      <c r="C46" s="479" t="str">
        <f>'Instalações e Imóveis'!C15</f>
        <v>B8960</v>
      </c>
      <c r="D46" s="738" t="s">
        <v>632</v>
      </c>
      <c r="E46" s="738">
        <f>'Instalações e Imóveis'!E15</f>
        <v>1</v>
      </c>
      <c r="G46" s="474">
        <f>'Instalações e Imóveis'!F15</f>
        <v>110.66363636363644</v>
      </c>
      <c r="H46" s="743">
        <f>'Instalações e Imóveis'!G15</f>
        <v>255.57</v>
      </c>
      <c r="I46" s="739">
        <f t="shared" si="0"/>
        <v>28282.305545454565</v>
      </c>
    </row>
    <row r="47" spans="1:9">
      <c r="C47" s="479"/>
      <c r="H47" s="743"/>
    </row>
    <row r="49" spans="1:9">
      <c r="A49" s="1198" t="s">
        <v>633</v>
      </c>
      <c r="B49" s="1198"/>
      <c r="C49" s="1198"/>
      <c r="D49" s="1198"/>
      <c r="E49" s="1198"/>
      <c r="F49" s="1198"/>
      <c r="G49" s="1198"/>
      <c r="H49" s="1198"/>
      <c r="I49" s="742">
        <f>SUM(I39:I46)</f>
        <v>128357.14987363644</v>
      </c>
    </row>
    <row r="50" spans="1:9">
      <c r="A50" s="1199" t="s">
        <v>634</v>
      </c>
      <c r="B50" s="1199"/>
      <c r="C50" s="1201" t="s">
        <v>603</v>
      </c>
      <c r="D50" s="1203" t="s">
        <v>626</v>
      </c>
      <c r="E50" s="1203" t="s">
        <v>635</v>
      </c>
      <c r="F50" s="1203" t="s">
        <v>662</v>
      </c>
      <c r="G50" s="1209" t="s">
        <v>605</v>
      </c>
      <c r="H50" s="1207" t="s">
        <v>663</v>
      </c>
      <c r="I50" s="1207" t="s">
        <v>607</v>
      </c>
    </row>
    <row r="51" spans="1:9">
      <c r="A51" s="1200"/>
      <c r="B51" s="1200"/>
      <c r="C51" s="1202"/>
      <c r="D51" s="1204"/>
      <c r="E51" s="1204"/>
      <c r="F51" s="1204"/>
      <c r="G51" s="1210"/>
      <c r="H51" s="1208"/>
      <c r="I51" s="1208"/>
    </row>
    <row r="54" spans="1:9">
      <c r="A54" s="1198" t="s">
        <v>636</v>
      </c>
      <c r="B54" s="1198"/>
      <c r="C54" s="1198"/>
      <c r="D54" s="1198"/>
      <c r="E54" s="1198"/>
      <c r="F54" s="1198"/>
      <c r="G54" s="1198"/>
      <c r="H54" s="1198"/>
      <c r="I54" s="742">
        <f>SUM(I52:I53)</f>
        <v>0</v>
      </c>
    </row>
    <row r="55" spans="1:9">
      <c r="A55" s="1199" t="s">
        <v>637</v>
      </c>
      <c r="B55" s="1199"/>
      <c r="C55" s="1201" t="s">
        <v>603</v>
      </c>
      <c r="D55" s="1203" t="s">
        <v>625</v>
      </c>
      <c r="E55" s="1203" t="s">
        <v>626</v>
      </c>
      <c r="F55" s="1203" t="s">
        <v>627</v>
      </c>
      <c r="G55" s="1205" t="s">
        <v>638</v>
      </c>
      <c r="H55" s="1207" t="s">
        <v>629</v>
      </c>
      <c r="I55" s="1212" t="s">
        <v>630</v>
      </c>
    </row>
    <row r="56" spans="1:9">
      <c r="A56" s="1200"/>
      <c r="B56" s="1200"/>
      <c r="C56" s="1211"/>
      <c r="D56" s="1204"/>
      <c r="E56" s="1204"/>
      <c r="F56" s="1204"/>
      <c r="G56" s="1206"/>
      <c r="H56" s="1208"/>
      <c r="I56" s="1213"/>
    </row>
    <row r="57" spans="1:9">
      <c r="A57" s="398" t="s">
        <v>639</v>
      </c>
      <c r="B57" s="497" t="str">
        <f>Veículos!A9</f>
        <v>Administração de Campo</v>
      </c>
      <c r="C57" s="479" t="str">
        <f>Veículos!C9</f>
        <v>E8891</v>
      </c>
      <c r="D57" s="738" t="s">
        <v>632</v>
      </c>
      <c r="E57" s="738">
        <f>Veículos!E9</f>
        <v>2</v>
      </c>
      <c r="F57" s="738">
        <f>Veículos!F9</f>
        <v>4.333333333333333</v>
      </c>
      <c r="G57" s="474">
        <f>E57*F57</f>
        <v>8.6666666666666661</v>
      </c>
      <c r="H57" s="739">
        <f>(Veículos!I9*Veículos!G9+Veículos!H9*Veículos!J9)/Veículos!F9</f>
        <v>8039.6151000000009</v>
      </c>
      <c r="I57" s="739">
        <f>G57*H57</f>
        <v>69676.664199999999</v>
      </c>
    </row>
    <row r="59" spans="1:9">
      <c r="A59" s="1198" t="s">
        <v>640</v>
      </c>
      <c r="B59" s="1198"/>
      <c r="C59" s="1198"/>
      <c r="D59" s="1198"/>
      <c r="E59" s="1198"/>
      <c r="F59" s="1198"/>
      <c r="G59" s="1198"/>
      <c r="H59" s="1198"/>
      <c r="I59" s="742">
        <f>SUM(I57)</f>
        <v>69676.664199999999</v>
      </c>
    </row>
    <row r="60" spans="1:9">
      <c r="A60" s="1199" t="s">
        <v>641</v>
      </c>
      <c r="B60" s="1199"/>
      <c r="C60" s="1201" t="s">
        <v>603</v>
      </c>
      <c r="D60" s="1203" t="s">
        <v>625</v>
      </c>
      <c r="E60" s="1203" t="s">
        <v>626</v>
      </c>
      <c r="F60" s="1203" t="s">
        <v>627</v>
      </c>
      <c r="G60" s="1205" t="s">
        <v>638</v>
      </c>
      <c r="H60" s="1207" t="s">
        <v>629</v>
      </c>
      <c r="I60" s="1207" t="s">
        <v>630</v>
      </c>
    </row>
    <row r="61" spans="1:9">
      <c r="A61" s="1200"/>
      <c r="B61" s="1200"/>
      <c r="C61" s="1202"/>
      <c r="D61" s="1204"/>
      <c r="E61" s="1204"/>
      <c r="F61" s="1204"/>
      <c r="G61" s="1206"/>
      <c r="H61" s="1208"/>
      <c r="I61" s="1208"/>
    </row>
    <row r="62" spans="1:9">
      <c r="A62" s="398" t="s">
        <v>642</v>
      </c>
      <c r="B62" s="497" t="s">
        <v>293</v>
      </c>
      <c r="C62" s="398" t="s">
        <v>395</v>
      </c>
      <c r="D62" s="738" t="s">
        <v>632</v>
      </c>
      <c r="E62" s="738" t="s">
        <v>643</v>
      </c>
      <c r="F62" s="738" t="s">
        <v>395</v>
      </c>
      <c r="G62" s="474">
        <f>Viagens!E10</f>
        <v>130</v>
      </c>
      <c r="H62" s="739">
        <f>Viagens!F9</f>
        <v>380</v>
      </c>
      <c r="I62" s="739">
        <f>G62*H62</f>
        <v>49400</v>
      </c>
    </row>
    <row r="63" spans="1:9">
      <c r="A63" s="398" t="s">
        <v>644</v>
      </c>
      <c r="B63" s="497" t="s">
        <v>645</v>
      </c>
      <c r="D63" s="738" t="s">
        <v>646</v>
      </c>
      <c r="E63" s="738" t="s">
        <v>647</v>
      </c>
      <c r="G63" s="474">
        <f>Viagens!C10</f>
        <v>1</v>
      </c>
      <c r="H63" s="739">
        <f>Viagens!D9</f>
        <v>1890.41</v>
      </c>
      <c r="I63" s="739">
        <f>G63*H63</f>
        <v>1890.41</v>
      </c>
    </row>
    <row r="65" spans="1:9">
      <c r="A65" s="1215" t="s">
        <v>648</v>
      </c>
      <c r="B65" s="1215"/>
      <c r="C65" s="1215"/>
      <c r="D65" s="1215"/>
      <c r="E65" s="1215"/>
      <c r="F65" s="1215"/>
      <c r="G65" s="1215"/>
      <c r="H65" s="1215"/>
      <c r="I65" s="744">
        <f>SUM(I62:I63)</f>
        <v>51290.41</v>
      </c>
    </row>
    <row r="66" spans="1:9" ht="15">
      <c r="A66" s="1214" t="s">
        <v>649</v>
      </c>
      <c r="B66" s="1214"/>
      <c r="C66" s="1214"/>
      <c r="D66" s="1214"/>
      <c r="E66" s="1214"/>
      <c r="F66" s="1214"/>
      <c r="G66" s="1214"/>
      <c r="H66" s="1214"/>
      <c r="I66" s="744">
        <f>I65+I59+I54+I49+I36+I31+I26</f>
        <v>569617.74503138917</v>
      </c>
    </row>
    <row r="67" spans="1:9" ht="15">
      <c r="A67" s="1214" t="s">
        <v>650</v>
      </c>
      <c r="B67" s="1214"/>
      <c r="C67" s="1214"/>
      <c r="D67" s="1214"/>
      <c r="E67" s="1214"/>
      <c r="F67" s="1214"/>
      <c r="G67" s="1214"/>
      <c r="H67" s="1214"/>
      <c r="I67" s="744" t="s">
        <v>666</v>
      </c>
    </row>
    <row r="68" spans="1:9" ht="15">
      <c r="A68" s="1214" t="s">
        <v>684</v>
      </c>
      <c r="B68" s="1214"/>
      <c r="C68" s="1214"/>
      <c r="D68" s="1214"/>
      <c r="E68" s="1214"/>
      <c r="F68" s="1214"/>
      <c r="G68" s="1214"/>
      <c r="H68" s="1214"/>
      <c r="I68" s="744" t="s">
        <v>666</v>
      </c>
    </row>
    <row r="69" spans="1:9" ht="15">
      <c r="A69" s="1214" t="s">
        <v>651</v>
      </c>
      <c r="B69" s="1214"/>
      <c r="C69" s="1214"/>
      <c r="D69" s="1214"/>
      <c r="E69" s="1214"/>
      <c r="F69" s="1214"/>
      <c r="G69" s="1214"/>
      <c r="H69" s="1214"/>
      <c r="I69" s="744">
        <f>I66</f>
        <v>569617.74503138917</v>
      </c>
    </row>
  </sheetData>
  <mergeCells count="79"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  <mergeCell ref="A23:H23"/>
    <mergeCell ref="A24:B24"/>
    <mergeCell ref="C24:I24"/>
    <mergeCell ref="A26:H26"/>
    <mergeCell ref="A21:B21"/>
    <mergeCell ref="C21:I21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36:H36"/>
    <mergeCell ref="A37:B38"/>
    <mergeCell ref="C37:C38"/>
    <mergeCell ref="D37:D38"/>
    <mergeCell ref="E37:E38"/>
    <mergeCell ref="F37:F38"/>
    <mergeCell ref="G37:G38"/>
    <mergeCell ref="H37:H38"/>
    <mergeCell ref="I37:I38"/>
    <mergeCell ref="A49:H49"/>
    <mergeCell ref="A50:B51"/>
    <mergeCell ref="C50:C51"/>
    <mergeCell ref="D50:D51"/>
    <mergeCell ref="E50:E51"/>
    <mergeCell ref="F50:F51"/>
    <mergeCell ref="G50:G51"/>
    <mergeCell ref="H50:H51"/>
    <mergeCell ref="I50:I51"/>
    <mergeCell ref="A54:H54"/>
    <mergeCell ref="A55:B56"/>
    <mergeCell ref="C55:C56"/>
    <mergeCell ref="D55:D56"/>
    <mergeCell ref="E55:E56"/>
    <mergeCell ref="F55:F56"/>
    <mergeCell ref="G55:G56"/>
    <mergeCell ref="H55:H56"/>
    <mergeCell ref="I55:I56"/>
    <mergeCell ref="A69:H69"/>
    <mergeCell ref="A59:H59"/>
    <mergeCell ref="A60:B61"/>
    <mergeCell ref="C60:C61"/>
    <mergeCell ref="D60:D61"/>
    <mergeCell ref="E60:E61"/>
    <mergeCell ref="F60:F61"/>
    <mergeCell ref="G60:G61"/>
    <mergeCell ref="H60:H61"/>
    <mergeCell ref="I60:I61"/>
    <mergeCell ref="A65:H65"/>
    <mergeCell ref="A66:H66"/>
    <mergeCell ref="A67:H67"/>
    <mergeCell ref="A68:H68"/>
  </mergeCells>
  <phoneticPr fontId="27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-0.249977111117893"/>
    <pageSetUpPr fitToPage="1"/>
  </sheetPr>
  <dimension ref="A1:I61"/>
  <sheetViews>
    <sheetView topLeftCell="A6" zoomScale="80" zoomScaleNormal="80" workbookViewId="0"/>
  </sheetViews>
  <sheetFormatPr defaultRowHeight="12.75"/>
  <cols>
    <col min="1" max="1" width="18.28515625" style="398" customWidth="1"/>
    <col min="2" max="2" width="49.7109375" style="497" customWidth="1"/>
    <col min="3" max="3" width="19.5703125" style="398" customWidth="1"/>
    <col min="4" max="6" width="19.5703125" style="738" customWidth="1"/>
    <col min="7" max="7" width="19.5703125" style="474" customWidth="1"/>
    <col min="8" max="8" width="22.42578125" style="739" customWidth="1"/>
    <col min="9" max="9" width="52.42578125" style="739" customWidth="1"/>
    <col min="10" max="16" width="9.140625" customWidth="1"/>
  </cols>
  <sheetData>
    <row r="1" spans="1:9" ht="15">
      <c r="B1" s="745"/>
      <c r="C1" s="734"/>
      <c r="D1" s="735"/>
      <c r="E1" s="735"/>
      <c r="F1" s="735"/>
      <c r="G1" s="736"/>
      <c r="H1" s="737"/>
      <c r="I1" s="737"/>
    </row>
    <row r="2" spans="1:9" ht="15">
      <c r="B2" s="745"/>
      <c r="C2" s="734"/>
      <c r="D2" s="735"/>
      <c r="E2" s="735"/>
      <c r="F2" s="735"/>
      <c r="G2" s="736"/>
      <c r="H2" s="737"/>
      <c r="I2" s="737"/>
    </row>
    <row r="3" spans="1:9" ht="15">
      <c r="B3" s="745"/>
      <c r="C3" s="734"/>
      <c r="D3" s="735"/>
      <c r="E3" s="735"/>
      <c r="F3" s="735"/>
      <c r="G3" s="736"/>
      <c r="H3" s="737"/>
      <c r="I3" s="737"/>
    </row>
    <row r="4" spans="1:9" ht="15">
      <c r="B4" s="745"/>
      <c r="C4" s="734"/>
      <c r="D4" s="735"/>
      <c r="E4" s="735"/>
      <c r="F4" s="735"/>
      <c r="G4" s="736"/>
      <c r="H4" s="737"/>
      <c r="I4" s="737"/>
    </row>
    <row r="5" spans="1:9" ht="15">
      <c r="B5" s="745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677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6" t="s">
        <v>610</v>
      </c>
    </row>
    <row r="14" spans="1:9">
      <c r="C14" s="479"/>
    </row>
    <row r="16" spans="1:9">
      <c r="A16" s="740" t="s">
        <v>611</v>
      </c>
      <c r="B16" s="746" t="s">
        <v>654</v>
      </c>
    </row>
    <row r="17" spans="1:9">
      <c r="A17" s="398" t="s">
        <v>655</v>
      </c>
      <c r="B17" s="497" t="str">
        <f>Equipe!E130</f>
        <v>Técnico em geoprocessamento</v>
      </c>
      <c r="C17" s="497" t="str">
        <f>Equipe!F130</f>
        <v>P8155</v>
      </c>
      <c r="D17" s="479">
        <f>Equipe!I130</f>
        <v>3</v>
      </c>
      <c r="E17" s="479">
        <f>Equipe!J130</f>
        <v>8</v>
      </c>
      <c r="F17" s="479">
        <f>Equipe!K130</f>
        <v>32</v>
      </c>
      <c r="G17" s="474">
        <f>(D17*E17*F17)/220</f>
        <v>3.4909090909090907</v>
      </c>
      <c r="H17" s="739">
        <f>VLOOKUP(C17,'Consultoria - Equipe'!A:Y,4,FALSE)</f>
        <v>2965.68</v>
      </c>
      <c r="I17" s="739">
        <f>G17*H17</f>
        <v>10352.919272727271</v>
      </c>
    </row>
    <row r="18" spans="1:9">
      <c r="C18" s="479"/>
      <c r="D18" s="479"/>
      <c r="E18" s="479"/>
      <c r="F18" s="479"/>
    </row>
    <row r="19" spans="1:9">
      <c r="C19" s="479"/>
      <c r="D19" s="479"/>
      <c r="E19" s="479"/>
      <c r="F19" s="479"/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SUM(I13:I19)</f>
        <v>10352.919272727271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Equipe!R130+Equipe!T130</f>
        <v>12147.608181573816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22500.527454301089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/>
      <c r="H25" s="739" t="s">
        <v>613</v>
      </c>
      <c r="I25" s="739">
        <f>G25*I20</f>
        <v>0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22500.527454301089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4">
        <v>0</v>
      </c>
      <c r="I29" s="739">
        <f>G29*H29</f>
        <v>0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0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4">
        <v>0</v>
      </c>
      <c r="H34" s="739">
        <f>0</f>
        <v>0</v>
      </c>
      <c r="I34" s="739">
        <f>G34*H34</f>
        <v>0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0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 t="s">
        <v>627</v>
      </c>
      <c r="G37" s="1205" t="s">
        <v>628</v>
      </c>
      <c r="H37" s="1207" t="s">
        <v>676</v>
      </c>
      <c r="I37" s="1207" t="s">
        <v>630</v>
      </c>
    </row>
    <row r="38" spans="1:9" ht="18.75" customHeight="1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668</v>
      </c>
      <c r="C39" s="479"/>
      <c r="H39" s="743"/>
      <c r="I39" s="739">
        <f>H39*G39*F39*E39</f>
        <v>0</v>
      </c>
    </row>
    <row r="41" spans="1:9">
      <c r="A41" s="1198" t="s">
        <v>633</v>
      </c>
      <c r="B41" s="1198"/>
      <c r="C41" s="1198"/>
      <c r="D41" s="1198"/>
      <c r="E41" s="1198"/>
      <c r="F41" s="1198"/>
      <c r="G41" s="1198"/>
      <c r="H41" s="1198"/>
      <c r="I41" s="742">
        <f>SUM(I39:I39)</f>
        <v>0</v>
      </c>
    </row>
    <row r="42" spans="1:9">
      <c r="A42" s="1199" t="s">
        <v>634</v>
      </c>
      <c r="B42" s="1199"/>
      <c r="C42" s="1201" t="s">
        <v>603</v>
      </c>
      <c r="D42" s="1203" t="s">
        <v>626</v>
      </c>
      <c r="E42" s="1203" t="s">
        <v>635</v>
      </c>
      <c r="F42" s="1203" t="s">
        <v>662</v>
      </c>
      <c r="G42" s="1209" t="s">
        <v>605</v>
      </c>
      <c r="H42" s="1207" t="s">
        <v>663</v>
      </c>
      <c r="I42" s="1207" t="s">
        <v>607</v>
      </c>
    </row>
    <row r="43" spans="1:9">
      <c r="A43" s="1200"/>
      <c r="B43" s="1200"/>
      <c r="C43" s="1202"/>
      <c r="D43" s="1204"/>
      <c r="E43" s="1204"/>
      <c r="F43" s="1204"/>
      <c r="G43" s="1210"/>
      <c r="H43" s="1208"/>
      <c r="I43" s="1208"/>
    </row>
    <row r="46" spans="1:9">
      <c r="A46" s="1198" t="s">
        <v>636</v>
      </c>
      <c r="B46" s="1198"/>
      <c r="C46" s="1198"/>
      <c r="D46" s="1198"/>
      <c r="E46" s="1198"/>
      <c r="F46" s="1198"/>
      <c r="G46" s="1198"/>
      <c r="H46" s="1198"/>
      <c r="I46" s="742">
        <f>SUM(I44:I45)</f>
        <v>0</v>
      </c>
    </row>
    <row r="47" spans="1:9">
      <c r="A47" s="1199" t="s">
        <v>637</v>
      </c>
      <c r="B47" s="1199"/>
      <c r="C47" s="1201" t="s">
        <v>603</v>
      </c>
      <c r="D47" s="1203" t="s">
        <v>625</v>
      </c>
      <c r="E47" s="1203" t="s">
        <v>626</v>
      </c>
      <c r="F47" s="1203" t="s">
        <v>627</v>
      </c>
      <c r="G47" s="1205" t="s">
        <v>638</v>
      </c>
      <c r="H47" s="1207" t="s">
        <v>629</v>
      </c>
      <c r="I47" s="1212" t="s">
        <v>630</v>
      </c>
    </row>
    <row r="48" spans="1:9">
      <c r="A48" s="1200"/>
      <c r="B48" s="1200"/>
      <c r="C48" s="1211"/>
      <c r="D48" s="1204"/>
      <c r="E48" s="1204"/>
      <c r="F48" s="1204"/>
      <c r="G48" s="1206"/>
      <c r="H48" s="1208"/>
      <c r="I48" s="1213"/>
    </row>
    <row r="49" spans="1:9">
      <c r="A49" s="398" t="s">
        <v>639</v>
      </c>
      <c r="C49" s="479"/>
      <c r="I49" s="739">
        <f>G49*H49</f>
        <v>0</v>
      </c>
    </row>
    <row r="51" spans="1:9">
      <c r="A51" s="1198" t="s">
        <v>640</v>
      </c>
      <c r="B51" s="1198"/>
      <c r="C51" s="1198"/>
      <c r="D51" s="1198"/>
      <c r="E51" s="1198"/>
      <c r="F51" s="1198"/>
      <c r="G51" s="1198"/>
      <c r="H51" s="1198"/>
      <c r="I51" s="742">
        <f>SUM(I49)</f>
        <v>0</v>
      </c>
    </row>
    <row r="52" spans="1:9">
      <c r="A52" s="1199" t="s">
        <v>641</v>
      </c>
      <c r="B52" s="1199"/>
      <c r="C52" s="1201" t="s">
        <v>603</v>
      </c>
      <c r="D52" s="1203" t="s">
        <v>625</v>
      </c>
      <c r="E52" s="1203" t="s">
        <v>626</v>
      </c>
      <c r="F52" s="1203" t="s">
        <v>627</v>
      </c>
      <c r="G52" s="1205" t="s">
        <v>638</v>
      </c>
      <c r="H52" s="1207" t="s">
        <v>629</v>
      </c>
      <c r="I52" s="1207" t="s">
        <v>630</v>
      </c>
    </row>
    <row r="53" spans="1:9">
      <c r="A53" s="1200"/>
      <c r="B53" s="1200"/>
      <c r="C53" s="1202"/>
      <c r="D53" s="1204"/>
      <c r="E53" s="1204"/>
      <c r="F53" s="1204"/>
      <c r="G53" s="1206"/>
      <c r="H53" s="1208"/>
      <c r="I53" s="1208"/>
    </row>
    <row r="54" spans="1:9">
      <c r="A54" s="398" t="s">
        <v>642</v>
      </c>
      <c r="B54" s="497" t="s">
        <v>293</v>
      </c>
      <c r="C54" s="398" t="s">
        <v>395</v>
      </c>
      <c r="D54" s="738" t="s">
        <v>632</v>
      </c>
      <c r="E54" s="738" t="s">
        <v>643</v>
      </c>
      <c r="F54" s="738" t="s">
        <v>395</v>
      </c>
      <c r="G54" s="474">
        <v>0</v>
      </c>
      <c r="H54" s="739">
        <f>Viagens!F9</f>
        <v>380</v>
      </c>
      <c r="I54" s="739">
        <f>G54*H54</f>
        <v>0</v>
      </c>
    </row>
    <row r="55" spans="1:9">
      <c r="A55" s="398" t="s">
        <v>644</v>
      </c>
      <c r="B55" s="497" t="s">
        <v>645</v>
      </c>
      <c r="D55" s="738" t="s">
        <v>646</v>
      </c>
      <c r="E55" s="738" t="s">
        <v>647</v>
      </c>
      <c r="G55" s="474">
        <v>0</v>
      </c>
      <c r="H55" s="739">
        <f>Viagens!D9</f>
        <v>1890.41</v>
      </c>
      <c r="I55" s="739">
        <f>G55*H55</f>
        <v>0</v>
      </c>
    </row>
    <row r="57" spans="1:9">
      <c r="A57" s="1215" t="s">
        <v>648</v>
      </c>
      <c r="B57" s="1215"/>
      <c r="C57" s="1215"/>
      <c r="D57" s="1215"/>
      <c r="E57" s="1215"/>
      <c r="F57" s="1215"/>
      <c r="G57" s="1215"/>
      <c r="H57" s="1215"/>
      <c r="I57" s="744">
        <f>SUM(I54:I55)</f>
        <v>0</v>
      </c>
    </row>
    <row r="58" spans="1:9" ht="15">
      <c r="A58" s="1214" t="s">
        <v>649</v>
      </c>
      <c r="B58" s="1214"/>
      <c r="C58" s="1214"/>
      <c r="D58" s="1214"/>
      <c r="E58" s="1214"/>
      <c r="F58" s="1214"/>
      <c r="G58" s="1214"/>
      <c r="H58" s="1214"/>
      <c r="I58" s="744">
        <f>I57+I51+I46+I41+I36+I31+I26</f>
        <v>22500.527454301089</v>
      </c>
    </row>
    <row r="59" spans="1:9" ht="15">
      <c r="A59" s="1214" t="s">
        <v>650</v>
      </c>
      <c r="B59" s="1214"/>
      <c r="C59" s="1214"/>
      <c r="D59" s="1214"/>
      <c r="E59" s="1214"/>
      <c r="F59" s="1214"/>
      <c r="G59" s="1214"/>
      <c r="H59" s="1214"/>
      <c r="I59" s="744" t="s">
        <v>666</v>
      </c>
    </row>
    <row r="60" spans="1:9" ht="15">
      <c r="A60" s="1214" t="s">
        <v>684</v>
      </c>
      <c r="B60" s="1214"/>
      <c r="C60" s="1214"/>
      <c r="D60" s="1214"/>
      <c r="E60" s="1214"/>
      <c r="F60" s="1214"/>
      <c r="G60" s="1214"/>
      <c r="H60" s="1214"/>
      <c r="I60" s="744" t="s">
        <v>666</v>
      </c>
    </row>
    <row r="61" spans="1:9" ht="15">
      <c r="A61" s="1214" t="s">
        <v>651</v>
      </c>
      <c r="B61" s="1214"/>
      <c r="C61" s="1214"/>
      <c r="D61" s="1214"/>
      <c r="E61" s="1214"/>
      <c r="F61" s="1214"/>
      <c r="G61" s="1214"/>
      <c r="H61" s="1214"/>
      <c r="I61" s="744">
        <f>I58</f>
        <v>22500.527454301089</v>
      </c>
    </row>
  </sheetData>
  <mergeCells count="79"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  <mergeCell ref="A23:H23"/>
    <mergeCell ref="A24:B24"/>
    <mergeCell ref="C24:I24"/>
    <mergeCell ref="A26:H26"/>
    <mergeCell ref="A21:B21"/>
    <mergeCell ref="C21:I21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36:H36"/>
    <mergeCell ref="A37:B38"/>
    <mergeCell ref="C37:C38"/>
    <mergeCell ref="D37:D38"/>
    <mergeCell ref="E37:E38"/>
    <mergeCell ref="F37:F38"/>
    <mergeCell ref="G37:G38"/>
    <mergeCell ref="H37:H38"/>
    <mergeCell ref="I37:I38"/>
    <mergeCell ref="A41:H41"/>
    <mergeCell ref="A42:B43"/>
    <mergeCell ref="C42:C43"/>
    <mergeCell ref="D42:D43"/>
    <mergeCell ref="E42:E43"/>
    <mergeCell ref="F42:F43"/>
    <mergeCell ref="G42:G43"/>
    <mergeCell ref="H42:H43"/>
    <mergeCell ref="I42:I43"/>
    <mergeCell ref="A46:H46"/>
    <mergeCell ref="A47:B48"/>
    <mergeCell ref="C47:C48"/>
    <mergeCell ref="D47:D48"/>
    <mergeCell ref="E47:E48"/>
    <mergeCell ref="F47:F48"/>
    <mergeCell ref="G47:G48"/>
    <mergeCell ref="H47:H48"/>
    <mergeCell ref="I47:I48"/>
    <mergeCell ref="A61:H61"/>
    <mergeCell ref="A51:H51"/>
    <mergeCell ref="A52:B53"/>
    <mergeCell ref="C52:C53"/>
    <mergeCell ref="D52:D53"/>
    <mergeCell ref="E52:E53"/>
    <mergeCell ref="F52:F53"/>
    <mergeCell ref="G52:G53"/>
    <mergeCell ref="H52:H53"/>
    <mergeCell ref="I52:I53"/>
    <mergeCell ref="A57:H57"/>
    <mergeCell ref="A58:H58"/>
    <mergeCell ref="A59:H59"/>
    <mergeCell ref="A60:H60"/>
  </mergeCells>
  <pageMargins left="0.51181102362204722" right="0.51181102362204722" top="0.78740157480314965" bottom="0.78740157480314965" header="0.31496062992125984" footer="0.31496062992125984"/>
  <pageSetup paperSize="9" scale="5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-0.249977111117893"/>
    <pageSetUpPr fitToPage="1"/>
  </sheetPr>
  <dimension ref="A1:K64"/>
  <sheetViews>
    <sheetView topLeftCell="C17" zoomScale="75" zoomScaleNormal="75" workbookViewId="0">
      <selection activeCell="M63" sqref="M63"/>
    </sheetView>
  </sheetViews>
  <sheetFormatPr defaultRowHeight="12.75"/>
  <cols>
    <col min="1" max="1" width="18.28515625" style="398" customWidth="1"/>
    <col min="2" max="2" width="49.710937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19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680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Equipe!E28</f>
        <v>Engenheiro de projetos pleno</v>
      </c>
      <c r="C14" s="479" t="str">
        <f>Equipe!F28</f>
        <v>P8066</v>
      </c>
      <c r="D14" s="738">
        <f>Equipe!I28</f>
        <v>1</v>
      </c>
      <c r="E14" s="738">
        <f>Equipe!J28</f>
        <v>8</v>
      </c>
      <c r="F14" s="738">
        <f>Equipe!K28</f>
        <v>7</v>
      </c>
      <c r="G14" s="474">
        <f>(D14*E14*F14)/220</f>
        <v>0.25454545454545452</v>
      </c>
      <c r="H14" s="739">
        <f>VLOOKUP(C14,'Consultoria - Equipe'!A:Y,4,FALSE)</f>
        <v>14798.49</v>
      </c>
      <c r="I14" s="739">
        <f>G14*H14</f>
        <v>3766.888363636363</v>
      </c>
    </row>
    <row r="15" spans="1:9">
      <c r="A15" s="398" t="s">
        <v>678</v>
      </c>
      <c r="B15" s="479" t="str">
        <f>Equipe!E29</f>
        <v>Engenheiro de projetos júnior</v>
      </c>
      <c r="C15" s="479" t="str">
        <f>Equipe!F29</f>
        <v>P8065</v>
      </c>
      <c r="D15" s="738">
        <f>Equipe!I29</f>
        <v>1</v>
      </c>
      <c r="E15" s="738">
        <f>Equipe!J29</f>
        <v>8</v>
      </c>
      <c r="F15" s="738">
        <f>Equipe!K29</f>
        <v>7</v>
      </c>
      <c r="G15" s="474">
        <f t="shared" ref="G15" si="0">(D15*E15*F15)/220</f>
        <v>0.25454545454545452</v>
      </c>
      <c r="H15" s="739">
        <f>VLOOKUP(C15,'Consultoria - Equipe'!A:Y,4,FALSE)</f>
        <v>12443.57</v>
      </c>
      <c r="I15" s="739">
        <f>G15*H15</f>
        <v>3167.4541818181815</v>
      </c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Equipe!E19</f>
        <v>Chefe de escritório</v>
      </c>
      <c r="C18" s="479" t="str">
        <f>Equipe!F19</f>
        <v>P8038</v>
      </c>
      <c r="D18" s="479">
        <f>Equipe!I19+Equipe!I22+Equipe!I25</f>
        <v>3</v>
      </c>
      <c r="E18" s="738">
        <f>Equipe!J22</f>
        <v>8</v>
      </c>
      <c r="F18" s="479">
        <f>Equipe!K19+Equipe!K22+Equipe!K25</f>
        <v>17</v>
      </c>
      <c r="G18" s="474">
        <f>Equipe!M19+Equipe!M22+Equipe!M25</f>
        <v>0.61818181818181817</v>
      </c>
      <c r="H18" s="739">
        <f>VLOOKUP(C18,'Consultoria - Equipe'!A:Y,4,FALSE)</f>
        <v>3849.47</v>
      </c>
      <c r="I18" s="739">
        <f>G18*H18</f>
        <v>2379.6723636363636</v>
      </c>
    </row>
    <row r="19" spans="1:9">
      <c r="A19" s="398" t="s">
        <v>656</v>
      </c>
      <c r="B19" s="479" t="str">
        <f>Equipe!E20</f>
        <v>Auxiliar de topografia</v>
      </c>
      <c r="C19" s="479" t="str">
        <f>Equipe!F20</f>
        <v>P8028</v>
      </c>
      <c r="D19" s="479">
        <f>Equipe!I20+Equipe!I23+Equipe!I26</f>
        <v>9</v>
      </c>
      <c r="E19" s="738">
        <f>Equipe!J23</f>
        <v>8</v>
      </c>
      <c r="F19" s="479">
        <f>Equipe!K20+Equipe!K23+Equipe!K26</f>
        <v>17</v>
      </c>
      <c r="G19" s="474">
        <f>Equipe!M20+Equipe!M23+Equipe!M26</f>
        <v>1.8545454545454545</v>
      </c>
      <c r="H19" s="739">
        <f>VLOOKUP(C19,'Consultoria - Equipe'!A:Y,4,FALSE)</f>
        <v>1732.51</v>
      </c>
      <c r="I19" s="739">
        <f>G19*H19</f>
        <v>3213.0185454545453</v>
      </c>
    </row>
    <row r="20" spans="1:9">
      <c r="A20" s="398" t="s">
        <v>657</v>
      </c>
      <c r="B20" s="479" t="str">
        <f>Equipe!E21</f>
        <v>Motorista de veículo leve</v>
      </c>
      <c r="C20" s="479" t="str">
        <f>Equipe!F21</f>
        <v>P8113</v>
      </c>
      <c r="D20" s="479">
        <f>Equipe!I21+Equipe!I24+Equipe!I27</f>
        <v>1</v>
      </c>
      <c r="E20" s="738">
        <f>Equipe!J24</f>
        <v>8</v>
      </c>
      <c r="F20" s="479">
        <f>Equipe!K21+Equipe!K24+Equipe!K27</f>
        <v>17</v>
      </c>
      <c r="G20" s="474">
        <f>Equipe!M21+Equipe!M24+Equipe!M27</f>
        <v>0.25454545454545452</v>
      </c>
      <c r="H20" s="739">
        <f>VLOOKUP(C20,'Consultoria - Equipe'!A:Y,4,FALSE)</f>
        <v>2243.23</v>
      </c>
      <c r="I20" s="739">
        <f>G20*H20</f>
        <v>571.00399999999991</v>
      </c>
    </row>
    <row r="21" spans="1:9">
      <c r="A21" s="398" t="s">
        <v>679</v>
      </c>
      <c r="B21" s="479" t="str">
        <f>Equipe!E30</f>
        <v>Técnico de obras</v>
      </c>
      <c r="C21" s="479" t="str">
        <f>Equipe!F30</f>
        <v>P8147</v>
      </c>
      <c r="D21" s="479">
        <f>Equipe!I30</f>
        <v>2</v>
      </c>
      <c r="E21" s="738">
        <f>Equipe!J25</f>
        <v>8</v>
      </c>
      <c r="F21" s="479">
        <f>Equipe!K30</f>
        <v>7</v>
      </c>
      <c r="G21" s="474">
        <f>(D21*E21*F21)/220</f>
        <v>0.50909090909090904</v>
      </c>
      <c r="H21" s="739">
        <f>VLOOKUP(C21,'Consultoria - Equipe'!A:Y,4,FALSE)</f>
        <v>3352.55</v>
      </c>
      <c r="I21" s="739">
        <f>G21*H21</f>
        <v>1706.7527272727273</v>
      </c>
    </row>
    <row r="22" spans="1:9">
      <c r="C22" s="479"/>
      <c r="D22" s="479"/>
      <c r="E22" s="479"/>
      <c r="F22" s="479"/>
    </row>
    <row r="23" spans="1:9">
      <c r="A23" s="1198" t="s">
        <v>612</v>
      </c>
      <c r="B23" s="1198"/>
      <c r="C23" s="1198"/>
      <c r="D23" s="1198"/>
      <c r="E23" s="1198"/>
      <c r="F23" s="1198"/>
      <c r="G23" s="1198"/>
      <c r="H23" s="1198"/>
      <c r="I23" s="742">
        <f>SUM(I13:I21)</f>
        <v>14804.790181818182</v>
      </c>
    </row>
    <row r="24" spans="1:9" ht="15">
      <c r="A24" s="1178" t="s">
        <v>661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 t="s">
        <v>653</v>
      </c>
      <c r="H25" s="739" t="s">
        <v>613</v>
      </c>
      <c r="I25" s="739">
        <f>Equipe!R19+Equipe!T19</f>
        <v>15959.446148510544</v>
      </c>
    </row>
    <row r="26" spans="1:9">
      <c r="A26" s="1198" t="s">
        <v>614</v>
      </c>
      <c r="B26" s="1198"/>
      <c r="C26" s="1198"/>
      <c r="D26" s="1198"/>
      <c r="E26" s="1198"/>
      <c r="F26" s="1198"/>
      <c r="G26" s="1198"/>
      <c r="H26" s="1198"/>
      <c r="I26" s="742">
        <f>I25+I23</f>
        <v>30764.236330328727</v>
      </c>
    </row>
    <row r="27" spans="1:9" ht="15">
      <c r="A27" s="1178" t="s">
        <v>615</v>
      </c>
      <c r="B27" s="1179"/>
      <c r="C27" s="1180"/>
      <c r="D27" s="1181"/>
      <c r="E27" s="1181"/>
      <c r="F27" s="1181"/>
      <c r="G27" s="1181"/>
      <c r="H27" s="1181"/>
      <c r="I27" s="1182"/>
    </row>
    <row r="28" spans="1:9">
      <c r="G28" s="478">
        <f>'Planilha de BDI'!$E$10</f>
        <v>0.12433335411037108</v>
      </c>
      <c r="H28" s="739" t="s">
        <v>613</v>
      </c>
      <c r="I28" s="739">
        <f>G28*I23</f>
        <v>1840.7292202057452</v>
      </c>
    </row>
    <row r="29" spans="1:9">
      <c r="A29" s="1198" t="s">
        <v>616</v>
      </c>
      <c r="B29" s="1198"/>
      <c r="C29" s="1198"/>
      <c r="D29" s="1198"/>
      <c r="E29" s="1198"/>
      <c r="F29" s="1198"/>
      <c r="G29" s="1198"/>
      <c r="H29" s="1198"/>
      <c r="I29" s="742">
        <f>I28+I26</f>
        <v>32604.965550534471</v>
      </c>
    </row>
    <row r="30" spans="1:9">
      <c r="A30" s="1199" t="s">
        <v>617</v>
      </c>
      <c r="B30" s="1199"/>
      <c r="C30" s="1192"/>
      <c r="D30" s="1194"/>
      <c r="E30" s="1194"/>
      <c r="F30" s="1194"/>
      <c r="G30" s="1196" t="s">
        <v>618</v>
      </c>
      <c r="H30" s="1176" t="s">
        <v>619</v>
      </c>
      <c r="I30" s="1176" t="s">
        <v>620</v>
      </c>
    </row>
    <row r="31" spans="1:9">
      <c r="A31" s="1200"/>
      <c r="B31" s="1200"/>
      <c r="C31" s="1193"/>
      <c r="D31" s="1195"/>
      <c r="E31" s="1195"/>
      <c r="F31" s="1195"/>
      <c r="G31" s="1197"/>
      <c r="H31" s="1177"/>
      <c r="I31" s="1177"/>
    </row>
    <row r="32" spans="1:9">
      <c r="G32" s="478">
        <f>'Orçamento Total'!B9/'Orçamento Total'!B31</f>
        <v>1.2972537608271956E-2</v>
      </c>
      <c r="H32" s="739">
        <f>'Orçamento Total'!H31</f>
        <v>388737.09194615274</v>
      </c>
      <c r="I32" s="739">
        <f>G32*H32</f>
        <v>5042.9065450017397</v>
      </c>
    </row>
    <row r="34" spans="1:9">
      <c r="A34" s="1198" t="s">
        <v>621</v>
      </c>
      <c r="B34" s="1198"/>
      <c r="C34" s="1198"/>
      <c r="D34" s="1198"/>
      <c r="E34" s="1198"/>
      <c r="F34" s="1198"/>
      <c r="G34" s="1198"/>
      <c r="H34" s="1198"/>
      <c r="I34" s="742">
        <f>SUM(I32)</f>
        <v>5042.9065450017397</v>
      </c>
    </row>
    <row r="35" spans="1:9">
      <c r="A35" s="1199" t="s">
        <v>622</v>
      </c>
      <c r="B35" s="1199"/>
      <c r="C35" s="1192"/>
      <c r="D35" s="1194"/>
      <c r="E35" s="1194"/>
      <c r="F35" s="1194"/>
      <c r="G35" s="1196" t="s">
        <v>618</v>
      </c>
      <c r="H35" s="1176" t="s">
        <v>619</v>
      </c>
      <c r="I35" s="1176" t="s">
        <v>620</v>
      </c>
    </row>
    <row r="36" spans="1:9">
      <c r="A36" s="1200"/>
      <c r="B36" s="1200"/>
      <c r="C36" s="1193"/>
      <c r="D36" s="1195"/>
      <c r="E36" s="1195"/>
      <c r="F36" s="1195"/>
      <c r="G36" s="1197"/>
      <c r="H36" s="1177"/>
      <c r="I36" s="1177"/>
    </row>
    <row r="37" spans="1:9">
      <c r="G37" s="478">
        <f>G32</f>
        <v>1.2972537608271956E-2</v>
      </c>
      <c r="H37" s="739">
        <f>'Orçamento Total'!I31</f>
        <v>569617.74503138917</v>
      </c>
      <c r="I37" s="739">
        <f>G37*H37</f>
        <v>7389.3876197587624</v>
      </c>
    </row>
    <row r="39" spans="1:9">
      <c r="A39" s="1198" t="s">
        <v>623</v>
      </c>
      <c r="B39" s="1198"/>
      <c r="C39" s="1198"/>
      <c r="D39" s="1198"/>
      <c r="E39" s="1198"/>
      <c r="F39" s="1198"/>
      <c r="G39" s="1198"/>
      <c r="H39" s="1198"/>
      <c r="I39" s="742">
        <f>SUM(I37)</f>
        <v>7389.3876197587624</v>
      </c>
    </row>
    <row r="40" spans="1:9">
      <c r="A40" s="1199" t="s">
        <v>624</v>
      </c>
      <c r="B40" s="1199"/>
      <c r="C40" s="1201" t="s">
        <v>603</v>
      </c>
      <c r="D40" s="1203" t="s">
        <v>625</v>
      </c>
      <c r="E40" s="1203" t="s">
        <v>626</v>
      </c>
      <c r="F40" s="1203" t="s">
        <v>627</v>
      </c>
      <c r="G40" s="1205" t="s">
        <v>628</v>
      </c>
      <c r="H40" s="1207" t="s">
        <v>629</v>
      </c>
      <c r="I40" s="1207" t="s">
        <v>630</v>
      </c>
    </row>
    <row r="41" spans="1:9">
      <c r="A41" s="1200"/>
      <c r="B41" s="1200"/>
      <c r="C41" s="1202"/>
      <c r="D41" s="1204"/>
      <c r="E41" s="1204"/>
      <c r="F41" s="1204"/>
      <c r="G41" s="1206"/>
      <c r="H41" s="1208"/>
      <c r="I41" s="1208"/>
    </row>
    <row r="42" spans="1:9">
      <c r="A42" s="398" t="s">
        <v>631</v>
      </c>
      <c r="C42" s="479"/>
      <c r="H42" s="743"/>
      <c r="I42" s="739">
        <f>H42*G42</f>
        <v>0</v>
      </c>
    </row>
    <row r="44" spans="1:9">
      <c r="A44" s="1198" t="s">
        <v>633</v>
      </c>
      <c r="B44" s="1198"/>
      <c r="C44" s="1198"/>
      <c r="D44" s="1198"/>
      <c r="E44" s="1198"/>
      <c r="F44" s="1198"/>
      <c r="G44" s="1198"/>
      <c r="H44" s="1198"/>
      <c r="I44" s="742">
        <f>SUM(I42)</f>
        <v>0</v>
      </c>
    </row>
    <row r="45" spans="1:9">
      <c r="A45" s="1199" t="s">
        <v>634</v>
      </c>
      <c r="B45" s="1199"/>
      <c r="C45" s="1201" t="s">
        <v>603</v>
      </c>
      <c r="D45" s="1203" t="s">
        <v>626</v>
      </c>
      <c r="E45" s="1203" t="s">
        <v>635</v>
      </c>
      <c r="F45" s="1203" t="s">
        <v>662</v>
      </c>
      <c r="G45" s="1209" t="s">
        <v>605</v>
      </c>
      <c r="H45" s="1207" t="s">
        <v>663</v>
      </c>
      <c r="I45" s="1207" t="s">
        <v>607</v>
      </c>
    </row>
    <row r="46" spans="1:9">
      <c r="A46" s="1200"/>
      <c r="B46" s="1200"/>
      <c r="C46" s="1202"/>
      <c r="D46" s="1204"/>
      <c r="E46" s="1204"/>
      <c r="F46" s="1204"/>
      <c r="G46" s="1210"/>
      <c r="H46" s="1208"/>
      <c r="I46" s="1208"/>
    </row>
    <row r="49" spans="1:11">
      <c r="A49" s="1198" t="s">
        <v>636</v>
      </c>
      <c r="B49" s="1198"/>
      <c r="C49" s="1198"/>
      <c r="D49" s="1198"/>
      <c r="E49" s="1198"/>
      <c r="F49" s="1198"/>
      <c r="G49" s="1198"/>
      <c r="H49" s="1198"/>
      <c r="I49" s="742">
        <f>SUM(I47:I48)</f>
        <v>0</v>
      </c>
    </row>
    <row r="50" spans="1:11">
      <c r="A50" s="1199" t="s">
        <v>637</v>
      </c>
      <c r="B50" s="1199"/>
      <c r="C50" s="1201" t="s">
        <v>603</v>
      </c>
      <c r="D50" s="1203" t="s">
        <v>625</v>
      </c>
      <c r="E50" s="1203" t="s">
        <v>626</v>
      </c>
      <c r="F50" s="1203" t="s">
        <v>627</v>
      </c>
      <c r="G50" s="1205" t="s">
        <v>638</v>
      </c>
      <c r="H50" s="1207" t="s">
        <v>629</v>
      </c>
      <c r="I50" s="1212" t="s">
        <v>630</v>
      </c>
    </row>
    <row r="51" spans="1:11">
      <c r="A51" s="1200"/>
      <c r="B51" s="1200"/>
      <c r="C51" s="1211"/>
      <c r="D51" s="1204"/>
      <c r="E51" s="1204"/>
      <c r="F51" s="1204"/>
      <c r="G51" s="1206"/>
      <c r="H51" s="1208"/>
      <c r="I51" s="1213"/>
    </row>
    <row r="52" spans="1:11">
      <c r="A52" s="398" t="s">
        <v>639</v>
      </c>
      <c r="B52" s="479" t="str">
        <f>Veículos!A11</f>
        <v>Estudos de Tráfego</v>
      </c>
      <c r="C52" s="479" t="str">
        <f>Veículos!C11</f>
        <v>E8891</v>
      </c>
      <c r="D52" s="738" t="s">
        <v>632</v>
      </c>
      <c r="E52" s="738">
        <f>Veículos!E11</f>
        <v>1</v>
      </c>
      <c r="F52" s="738">
        <f>Veículos!F11</f>
        <v>0.23333333333333334</v>
      </c>
      <c r="G52" s="474">
        <f>E52*F52</f>
        <v>0.23333333333333334</v>
      </c>
      <c r="H52" s="739">
        <f>(Veículos!G11*Veículos!I11+Veículos!H11*Veículos!J11)/Veículos!F11</f>
        <v>8039.6151</v>
      </c>
      <c r="I52" s="739">
        <f>G52*H52</f>
        <v>1875.9101900000001</v>
      </c>
    </row>
    <row r="54" spans="1:11">
      <c r="A54" s="1198" t="s">
        <v>640</v>
      </c>
      <c r="B54" s="1198"/>
      <c r="C54" s="1198"/>
      <c r="D54" s="1198"/>
      <c r="E54" s="1198"/>
      <c r="F54" s="1198"/>
      <c r="G54" s="1198"/>
      <c r="H54" s="1198"/>
      <c r="I54" s="742">
        <f>SUM(I52)</f>
        <v>1875.9101900000001</v>
      </c>
    </row>
    <row r="55" spans="1:11">
      <c r="A55" s="1199" t="s">
        <v>641</v>
      </c>
      <c r="B55" s="1199"/>
      <c r="C55" s="1201" t="s">
        <v>603</v>
      </c>
      <c r="D55" s="1203" t="s">
        <v>625</v>
      </c>
      <c r="E55" s="1203" t="s">
        <v>626</v>
      </c>
      <c r="F55" s="1203" t="s">
        <v>627</v>
      </c>
      <c r="G55" s="1205" t="s">
        <v>638</v>
      </c>
      <c r="H55" s="1207" t="s">
        <v>629</v>
      </c>
      <c r="I55" s="1207" t="s">
        <v>630</v>
      </c>
    </row>
    <row r="56" spans="1:11">
      <c r="A56" s="1200"/>
      <c r="B56" s="1200"/>
      <c r="C56" s="1202"/>
      <c r="D56" s="1204"/>
      <c r="E56" s="1204"/>
      <c r="F56" s="1204"/>
      <c r="G56" s="1206"/>
      <c r="H56" s="1208"/>
      <c r="I56" s="1208"/>
    </row>
    <row r="57" spans="1:11">
      <c r="A57" s="398" t="s">
        <v>642</v>
      </c>
      <c r="B57" s="479" t="s">
        <v>293</v>
      </c>
      <c r="C57" s="398" t="s">
        <v>395</v>
      </c>
      <c r="D57" s="738" t="s">
        <v>632</v>
      </c>
      <c r="E57" s="738" t="s">
        <v>643</v>
      </c>
      <c r="F57" s="738" t="s">
        <v>395</v>
      </c>
      <c r="G57" s="474">
        <f>Viagens!E12</f>
        <v>7</v>
      </c>
      <c r="H57" s="739">
        <f>Viagens!F9</f>
        <v>380</v>
      </c>
      <c r="I57" s="739">
        <f>G57*H57</f>
        <v>2660</v>
      </c>
    </row>
    <row r="58" spans="1:11">
      <c r="A58" s="398" t="s">
        <v>644</v>
      </c>
      <c r="B58" s="479" t="s">
        <v>645</v>
      </c>
      <c r="D58" s="738" t="s">
        <v>646</v>
      </c>
      <c r="E58" s="738" t="s">
        <v>647</v>
      </c>
      <c r="G58" s="474">
        <f>Viagens!C12</f>
        <v>1</v>
      </c>
      <c r="H58" s="739">
        <f>Viagens!D9</f>
        <v>1890.41</v>
      </c>
      <c r="I58" s="739">
        <f>G58*H58</f>
        <v>1890.41</v>
      </c>
    </row>
    <row r="60" spans="1:11">
      <c r="A60" s="1215" t="s">
        <v>648</v>
      </c>
      <c r="B60" s="1215"/>
      <c r="C60" s="1215"/>
      <c r="D60" s="1215"/>
      <c r="E60" s="1215"/>
      <c r="F60" s="1215"/>
      <c r="G60" s="1215"/>
      <c r="H60" s="1215"/>
      <c r="I60" s="744">
        <f>SUM(I57:I58)</f>
        <v>4550.41</v>
      </c>
    </row>
    <row r="61" spans="1:11" ht="15">
      <c r="A61" s="1214" t="s">
        <v>649</v>
      </c>
      <c r="B61" s="1214"/>
      <c r="C61" s="1214"/>
      <c r="D61" s="1214"/>
      <c r="E61" s="1214"/>
      <c r="F61" s="1214"/>
      <c r="G61" s="1214"/>
      <c r="H61" s="1214"/>
      <c r="I61" s="744">
        <f>I60+I54+I49+I44+I39+I34+I29</f>
        <v>51463.579905294973</v>
      </c>
    </row>
    <row r="62" spans="1:11" ht="15">
      <c r="A62" s="1214" t="s">
        <v>650</v>
      </c>
      <c r="B62" s="1214"/>
      <c r="C62" s="1214"/>
      <c r="D62" s="1214"/>
      <c r="E62" s="1214"/>
      <c r="F62" s="1214"/>
      <c r="G62" s="1214"/>
      <c r="H62" s="1214"/>
      <c r="I62" s="744">
        <f>I61*0.12</f>
        <v>6175.6295886353964</v>
      </c>
    </row>
    <row r="63" spans="1:11" ht="15">
      <c r="A63" s="1214" t="s">
        <v>684</v>
      </c>
      <c r="B63" s="1214"/>
      <c r="C63" s="1214"/>
      <c r="D63" s="1214"/>
      <c r="E63" s="1214"/>
      <c r="F63" s="1214"/>
      <c r="G63" s="1214"/>
      <c r="H63" s="1214"/>
      <c r="I63" s="744">
        <f>(I61+I62)*'Planilha de BDI'!$E$19</f>
        <v>11918.728792750268</v>
      </c>
      <c r="K63" s="747"/>
    </row>
    <row r="64" spans="1:11" ht="15">
      <c r="A64" s="1214" t="s">
        <v>651</v>
      </c>
      <c r="B64" s="1214"/>
      <c r="C64" s="1214"/>
      <c r="D64" s="1214"/>
      <c r="E64" s="1214"/>
      <c r="F64" s="1214"/>
      <c r="G64" s="1214"/>
      <c r="H64" s="1214"/>
      <c r="I64" s="744">
        <f>I61+I62+I63</f>
        <v>69557.938286680641</v>
      </c>
    </row>
  </sheetData>
  <mergeCells count="79">
    <mergeCell ref="I50:I51"/>
    <mergeCell ref="A64:H64"/>
    <mergeCell ref="A54:H54"/>
    <mergeCell ref="A55:B56"/>
    <mergeCell ref="C55:C56"/>
    <mergeCell ref="D55:D56"/>
    <mergeCell ref="E55:E56"/>
    <mergeCell ref="F55:F56"/>
    <mergeCell ref="G55:G56"/>
    <mergeCell ref="H55:H56"/>
    <mergeCell ref="I55:I56"/>
    <mergeCell ref="A60:H60"/>
    <mergeCell ref="A61:H61"/>
    <mergeCell ref="A62:H62"/>
    <mergeCell ref="A63:H63"/>
    <mergeCell ref="A49:H49"/>
    <mergeCell ref="A50:B51"/>
    <mergeCell ref="C50:C51"/>
    <mergeCell ref="D50:D51"/>
    <mergeCell ref="E50:E51"/>
    <mergeCell ref="F50:F51"/>
    <mergeCell ref="G50:G51"/>
    <mergeCell ref="H50:H51"/>
    <mergeCell ref="I40:I41"/>
    <mergeCell ref="A44:H44"/>
    <mergeCell ref="A45:B46"/>
    <mergeCell ref="C45:C46"/>
    <mergeCell ref="D45:D46"/>
    <mergeCell ref="E45:E46"/>
    <mergeCell ref="F45:F46"/>
    <mergeCell ref="G45:G46"/>
    <mergeCell ref="H45:H46"/>
    <mergeCell ref="I45:I46"/>
    <mergeCell ref="A39:H39"/>
    <mergeCell ref="A40:B41"/>
    <mergeCell ref="C40:C41"/>
    <mergeCell ref="D40:D41"/>
    <mergeCell ref="E40:E41"/>
    <mergeCell ref="F40:F41"/>
    <mergeCell ref="G40:G41"/>
    <mergeCell ref="H40:H41"/>
    <mergeCell ref="I35:I36"/>
    <mergeCell ref="A30:B31"/>
    <mergeCell ref="C30:C31"/>
    <mergeCell ref="D30:D31"/>
    <mergeCell ref="E30:E31"/>
    <mergeCell ref="A34:H34"/>
    <mergeCell ref="A35:B36"/>
    <mergeCell ref="C35:C36"/>
    <mergeCell ref="D35:D36"/>
    <mergeCell ref="E35:E36"/>
    <mergeCell ref="F35:F36"/>
    <mergeCell ref="G35:G36"/>
    <mergeCell ref="H35:H36"/>
    <mergeCell ref="F30:F31"/>
    <mergeCell ref="G30:G31"/>
    <mergeCell ref="H30:H31"/>
    <mergeCell ref="A26:H26"/>
    <mergeCell ref="A27:B27"/>
    <mergeCell ref="C27:I27"/>
    <mergeCell ref="A29:H29"/>
    <mergeCell ref="A24:B24"/>
    <mergeCell ref="C24:I24"/>
    <mergeCell ref="I30:I31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3:H23"/>
  </mergeCells>
  <phoneticPr fontId="27" type="noConversion"/>
  <pageMargins left="0.51181102362204722" right="0.51181102362204722" top="0.78740157480314965" bottom="0.78740157480314965" header="0.31496062992125984" footer="0.31496062992125984"/>
  <pageSetup paperSize="9" scale="5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-0.249977111117893"/>
    <pageSetUpPr fitToPage="1"/>
  </sheetPr>
  <dimension ref="A1:K65"/>
  <sheetViews>
    <sheetView topLeftCell="D20" zoomScale="75" zoomScaleNormal="75" workbookViewId="0"/>
  </sheetViews>
  <sheetFormatPr defaultRowHeight="12.75"/>
  <cols>
    <col min="1" max="1" width="18.28515625" style="398" customWidth="1"/>
    <col min="2" max="2" width="49.710937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19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685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Equipe!E16</f>
        <v>Engenheiro de projetos pleno</v>
      </c>
      <c r="C14" s="479" t="str">
        <f>Equipe!F16</f>
        <v>P8066</v>
      </c>
      <c r="D14" s="738">
        <f>Equipe!I16+Equipe!I18</f>
        <v>3</v>
      </c>
      <c r="E14" s="738">
        <f>Equipe!J28</f>
        <v>8</v>
      </c>
      <c r="F14" s="738">
        <f>Equipe!K16+Equipe!K18</f>
        <v>23</v>
      </c>
      <c r="G14" s="474">
        <f>Equipe!M16+Equipe!M18</f>
        <v>1.3818181818181818</v>
      </c>
      <c r="H14" s="739">
        <f>VLOOKUP(C14,'Consultoria - Equipe'!A:Y,4,FALSE)</f>
        <v>14798.49</v>
      </c>
      <c r="I14" s="739">
        <f>G14*H14</f>
        <v>20448.822545454546</v>
      </c>
    </row>
    <row r="15" spans="1:9">
      <c r="C15" s="479"/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Equipe!E17</f>
        <v>Técnico de obras</v>
      </c>
      <c r="C18" s="479" t="str">
        <f>Equipe!F17</f>
        <v>P8147</v>
      </c>
      <c r="D18" s="479">
        <f>Equipe!I17</f>
        <v>1</v>
      </c>
      <c r="E18" s="479">
        <f>Equipe!J17</f>
        <v>6</v>
      </c>
      <c r="F18" s="479">
        <f>Equipe!K17</f>
        <v>15</v>
      </c>
      <c r="G18" s="474">
        <f>Equipe!M17</f>
        <v>0.40909090909090912</v>
      </c>
      <c r="H18" s="739">
        <f>VLOOKUP(C18,'Consultoria - Equipe'!A:Y,4,FALSE)</f>
        <v>3352.55</v>
      </c>
      <c r="I18" s="739">
        <f>G18*H18</f>
        <v>1371.4977272727274</v>
      </c>
    </row>
    <row r="19" spans="1:9">
      <c r="C19" s="479"/>
      <c r="D19" s="479"/>
      <c r="F19" s="479"/>
    </row>
    <row r="20" spans="1:9">
      <c r="C20" s="479"/>
      <c r="D20" s="479"/>
      <c r="F20" s="479"/>
    </row>
    <row r="21" spans="1:9">
      <c r="C21" s="479"/>
      <c r="D21" s="479"/>
      <c r="F21" s="479"/>
    </row>
    <row r="22" spans="1:9">
      <c r="C22" s="479"/>
      <c r="D22" s="479"/>
      <c r="E22" s="479"/>
      <c r="F22" s="479"/>
    </row>
    <row r="23" spans="1:9">
      <c r="A23" s="1198" t="s">
        <v>612</v>
      </c>
      <c r="B23" s="1198"/>
      <c r="C23" s="1198"/>
      <c r="D23" s="1198"/>
      <c r="E23" s="1198"/>
      <c r="F23" s="1198"/>
      <c r="G23" s="1198"/>
      <c r="H23" s="1198"/>
      <c r="I23" s="742">
        <f>SUM(I13:I21)</f>
        <v>21820.320272727273</v>
      </c>
    </row>
    <row r="24" spans="1:9" ht="15">
      <c r="A24" s="1178" t="s">
        <v>661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 t="s">
        <v>653</v>
      </c>
      <c r="H25" s="739" t="s">
        <v>613</v>
      </c>
      <c r="I25" s="739">
        <f>Equipe!R16+Equipe!T16</f>
        <v>18834.874581301363</v>
      </c>
    </row>
    <row r="26" spans="1:9">
      <c r="A26" s="1198" t="s">
        <v>614</v>
      </c>
      <c r="B26" s="1198"/>
      <c r="C26" s="1198"/>
      <c r="D26" s="1198"/>
      <c r="E26" s="1198"/>
      <c r="F26" s="1198"/>
      <c r="G26" s="1198"/>
      <c r="H26" s="1198"/>
      <c r="I26" s="742">
        <f>I25+I23</f>
        <v>40655.194854028639</v>
      </c>
    </row>
    <row r="27" spans="1:9" ht="15">
      <c r="A27" s="1178" t="s">
        <v>615</v>
      </c>
      <c r="B27" s="1179"/>
      <c r="C27" s="1180"/>
      <c r="D27" s="1181"/>
      <c r="E27" s="1181"/>
      <c r="F27" s="1181"/>
      <c r="G27" s="1181"/>
      <c r="H27" s="1181"/>
      <c r="I27" s="1182"/>
    </row>
    <row r="28" spans="1:9">
      <c r="G28" s="478">
        <f>'Planilha de BDI'!$E$10</f>
        <v>0.12433335411037108</v>
      </c>
      <c r="H28" s="739" t="s">
        <v>613</v>
      </c>
      <c r="I28" s="739">
        <f>G28*I23</f>
        <v>2712.9936072707087</v>
      </c>
    </row>
    <row r="29" spans="1:9">
      <c r="A29" s="1198" t="s">
        <v>616</v>
      </c>
      <c r="B29" s="1198"/>
      <c r="C29" s="1198"/>
      <c r="D29" s="1198"/>
      <c r="E29" s="1198"/>
      <c r="F29" s="1198"/>
      <c r="G29" s="1198"/>
      <c r="H29" s="1198"/>
      <c r="I29" s="742">
        <f>I28+I26</f>
        <v>43368.188461299345</v>
      </c>
    </row>
    <row r="30" spans="1:9">
      <c r="A30" s="1199" t="s">
        <v>617</v>
      </c>
      <c r="B30" s="1199"/>
      <c r="C30" s="1192"/>
      <c r="D30" s="1194"/>
      <c r="E30" s="1194"/>
      <c r="F30" s="1194"/>
      <c r="G30" s="1196" t="s">
        <v>618</v>
      </c>
      <c r="H30" s="1176" t="s">
        <v>619</v>
      </c>
      <c r="I30" s="1176" t="s">
        <v>620</v>
      </c>
    </row>
    <row r="31" spans="1:9">
      <c r="A31" s="1200"/>
      <c r="B31" s="1200"/>
      <c r="C31" s="1193"/>
      <c r="D31" s="1195"/>
      <c r="E31" s="1195"/>
      <c r="F31" s="1195"/>
      <c r="G31" s="1197"/>
      <c r="H31" s="1177"/>
      <c r="I31" s="1177"/>
    </row>
    <row r="32" spans="1:9">
      <c r="G32" s="478">
        <f>'Orçamento Total'!B10/'Orçamento Total'!B31</f>
        <v>1.714331662754703E-2</v>
      </c>
      <c r="H32" s="739">
        <f>'Orçamento Total'!H31</f>
        <v>388737.09194615274</v>
      </c>
      <c r="I32" s="739">
        <f>G32*H32</f>
        <v>6664.243052104759</v>
      </c>
    </row>
    <row r="34" spans="1:9">
      <c r="A34" s="1198" t="s">
        <v>621</v>
      </c>
      <c r="B34" s="1198"/>
      <c r="C34" s="1198"/>
      <c r="D34" s="1198"/>
      <c r="E34" s="1198"/>
      <c r="F34" s="1198"/>
      <c r="G34" s="1198"/>
      <c r="H34" s="1198"/>
      <c r="I34" s="742">
        <f>SUM(I32)</f>
        <v>6664.243052104759</v>
      </c>
    </row>
    <row r="35" spans="1:9">
      <c r="A35" s="1199" t="s">
        <v>622</v>
      </c>
      <c r="B35" s="1199"/>
      <c r="C35" s="1192"/>
      <c r="D35" s="1194"/>
      <c r="E35" s="1194"/>
      <c r="F35" s="1194"/>
      <c r="G35" s="1196" t="s">
        <v>618</v>
      </c>
      <c r="H35" s="1176" t="s">
        <v>619</v>
      </c>
      <c r="I35" s="1176" t="s">
        <v>620</v>
      </c>
    </row>
    <row r="36" spans="1:9">
      <c r="A36" s="1200"/>
      <c r="B36" s="1200"/>
      <c r="C36" s="1193"/>
      <c r="D36" s="1195"/>
      <c r="E36" s="1195"/>
      <c r="F36" s="1195"/>
      <c r="G36" s="1197"/>
      <c r="H36" s="1177"/>
      <c r="I36" s="1177"/>
    </row>
    <row r="37" spans="1:9">
      <c r="G37" s="478">
        <f>G32</f>
        <v>1.714331662754703E-2</v>
      </c>
      <c r="H37" s="739">
        <f>'Orçamento Total'!I31</f>
        <v>569617.74503138917</v>
      </c>
      <c r="I37" s="739">
        <f>G37*H37</f>
        <v>9765.137359742459</v>
      </c>
    </row>
    <row r="39" spans="1:9">
      <c r="A39" s="1198" t="s">
        <v>623</v>
      </c>
      <c r="B39" s="1198"/>
      <c r="C39" s="1198"/>
      <c r="D39" s="1198"/>
      <c r="E39" s="1198"/>
      <c r="F39" s="1198"/>
      <c r="G39" s="1198"/>
      <c r="H39" s="1198"/>
      <c r="I39" s="742">
        <f>SUM(I37)</f>
        <v>9765.137359742459</v>
      </c>
    </row>
    <row r="40" spans="1:9">
      <c r="A40" s="1199" t="s">
        <v>624</v>
      </c>
      <c r="B40" s="1199"/>
      <c r="C40" s="1201" t="s">
        <v>603</v>
      </c>
      <c r="D40" s="1203" t="s">
        <v>625</v>
      </c>
      <c r="E40" s="1203" t="s">
        <v>626</v>
      </c>
      <c r="F40" s="1203" t="s">
        <v>627</v>
      </c>
      <c r="G40" s="1205" t="s">
        <v>628</v>
      </c>
      <c r="H40" s="1207" t="s">
        <v>629</v>
      </c>
      <c r="I40" s="1207" t="s">
        <v>630</v>
      </c>
    </row>
    <row r="41" spans="1:9">
      <c r="A41" s="1200"/>
      <c r="B41" s="1200"/>
      <c r="C41" s="1202"/>
      <c r="D41" s="1204"/>
      <c r="E41" s="1204"/>
      <c r="F41" s="1204"/>
      <c r="G41" s="1206"/>
      <c r="H41" s="1208"/>
      <c r="I41" s="1208"/>
    </row>
    <row r="42" spans="1:9">
      <c r="A42" s="398" t="s">
        <v>631</v>
      </c>
      <c r="C42" s="479"/>
      <c r="H42" s="743"/>
      <c r="I42" s="739">
        <f>H42*G42</f>
        <v>0</v>
      </c>
    </row>
    <row r="44" spans="1:9">
      <c r="A44" s="1198" t="s">
        <v>633</v>
      </c>
      <c r="B44" s="1198"/>
      <c r="C44" s="1198"/>
      <c r="D44" s="1198"/>
      <c r="E44" s="1198"/>
      <c r="F44" s="1198"/>
      <c r="G44" s="1198"/>
      <c r="H44" s="1198"/>
      <c r="I44" s="742">
        <f>SUM(I42)</f>
        <v>0</v>
      </c>
    </row>
    <row r="45" spans="1:9">
      <c r="A45" s="1199" t="s">
        <v>634</v>
      </c>
      <c r="B45" s="1199"/>
      <c r="C45" s="1201" t="s">
        <v>603</v>
      </c>
      <c r="D45" s="1203" t="s">
        <v>626</v>
      </c>
      <c r="E45" s="1203" t="s">
        <v>635</v>
      </c>
      <c r="F45" s="1203" t="s">
        <v>662</v>
      </c>
      <c r="G45" s="1209" t="s">
        <v>605</v>
      </c>
      <c r="H45" s="1207" t="s">
        <v>663</v>
      </c>
      <c r="I45" s="1207" t="s">
        <v>607</v>
      </c>
    </row>
    <row r="46" spans="1:9">
      <c r="A46" s="1200"/>
      <c r="B46" s="1200"/>
      <c r="C46" s="1202"/>
      <c r="D46" s="1204"/>
      <c r="E46" s="1204"/>
      <c r="F46" s="1204"/>
      <c r="G46" s="1210"/>
      <c r="H46" s="1208"/>
      <c r="I46" s="1208"/>
    </row>
    <row r="48" spans="1:9">
      <c r="A48" s="398" t="s">
        <v>664</v>
      </c>
      <c r="B48" s="479" t="s">
        <v>686</v>
      </c>
      <c r="I48" s="739">
        <f>'Orçamento Total'!C10</f>
        <v>676.66988522672852</v>
      </c>
    </row>
    <row r="50" spans="1:11">
      <c r="A50" s="1198" t="s">
        <v>636</v>
      </c>
      <c r="B50" s="1198"/>
      <c r="C50" s="1198"/>
      <c r="D50" s="1198"/>
      <c r="E50" s="1198"/>
      <c r="F50" s="1198"/>
      <c r="G50" s="1198"/>
      <c r="H50" s="1198"/>
      <c r="I50" s="742">
        <f>SUM(I47:I49)</f>
        <v>676.66988522672852</v>
      </c>
    </row>
    <row r="51" spans="1:11">
      <c r="A51" s="1199" t="s">
        <v>637</v>
      </c>
      <c r="B51" s="1199"/>
      <c r="C51" s="1201" t="s">
        <v>603</v>
      </c>
      <c r="D51" s="1203" t="s">
        <v>625</v>
      </c>
      <c r="E51" s="1203" t="s">
        <v>626</v>
      </c>
      <c r="F51" s="1203" t="s">
        <v>627</v>
      </c>
      <c r="G51" s="1205" t="s">
        <v>638</v>
      </c>
      <c r="H51" s="1207" t="s">
        <v>629</v>
      </c>
      <c r="I51" s="1212" t="s">
        <v>630</v>
      </c>
    </row>
    <row r="52" spans="1:11">
      <c r="A52" s="1200"/>
      <c r="B52" s="1200"/>
      <c r="C52" s="1211"/>
      <c r="D52" s="1204"/>
      <c r="E52" s="1204"/>
      <c r="F52" s="1204"/>
      <c r="G52" s="1206"/>
      <c r="H52" s="1208"/>
      <c r="I52" s="1213"/>
    </row>
    <row r="53" spans="1:11">
      <c r="A53" s="398" t="s">
        <v>639</v>
      </c>
      <c r="B53" s="479" t="str">
        <f>Veículos!A10</f>
        <v>Estudo de Concepção e Traçado</v>
      </c>
      <c r="C53" s="479" t="str">
        <f>Veículos!C10</f>
        <v>E8891</v>
      </c>
      <c r="D53" s="738" t="s">
        <v>632</v>
      </c>
      <c r="E53" s="738">
        <f>Veículos!E10</f>
        <v>1</v>
      </c>
      <c r="F53" s="738">
        <f>Veículos!F10</f>
        <v>0.16666666666666666</v>
      </c>
      <c r="G53" s="474">
        <f>E53*F53</f>
        <v>0.16666666666666666</v>
      </c>
      <c r="H53" s="739">
        <f>(Veículos!G10*Veículos!I10+Veículos!H10*Veículos!J10)/Veículos!F10</f>
        <v>8039.6150999999991</v>
      </c>
      <c r="I53" s="739">
        <f>G53*H53</f>
        <v>1339.9358499999998</v>
      </c>
    </row>
    <row r="55" spans="1:11">
      <c r="A55" s="1198" t="s">
        <v>640</v>
      </c>
      <c r="B55" s="1198"/>
      <c r="C55" s="1198"/>
      <c r="D55" s="1198"/>
      <c r="E55" s="1198"/>
      <c r="F55" s="1198"/>
      <c r="G55" s="1198"/>
      <c r="H55" s="1198"/>
      <c r="I55" s="742">
        <f>SUM(I53)</f>
        <v>1339.9358499999998</v>
      </c>
    </row>
    <row r="56" spans="1:11">
      <c r="A56" s="1199" t="s">
        <v>641</v>
      </c>
      <c r="B56" s="1199"/>
      <c r="C56" s="1201" t="s">
        <v>603</v>
      </c>
      <c r="D56" s="1203" t="s">
        <v>625</v>
      </c>
      <c r="E56" s="1203" t="s">
        <v>626</v>
      </c>
      <c r="F56" s="1203" t="s">
        <v>627</v>
      </c>
      <c r="G56" s="1205" t="s">
        <v>638</v>
      </c>
      <c r="H56" s="1207" t="s">
        <v>629</v>
      </c>
      <c r="I56" s="1207" t="s">
        <v>630</v>
      </c>
    </row>
    <row r="57" spans="1:11">
      <c r="A57" s="1200"/>
      <c r="B57" s="1200"/>
      <c r="C57" s="1202"/>
      <c r="D57" s="1204"/>
      <c r="E57" s="1204"/>
      <c r="F57" s="1204"/>
      <c r="G57" s="1206"/>
      <c r="H57" s="1208"/>
      <c r="I57" s="1208"/>
    </row>
    <row r="58" spans="1:11">
      <c r="A58" s="398" t="s">
        <v>642</v>
      </c>
      <c r="B58" s="479" t="s">
        <v>293</v>
      </c>
      <c r="C58" s="398" t="s">
        <v>395</v>
      </c>
      <c r="D58" s="738" t="s">
        <v>632</v>
      </c>
      <c r="E58" s="738" t="s">
        <v>643</v>
      </c>
      <c r="F58" s="738" t="s">
        <v>395</v>
      </c>
      <c r="G58" s="474">
        <f>Viagens!E11</f>
        <v>5</v>
      </c>
      <c r="H58" s="739">
        <f>Viagens!F9</f>
        <v>380</v>
      </c>
      <c r="I58" s="739">
        <f>G58*H58</f>
        <v>1900</v>
      </c>
    </row>
    <row r="59" spans="1:11">
      <c r="A59" s="398" t="s">
        <v>644</v>
      </c>
      <c r="B59" s="479" t="s">
        <v>645</v>
      </c>
      <c r="D59" s="738" t="s">
        <v>646</v>
      </c>
      <c r="E59" s="738" t="s">
        <v>647</v>
      </c>
      <c r="G59" s="474">
        <f>Viagens!C11</f>
        <v>1</v>
      </c>
      <c r="H59" s="739">
        <f>Viagens!D9</f>
        <v>1890.41</v>
      </c>
      <c r="I59" s="739">
        <f>G59*H59</f>
        <v>1890.41</v>
      </c>
    </row>
    <row r="61" spans="1:11">
      <c r="A61" s="1215" t="s">
        <v>648</v>
      </c>
      <c r="B61" s="1215"/>
      <c r="C61" s="1215"/>
      <c r="D61" s="1215"/>
      <c r="E61" s="1215"/>
      <c r="F61" s="1215"/>
      <c r="G61" s="1215"/>
      <c r="H61" s="1215"/>
      <c r="I61" s="744">
        <f>SUM(I58:I59)</f>
        <v>3790.41</v>
      </c>
    </row>
    <row r="62" spans="1:11" ht="15">
      <c r="A62" s="1214" t="s">
        <v>649</v>
      </c>
      <c r="B62" s="1214"/>
      <c r="C62" s="1214"/>
      <c r="D62" s="1214"/>
      <c r="E62" s="1214"/>
      <c r="F62" s="1214"/>
      <c r="G62" s="1214"/>
      <c r="H62" s="1214"/>
      <c r="I62" s="744">
        <f>I61+I55+I50+I44+I39+I34+I29</f>
        <v>65604.58460837329</v>
      </c>
    </row>
    <row r="63" spans="1:11" ht="15">
      <c r="A63" s="1214" t="s">
        <v>650</v>
      </c>
      <c r="B63" s="1214"/>
      <c r="C63" s="1214"/>
      <c r="D63" s="1214"/>
      <c r="E63" s="1214"/>
      <c r="F63" s="1214"/>
      <c r="G63" s="1214"/>
      <c r="H63" s="1214"/>
      <c r="I63" s="744">
        <f>I62*0.12</f>
        <v>7872.550153004795</v>
      </c>
    </row>
    <row r="64" spans="1:11" ht="15">
      <c r="A64" s="1214" t="s">
        <v>684</v>
      </c>
      <c r="B64" s="1214"/>
      <c r="C64" s="1214"/>
      <c r="D64" s="1214"/>
      <c r="E64" s="1214"/>
      <c r="F64" s="1214"/>
      <c r="G64" s="1214"/>
      <c r="H64" s="1214"/>
      <c r="I64" s="744">
        <f>(I62+I63)*'Planilha de BDI'!$E$19</f>
        <v>15193.720548534739</v>
      </c>
      <c r="K64" s="747"/>
    </row>
    <row r="65" spans="1:9" ht="15">
      <c r="A65" s="1214" t="s">
        <v>651</v>
      </c>
      <c r="B65" s="1214"/>
      <c r="C65" s="1214"/>
      <c r="D65" s="1214"/>
      <c r="E65" s="1214"/>
      <c r="F65" s="1214"/>
      <c r="G65" s="1214"/>
      <c r="H65" s="1214"/>
      <c r="I65" s="744">
        <f>I62+I63+I64</f>
        <v>88670.855309912818</v>
      </c>
    </row>
  </sheetData>
  <mergeCells count="79">
    <mergeCell ref="I30:I31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3:H23"/>
    <mergeCell ref="A26:H26"/>
    <mergeCell ref="A27:B27"/>
    <mergeCell ref="C27:I27"/>
    <mergeCell ref="A29:H29"/>
    <mergeCell ref="A24:B24"/>
    <mergeCell ref="C24:I24"/>
    <mergeCell ref="I35:I36"/>
    <mergeCell ref="A30:B31"/>
    <mergeCell ref="C30:C31"/>
    <mergeCell ref="D30:D31"/>
    <mergeCell ref="E30:E31"/>
    <mergeCell ref="A34:H34"/>
    <mergeCell ref="A35:B36"/>
    <mergeCell ref="C35:C36"/>
    <mergeCell ref="D35:D36"/>
    <mergeCell ref="E35:E36"/>
    <mergeCell ref="F35:F36"/>
    <mergeCell ref="G35:G36"/>
    <mergeCell ref="H35:H36"/>
    <mergeCell ref="F30:F31"/>
    <mergeCell ref="G30:G31"/>
    <mergeCell ref="H30:H31"/>
    <mergeCell ref="A39:H39"/>
    <mergeCell ref="A40:B41"/>
    <mergeCell ref="C40:C41"/>
    <mergeCell ref="D40:D41"/>
    <mergeCell ref="E40:E41"/>
    <mergeCell ref="F40:F41"/>
    <mergeCell ref="G40:G41"/>
    <mergeCell ref="H40:H41"/>
    <mergeCell ref="I40:I41"/>
    <mergeCell ref="A44:H44"/>
    <mergeCell ref="A45:B46"/>
    <mergeCell ref="C45:C46"/>
    <mergeCell ref="D45:D46"/>
    <mergeCell ref="E45:E46"/>
    <mergeCell ref="F45:F46"/>
    <mergeCell ref="G45:G46"/>
    <mergeCell ref="H45:H46"/>
    <mergeCell ref="I45:I46"/>
    <mergeCell ref="A50:H50"/>
    <mergeCell ref="A51:B52"/>
    <mergeCell ref="C51:C52"/>
    <mergeCell ref="D51:D52"/>
    <mergeCell ref="E51:E52"/>
    <mergeCell ref="F51:F52"/>
    <mergeCell ref="G51:G52"/>
    <mergeCell ref="H51:H52"/>
    <mergeCell ref="I51:I52"/>
    <mergeCell ref="A65:H65"/>
    <mergeCell ref="A55:H55"/>
    <mergeCell ref="A56:B57"/>
    <mergeCell ref="C56:C57"/>
    <mergeCell ref="D56:D57"/>
    <mergeCell ref="E56:E57"/>
    <mergeCell ref="F56:F57"/>
    <mergeCell ref="G56:G57"/>
    <mergeCell ref="H56:H57"/>
    <mergeCell ref="I56:I57"/>
    <mergeCell ref="A61:H61"/>
    <mergeCell ref="A62:H62"/>
    <mergeCell ref="A63:H63"/>
    <mergeCell ref="A64:H64"/>
  </mergeCells>
  <phoneticPr fontId="27" type="noConversion"/>
  <pageMargins left="0.511811024" right="0.511811024" top="0.78740157499999996" bottom="0.78740157499999996" header="0.31496062000000002" footer="0.31496062000000002"/>
  <pageSetup paperSize="9" scale="5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6" tint="-0.249977111117893"/>
    <pageSetUpPr fitToPage="1"/>
  </sheetPr>
  <dimension ref="A1:K71"/>
  <sheetViews>
    <sheetView topLeftCell="C17" zoomScale="70" zoomScaleNormal="70" workbookViewId="0"/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693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Equipe!E47</f>
        <v>Engenheiro de projetos pleno</v>
      </c>
      <c r="C14" s="479" t="str">
        <f>Equipe!F47</f>
        <v>P8066</v>
      </c>
      <c r="D14" s="738">
        <f>Equipe!I47+Equipe!I49</f>
        <v>2</v>
      </c>
      <c r="E14" s="738">
        <f>Equipe!J47</f>
        <v>8</v>
      </c>
      <c r="F14" s="738">
        <f>Equipe!K47+Equipe!K49</f>
        <v>33</v>
      </c>
      <c r="G14" s="474">
        <f>Equipe!M47+Equipe!M49</f>
        <v>1.2</v>
      </c>
      <c r="H14" s="739">
        <f>VLOOKUP(C14,'Consultoria - Equipe'!A:Y,4,FALSE)</f>
        <v>14798.49</v>
      </c>
      <c r="I14" s="739">
        <f>G14*H14</f>
        <v>17758.187999999998</v>
      </c>
    </row>
    <row r="15" spans="1:9">
      <c r="A15" s="398" t="s">
        <v>678</v>
      </c>
      <c r="B15" s="479" t="str">
        <f>Equipe!E48</f>
        <v>Engenheiro de projetos júnior</v>
      </c>
      <c r="C15" s="479" t="str">
        <f>Equipe!F48</f>
        <v>P8065</v>
      </c>
      <c r="D15" s="738">
        <f>Equipe!I48</f>
        <v>1</v>
      </c>
      <c r="E15" s="738">
        <f>Equipe!J48</f>
        <v>8</v>
      </c>
      <c r="F15" s="738">
        <f>Equipe!K48</f>
        <v>13</v>
      </c>
      <c r="G15" s="474">
        <f>Equipe!M48</f>
        <v>0.47272727272727272</v>
      </c>
      <c r="H15" s="739">
        <f>VLOOKUP(C15,'Consultoria - Equipe'!A:Y,4,FALSE)</f>
        <v>12443.57</v>
      </c>
      <c r="I15" s="739">
        <f>G15*H15</f>
        <v>5882.4149090909086</v>
      </c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Equipe!E39</f>
        <v>Topógrafo</v>
      </c>
      <c r="C18" s="479" t="str">
        <f>Equipe!F39</f>
        <v>P8163</v>
      </c>
      <c r="D18" s="738">
        <f>Equipe!H31*Equipe!I31+Equipe!H35*Equipe!I35+Equipe!H39*Equipe!I39+Equipe!H43*Equipe!I43</f>
        <v>8</v>
      </c>
      <c r="E18" s="738">
        <f>Equipe!J31</f>
        <v>8</v>
      </c>
      <c r="F18" s="479">
        <f>Equipe!K31+Equipe!K35+Equipe!K39+Equipe!K43</f>
        <v>57</v>
      </c>
      <c r="G18" s="474">
        <f>Equipe!M31+Equipe!M35+Equipe!M39+Equipe!M43</f>
        <v>4.7636363636363637</v>
      </c>
      <c r="H18" s="739">
        <f>VLOOKUP(C18,'Consultoria - Equipe'!A:Y,4,FALSE)</f>
        <v>2660.64</v>
      </c>
      <c r="I18" s="739">
        <f>G18*H18</f>
        <v>12674.321454545454</v>
      </c>
    </row>
    <row r="19" spans="1:9">
      <c r="A19" s="398" t="s">
        <v>656</v>
      </c>
      <c r="B19" s="479" t="str">
        <f>Equipe!E40</f>
        <v>Auxiliar de topografia</v>
      </c>
      <c r="C19" s="479" t="str">
        <f>Equipe!F40</f>
        <v>P8028</v>
      </c>
      <c r="D19" s="738">
        <f>Equipe!H32*Equipe!I32+Equipe!H36*Equipe!I36+Equipe!H40*Equipe!I40+Equipe!H44*Equipe!I44</f>
        <v>14</v>
      </c>
      <c r="E19" s="738">
        <f>Equipe!J32</f>
        <v>8</v>
      </c>
      <c r="F19" s="479">
        <f>Equipe!K32+Equipe!K36+Equipe!K40+Equipe!K44</f>
        <v>57</v>
      </c>
      <c r="G19" s="474">
        <f>Equipe!M32+Equipe!M36+Equipe!M40+Equipe!M44</f>
        <v>8.7999999999999989</v>
      </c>
      <c r="H19" s="739">
        <f>VLOOKUP(C19,'Consultoria - Equipe'!A:Y,4,FALSE)</f>
        <v>1732.51</v>
      </c>
      <c r="I19" s="739">
        <f t="shared" ref="I19:I22" si="0">G19*H19</f>
        <v>15246.087999999998</v>
      </c>
    </row>
    <row r="20" spans="1:9">
      <c r="A20" s="398" t="s">
        <v>657</v>
      </c>
      <c r="B20" s="479" t="str">
        <f>Equipe!E41</f>
        <v>Auxiliar</v>
      </c>
      <c r="C20" s="479" t="str">
        <f>Equipe!F41</f>
        <v>P8025</v>
      </c>
      <c r="D20" s="738">
        <f>Equipe!H33*Equipe!I33+Equipe!H37*Equipe!I37+Equipe!H41*Equipe!I41+Equipe!H45*Equipe!I45</f>
        <v>14</v>
      </c>
      <c r="E20" s="738">
        <f>Equipe!J33</f>
        <v>8</v>
      </c>
      <c r="F20" s="479">
        <f>Equipe!K33+Equipe!K37+Equipe!K41+Equipe!K45</f>
        <v>57</v>
      </c>
      <c r="G20" s="474">
        <f>Equipe!M33+Equipe!M37+Equipe!M41+Equipe!M45</f>
        <v>8.7999999999999989</v>
      </c>
      <c r="H20" s="739">
        <f>VLOOKUP(C20,'Consultoria - Equipe'!A:Y,4,FALSE)</f>
        <v>1732.51</v>
      </c>
      <c r="I20" s="739">
        <f t="shared" si="0"/>
        <v>15246.087999999998</v>
      </c>
    </row>
    <row r="21" spans="1:9">
      <c r="A21" s="398" t="s">
        <v>679</v>
      </c>
      <c r="B21" s="479" t="str">
        <f>Equipe!E42</f>
        <v>Motorista de veículo leve</v>
      </c>
      <c r="C21" s="479" t="str">
        <f>Equipe!F42</f>
        <v>P8113</v>
      </c>
      <c r="D21" s="738">
        <f>Equipe!H34*Equipe!I34+Equipe!H38*Equipe!I38+Equipe!H42*Equipe!I42+Equipe!H46*Equipe!I46</f>
        <v>5</v>
      </c>
      <c r="E21" s="738">
        <f>Equipe!J34</f>
        <v>8</v>
      </c>
      <c r="F21" s="479">
        <f>Equipe!K34+Equipe!K38+Equipe!K42+Equipe!K46</f>
        <v>57</v>
      </c>
      <c r="G21" s="474">
        <f>Equipe!M34+Equipe!M38+Equipe!M42+Equipe!M46</f>
        <v>3.0545454545454547</v>
      </c>
      <c r="H21" s="739">
        <f>VLOOKUP(C21,'Consultoria - Equipe'!A:Y,4,FALSE)</f>
        <v>2243.23</v>
      </c>
      <c r="I21" s="739">
        <f t="shared" si="0"/>
        <v>6852.0480000000007</v>
      </c>
    </row>
    <row r="22" spans="1:9">
      <c r="A22" s="398" t="s">
        <v>687</v>
      </c>
      <c r="B22" s="479" t="str">
        <f>Equipe!E50</f>
        <v>Técnico de obras</v>
      </c>
      <c r="C22" s="479" t="str">
        <f>Equipe!F50</f>
        <v>P8147</v>
      </c>
      <c r="D22" s="738">
        <f>Equipe!I50</f>
        <v>1</v>
      </c>
      <c r="E22" s="738">
        <f>Equipe!J50</f>
        <v>8</v>
      </c>
      <c r="F22" s="738">
        <f>Equipe!K50</f>
        <v>20</v>
      </c>
      <c r="G22" s="474">
        <f>Equipe!M50</f>
        <v>0.72727272727272729</v>
      </c>
      <c r="H22" s="739">
        <f>VLOOKUP(C22,'Consultoria - Equipe'!A:Y,4,FALSE)</f>
        <v>3352.55</v>
      </c>
      <c r="I22" s="739">
        <f t="shared" si="0"/>
        <v>2438.2181818181821</v>
      </c>
    </row>
    <row r="23" spans="1:9">
      <c r="C23" s="479"/>
      <c r="D23" s="479"/>
      <c r="E23" s="479"/>
      <c r="F23" s="479"/>
    </row>
    <row r="24" spans="1:9">
      <c r="A24" s="1198" t="s">
        <v>612</v>
      </c>
      <c r="B24" s="1198"/>
      <c r="C24" s="1198"/>
      <c r="D24" s="1198"/>
      <c r="E24" s="1198"/>
      <c r="F24" s="1198"/>
      <c r="G24" s="1198"/>
      <c r="H24" s="1198"/>
      <c r="I24" s="742">
        <f>SUM(I13:I22)</f>
        <v>76097.366545454541</v>
      </c>
    </row>
    <row r="25" spans="1:9" ht="15">
      <c r="A25" s="1178" t="s">
        <v>661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 t="s">
        <v>653</v>
      </c>
      <c r="H26" s="739" t="s">
        <v>613</v>
      </c>
      <c r="I26" s="739">
        <f>Equipe!R31+Equipe!T31</f>
        <v>93756.04469051311</v>
      </c>
    </row>
    <row r="27" spans="1:9">
      <c r="A27" s="1198" t="s">
        <v>614</v>
      </c>
      <c r="B27" s="1198"/>
      <c r="C27" s="1198"/>
      <c r="D27" s="1198"/>
      <c r="E27" s="1198"/>
      <c r="F27" s="1198"/>
      <c r="G27" s="1198"/>
      <c r="H27" s="1198"/>
      <c r="I27" s="742">
        <f>I26+I24</f>
        <v>169853.41123596765</v>
      </c>
    </row>
    <row r="28" spans="1:9" ht="15">
      <c r="A28" s="1178" t="s">
        <v>615</v>
      </c>
      <c r="B28" s="1179"/>
      <c r="C28" s="1180"/>
      <c r="D28" s="1181"/>
      <c r="E28" s="1181"/>
      <c r="F28" s="1181"/>
      <c r="G28" s="1181"/>
      <c r="H28" s="1181"/>
      <c r="I28" s="1182"/>
    </row>
    <row r="29" spans="1:9">
      <c r="G29" s="478">
        <f>'Planilha de BDI'!$E$10</f>
        <v>0.12433335411037108</v>
      </c>
      <c r="H29" s="739" t="s">
        <v>613</v>
      </c>
      <c r="I29" s="739">
        <f>G29*I24</f>
        <v>9461.4408215627045</v>
      </c>
    </row>
    <row r="30" spans="1:9">
      <c r="A30" s="1198" t="s">
        <v>616</v>
      </c>
      <c r="B30" s="1198"/>
      <c r="C30" s="1198"/>
      <c r="D30" s="1198"/>
      <c r="E30" s="1198"/>
      <c r="F30" s="1198"/>
      <c r="G30" s="1198"/>
      <c r="H30" s="1198"/>
      <c r="I30" s="742">
        <f>I29+I27</f>
        <v>179314.85205753037</v>
      </c>
    </row>
    <row r="31" spans="1:9">
      <c r="A31" s="1199" t="s">
        <v>617</v>
      </c>
      <c r="B31" s="1199"/>
      <c r="C31" s="1192"/>
      <c r="D31" s="1194"/>
      <c r="E31" s="1194"/>
      <c r="F31" s="1194"/>
      <c r="G31" s="1196" t="s">
        <v>618</v>
      </c>
      <c r="H31" s="1176" t="s">
        <v>619</v>
      </c>
      <c r="I31" s="1176" t="s">
        <v>620</v>
      </c>
    </row>
    <row r="32" spans="1:9">
      <c r="A32" s="1200"/>
      <c r="B32" s="1200"/>
      <c r="C32" s="1193"/>
      <c r="D32" s="1195"/>
      <c r="E32" s="1195"/>
      <c r="F32" s="1195"/>
      <c r="G32" s="1197"/>
      <c r="H32" s="1177"/>
      <c r="I32" s="1177"/>
    </row>
    <row r="33" spans="1:9">
      <c r="G33" s="478">
        <f>'Orçamento Total'!B11/'Orçamento Total'!B31</f>
        <v>7.1623093175228122E-2</v>
      </c>
      <c r="H33" s="739">
        <f>'Orçamento Total'!H31</f>
        <v>388737.09194615274</v>
      </c>
      <c r="I33" s="739">
        <f>G33*H33</f>
        <v>27842.552957126518</v>
      </c>
    </row>
    <row r="35" spans="1:9">
      <c r="A35" s="1198" t="s">
        <v>621</v>
      </c>
      <c r="B35" s="1198"/>
      <c r="C35" s="1198"/>
      <c r="D35" s="1198"/>
      <c r="E35" s="1198"/>
      <c r="F35" s="1198"/>
      <c r="G35" s="1198"/>
      <c r="H35" s="1198"/>
      <c r="I35" s="742">
        <f>SUM(I33)</f>
        <v>27842.552957126518</v>
      </c>
    </row>
    <row r="36" spans="1:9">
      <c r="A36" s="1199" t="s">
        <v>622</v>
      </c>
      <c r="B36" s="1199"/>
      <c r="C36" s="1192"/>
      <c r="D36" s="1194"/>
      <c r="E36" s="1194"/>
      <c r="F36" s="1194"/>
      <c r="G36" s="1196" t="s">
        <v>618</v>
      </c>
      <c r="H36" s="1176" t="s">
        <v>619</v>
      </c>
      <c r="I36" s="1176" t="s">
        <v>620</v>
      </c>
    </row>
    <row r="37" spans="1:9">
      <c r="A37" s="1200"/>
      <c r="B37" s="1200"/>
      <c r="C37" s="1193"/>
      <c r="D37" s="1195"/>
      <c r="E37" s="1195"/>
      <c r="F37" s="1195"/>
      <c r="G37" s="1197"/>
      <c r="H37" s="1177"/>
      <c r="I37" s="1177"/>
    </row>
    <row r="38" spans="1:9">
      <c r="G38" s="478">
        <f>G33</f>
        <v>7.1623093175228122E-2</v>
      </c>
      <c r="H38" s="739">
        <f>'Orçamento Total'!I31</f>
        <v>569617.74503138917</v>
      </c>
      <c r="I38" s="739">
        <f>G38*H38</f>
        <v>40797.784826646523</v>
      </c>
    </row>
    <row r="40" spans="1:9">
      <c r="A40" s="1198" t="s">
        <v>623</v>
      </c>
      <c r="B40" s="1198"/>
      <c r="C40" s="1198"/>
      <c r="D40" s="1198"/>
      <c r="E40" s="1198"/>
      <c r="F40" s="1198"/>
      <c r="G40" s="1198"/>
      <c r="H40" s="1198"/>
      <c r="I40" s="742">
        <f>SUM(I38)</f>
        <v>40797.784826646523</v>
      </c>
    </row>
    <row r="41" spans="1:9">
      <c r="A41" s="1199" t="s">
        <v>624</v>
      </c>
      <c r="B41" s="1199"/>
      <c r="C41" s="1201" t="s">
        <v>603</v>
      </c>
      <c r="D41" s="1203" t="s">
        <v>625</v>
      </c>
      <c r="E41" s="1203" t="s">
        <v>626</v>
      </c>
      <c r="F41" s="1203" t="s">
        <v>627</v>
      </c>
      <c r="G41" s="1205" t="s">
        <v>628</v>
      </c>
      <c r="H41" s="1207" t="s">
        <v>629</v>
      </c>
      <c r="I41" s="1207" t="s">
        <v>630</v>
      </c>
    </row>
    <row r="42" spans="1:9">
      <c r="A42" s="1200"/>
      <c r="B42" s="1200"/>
      <c r="C42" s="1202"/>
      <c r="D42" s="1204"/>
      <c r="E42" s="1204"/>
      <c r="F42" s="1204"/>
      <c r="G42" s="1206"/>
      <c r="H42" s="1208"/>
      <c r="I42" s="1208"/>
    </row>
    <row r="43" spans="1:9">
      <c r="A43" s="398" t="s">
        <v>631</v>
      </c>
      <c r="C43" s="479"/>
      <c r="H43" s="743"/>
      <c r="I43" s="739">
        <f>H43*G43</f>
        <v>0</v>
      </c>
    </row>
    <row r="45" spans="1:9">
      <c r="A45" s="1198" t="s">
        <v>633</v>
      </c>
      <c r="B45" s="1198"/>
      <c r="C45" s="1198"/>
      <c r="D45" s="1198"/>
      <c r="E45" s="1198"/>
      <c r="F45" s="1198"/>
      <c r="G45" s="1198"/>
      <c r="H45" s="1198"/>
      <c r="I45" s="742">
        <f>SUM(I43)</f>
        <v>0</v>
      </c>
    </row>
    <row r="46" spans="1:9" ht="23.25" customHeight="1">
      <c r="A46" s="1199" t="s">
        <v>634</v>
      </c>
      <c r="B46" s="1199"/>
      <c r="C46" s="1201" t="s">
        <v>603</v>
      </c>
      <c r="D46" s="1203" t="s">
        <v>626</v>
      </c>
      <c r="E46" s="1203" t="s">
        <v>635</v>
      </c>
      <c r="F46" s="1203" t="s">
        <v>690</v>
      </c>
      <c r="G46" s="1209" t="s">
        <v>605</v>
      </c>
      <c r="H46" s="1207" t="s">
        <v>691</v>
      </c>
      <c r="I46" s="1207" t="s">
        <v>607</v>
      </c>
    </row>
    <row r="47" spans="1:9" ht="21.75" customHeight="1">
      <c r="A47" s="1200"/>
      <c r="B47" s="1200"/>
      <c r="C47" s="1202"/>
      <c r="D47" s="1204"/>
      <c r="E47" s="1204"/>
      <c r="F47" s="1204"/>
      <c r="G47" s="1210"/>
      <c r="H47" s="1208"/>
      <c r="I47" s="1208"/>
    </row>
    <row r="49" spans="1:9">
      <c r="A49" s="398" t="s">
        <v>664</v>
      </c>
      <c r="B49" s="479" t="str">
        <f>Equipamentos!B8</f>
        <v>Instrumental de Topografia</v>
      </c>
      <c r="C49" s="479" t="str">
        <f>Equipamentos!C8</f>
        <v>B8958</v>
      </c>
      <c r="D49" s="738" t="s">
        <v>689</v>
      </c>
      <c r="E49" s="738">
        <f>Equipamentos!E8</f>
        <v>1</v>
      </c>
      <c r="F49" s="738">
        <f>Equipamentos!F8</f>
        <v>0.9</v>
      </c>
      <c r="G49" s="474">
        <f t="shared" ref="G49:G51" si="1">E49*F49</f>
        <v>0.9</v>
      </c>
      <c r="H49" s="739">
        <f>Equipamentos!H8</f>
        <v>5831.58</v>
      </c>
      <c r="I49" s="739">
        <f>H49*G49</f>
        <v>5248.4220000000005</v>
      </c>
    </row>
    <row r="50" spans="1:9">
      <c r="A50" s="398" t="s">
        <v>665</v>
      </c>
      <c r="B50" s="479" t="str">
        <f>Equipamentos!B9</f>
        <v>Equipamento de batimetria monofeixe</v>
      </c>
      <c r="C50" s="479" t="str">
        <f>Equipamentos!C9</f>
        <v>E9539</v>
      </c>
      <c r="D50" s="738" t="s">
        <v>689</v>
      </c>
      <c r="E50" s="738">
        <f>Equipamentos!E9</f>
        <v>1</v>
      </c>
      <c r="F50" s="738">
        <f>Equipamentos!F9</f>
        <v>0.5</v>
      </c>
      <c r="G50" s="474">
        <f t="shared" si="1"/>
        <v>0.5</v>
      </c>
      <c r="H50" s="739">
        <f>Equipamentos!H9</f>
        <v>10047.047999999999</v>
      </c>
      <c r="I50" s="739">
        <f>H50*G50</f>
        <v>5023.5239999999994</v>
      </c>
    </row>
    <row r="51" spans="1:9">
      <c r="A51" s="398" t="s">
        <v>688</v>
      </c>
      <c r="B51" s="479" t="str">
        <f>Equipamentos!B10</f>
        <v>Embarcação de apoio 40 HP</v>
      </c>
      <c r="C51" s="479" t="str">
        <f>Equipamentos!C10</f>
        <v>E9536</v>
      </c>
      <c r="D51" s="738" t="s">
        <v>689</v>
      </c>
      <c r="E51" s="738">
        <f>Equipamentos!E10</f>
        <v>1</v>
      </c>
      <c r="F51" s="738">
        <f>Equipamentos!F10</f>
        <v>0.5</v>
      </c>
      <c r="G51" s="474">
        <f t="shared" si="1"/>
        <v>0.5</v>
      </c>
      <c r="H51" s="739">
        <f>Equipamentos!H10</f>
        <v>16375.2</v>
      </c>
      <c r="I51" s="739">
        <f>H51*G51</f>
        <v>8187.6</v>
      </c>
    </row>
    <row r="54" spans="1:9">
      <c r="A54" s="1198" t="s">
        <v>636</v>
      </c>
      <c r="B54" s="1198"/>
      <c r="C54" s="1198"/>
      <c r="D54" s="1198"/>
      <c r="E54" s="1198"/>
      <c r="F54" s="1198"/>
      <c r="G54" s="1198"/>
      <c r="H54" s="1198"/>
      <c r="I54" s="742">
        <f>SUM(I48:I53)</f>
        <v>18459.546000000002</v>
      </c>
    </row>
    <row r="55" spans="1:9">
      <c r="A55" s="1199" t="s">
        <v>637</v>
      </c>
      <c r="B55" s="1199"/>
      <c r="C55" s="1201" t="s">
        <v>603</v>
      </c>
      <c r="D55" s="1203" t="s">
        <v>625</v>
      </c>
      <c r="E55" s="1203" t="s">
        <v>626</v>
      </c>
      <c r="F55" s="1203" t="s">
        <v>627</v>
      </c>
      <c r="G55" s="1205" t="s">
        <v>638</v>
      </c>
      <c r="H55" s="1207" t="s">
        <v>629</v>
      </c>
      <c r="I55" s="1212" t="s">
        <v>630</v>
      </c>
    </row>
    <row r="56" spans="1:9">
      <c r="A56" s="1200"/>
      <c r="B56" s="1200"/>
      <c r="C56" s="1211"/>
      <c r="D56" s="1204"/>
      <c r="E56" s="1204"/>
      <c r="F56" s="1204"/>
      <c r="G56" s="1206"/>
      <c r="H56" s="1208"/>
      <c r="I56" s="1213"/>
    </row>
    <row r="57" spans="1:9">
      <c r="A57" s="398" t="s">
        <v>639</v>
      </c>
      <c r="B57" s="479" t="str">
        <f>Veículos!A12</f>
        <v xml:space="preserve">Estudos Topográficos, interferências e cadastramento de OAE/OAC  </v>
      </c>
      <c r="C57" s="479" t="str">
        <f>Veículos!C12</f>
        <v>E8887</v>
      </c>
      <c r="D57" s="738" t="s">
        <v>632</v>
      </c>
      <c r="E57" s="738">
        <f>Veículos!E12</f>
        <v>2</v>
      </c>
      <c r="F57" s="738">
        <f>Veículos!F12</f>
        <v>0.9</v>
      </c>
      <c r="G57" s="474">
        <f>E57*F57</f>
        <v>1.8</v>
      </c>
      <c r="H57" s="739">
        <f>(Veículos!G12*Veículos!I12+Veículos!H12*Veículos!J12)/Veículos!F12</f>
        <v>11064.253199999999</v>
      </c>
      <c r="I57" s="739">
        <f>G57*H57</f>
        <v>19915.655759999998</v>
      </c>
    </row>
    <row r="58" spans="1:9">
      <c r="A58" s="398" t="s">
        <v>4257</v>
      </c>
      <c r="B58" s="479" t="str">
        <f>$B$57</f>
        <v xml:space="preserve">Estudos Topográficos, interferências e cadastramento de OAE/OAC  </v>
      </c>
      <c r="C58" s="479" t="str">
        <f>$C$57</f>
        <v>E8887</v>
      </c>
      <c r="D58" s="738" t="s">
        <v>632</v>
      </c>
      <c r="E58" s="738">
        <f>Veículos!E13</f>
        <v>1</v>
      </c>
      <c r="F58" s="738">
        <f>Veículos!F13</f>
        <v>0.33333333333333331</v>
      </c>
      <c r="G58" s="474">
        <f t="shared" ref="G58:G60" si="2">E58*F58</f>
        <v>0.33333333333333331</v>
      </c>
      <c r="H58" s="739">
        <f>(Veículos!G13*Veículos!I13+Veículos!H13*Veículos!J13)/Veículos!F13</f>
        <v>11064.253199999999</v>
      </c>
      <c r="I58" s="739">
        <f t="shared" ref="I58:I60" si="3">G58*H58</f>
        <v>3688.0843999999997</v>
      </c>
    </row>
    <row r="59" spans="1:9">
      <c r="A59" s="398" t="s">
        <v>4258</v>
      </c>
      <c r="B59" s="479" t="str">
        <f>$B$57</f>
        <v xml:space="preserve">Estudos Topográficos, interferências e cadastramento de OAE/OAC  </v>
      </c>
      <c r="C59" s="479" t="str">
        <f>$C$57</f>
        <v>E8887</v>
      </c>
      <c r="D59" s="738" t="s">
        <v>632</v>
      </c>
      <c r="E59" s="738">
        <f>Veículos!E14</f>
        <v>1</v>
      </c>
      <c r="F59" s="738">
        <f>Veículos!F14</f>
        <v>0.33333333333333331</v>
      </c>
      <c r="G59" s="474">
        <f t="shared" si="2"/>
        <v>0.33333333333333331</v>
      </c>
      <c r="H59" s="739">
        <f>(Veículos!G14*Veículos!I14+Veículos!H14*Veículos!J14)/Veículos!F14</f>
        <v>11064.253199999999</v>
      </c>
      <c r="I59" s="739">
        <f t="shared" si="3"/>
        <v>3688.0843999999997</v>
      </c>
    </row>
    <row r="60" spans="1:9">
      <c r="A60" s="398" t="s">
        <v>4259</v>
      </c>
      <c r="B60" s="479" t="str">
        <f>$B$57</f>
        <v xml:space="preserve">Estudos Topográficos, interferências e cadastramento de OAE/OAC  </v>
      </c>
      <c r="C60" s="479" t="str">
        <f>$C$57</f>
        <v>E8887</v>
      </c>
      <c r="D60" s="738" t="s">
        <v>632</v>
      </c>
      <c r="E60" s="738">
        <f>Veículos!E15</f>
        <v>1</v>
      </c>
      <c r="F60" s="738">
        <f>Veículos!F15</f>
        <v>0.33333333333333331</v>
      </c>
      <c r="G60" s="474">
        <f t="shared" si="2"/>
        <v>0.33333333333333331</v>
      </c>
      <c r="H60" s="739">
        <f>(Veículos!G15*Veículos!I15+Veículos!H15*Veículos!J15)/Veículos!F15</f>
        <v>11064.253199999999</v>
      </c>
      <c r="I60" s="739">
        <f t="shared" si="3"/>
        <v>3688.0843999999997</v>
      </c>
    </row>
    <row r="61" spans="1:9">
      <c r="A61" s="1198" t="s">
        <v>640</v>
      </c>
      <c r="B61" s="1198"/>
      <c r="C61" s="1198"/>
      <c r="D61" s="1198"/>
      <c r="E61" s="1198"/>
      <c r="F61" s="1198"/>
      <c r="G61" s="1198"/>
      <c r="H61" s="1198"/>
      <c r="I61" s="742">
        <f>SUM(I57:I60)</f>
        <v>30979.908959999997</v>
      </c>
    </row>
    <row r="62" spans="1:9">
      <c r="A62" s="1199" t="s">
        <v>641</v>
      </c>
      <c r="B62" s="1199"/>
      <c r="C62" s="1201" t="s">
        <v>603</v>
      </c>
      <c r="D62" s="1203" t="s">
        <v>625</v>
      </c>
      <c r="E62" s="1203" t="s">
        <v>626</v>
      </c>
      <c r="F62" s="1203" t="s">
        <v>627</v>
      </c>
      <c r="G62" s="1205" t="s">
        <v>638</v>
      </c>
      <c r="H62" s="1207" t="s">
        <v>629</v>
      </c>
      <c r="I62" s="1207" t="s">
        <v>630</v>
      </c>
    </row>
    <row r="63" spans="1:9">
      <c r="A63" s="1200"/>
      <c r="B63" s="1200"/>
      <c r="C63" s="1202"/>
      <c r="D63" s="1204"/>
      <c r="E63" s="1204"/>
      <c r="F63" s="1204"/>
      <c r="G63" s="1206"/>
      <c r="H63" s="1208"/>
      <c r="I63" s="1208"/>
    </row>
    <row r="64" spans="1:9">
      <c r="A64" s="398" t="s">
        <v>642</v>
      </c>
      <c r="B64" s="479" t="s">
        <v>293</v>
      </c>
      <c r="C64" s="398" t="s">
        <v>395</v>
      </c>
      <c r="D64" s="738" t="s">
        <v>632</v>
      </c>
      <c r="E64" s="738" t="s">
        <v>643</v>
      </c>
      <c r="F64" s="738" t="s">
        <v>395</v>
      </c>
      <c r="G64" s="474">
        <f>Viagens!E13+Viagens!E14+Viagens!E15</f>
        <v>52</v>
      </c>
      <c r="H64" s="739">
        <f>Viagens!F9</f>
        <v>380</v>
      </c>
      <c r="I64" s="739">
        <f>G64*H64</f>
        <v>19760</v>
      </c>
    </row>
    <row r="65" spans="1:11">
      <c r="A65" s="398" t="s">
        <v>644</v>
      </c>
      <c r="B65" s="479" t="s">
        <v>645</v>
      </c>
      <c r="D65" s="738" t="s">
        <v>646</v>
      </c>
      <c r="E65" s="738" t="s">
        <v>647</v>
      </c>
      <c r="G65" s="474">
        <f>Viagens!C13+Viagens!C14+Viagens!C15</f>
        <v>3</v>
      </c>
      <c r="H65" s="739">
        <f>Viagens!D9</f>
        <v>1890.41</v>
      </c>
      <c r="I65" s="739">
        <f>G65*H65</f>
        <v>5671.2300000000005</v>
      </c>
    </row>
    <row r="67" spans="1:11">
      <c r="A67" s="1215" t="s">
        <v>648</v>
      </c>
      <c r="B67" s="1215"/>
      <c r="C67" s="1215"/>
      <c r="D67" s="1215"/>
      <c r="E67" s="1215"/>
      <c r="F67" s="1215"/>
      <c r="G67" s="1215"/>
      <c r="H67" s="1215"/>
      <c r="I67" s="744">
        <f>SUM(I64:I65)</f>
        <v>25431.23</v>
      </c>
    </row>
    <row r="68" spans="1:11" ht="15">
      <c r="A68" s="1214" t="s">
        <v>649</v>
      </c>
      <c r="B68" s="1214"/>
      <c r="C68" s="1214"/>
      <c r="D68" s="1214"/>
      <c r="E68" s="1214"/>
      <c r="F68" s="1214"/>
      <c r="G68" s="1214"/>
      <c r="H68" s="1214"/>
      <c r="I68" s="744">
        <f>I67+I61+I54+I45+I40+I35+I30</f>
        <v>322825.87480130338</v>
      </c>
    </row>
    <row r="69" spans="1:11" ht="15">
      <c r="A69" s="1214" t="s">
        <v>650</v>
      </c>
      <c r="B69" s="1214"/>
      <c r="C69" s="1214"/>
      <c r="D69" s="1214"/>
      <c r="E69" s="1214"/>
      <c r="F69" s="1214"/>
      <c r="G69" s="1214"/>
      <c r="H69" s="1214"/>
      <c r="I69" s="744">
        <f>I68*0.12</f>
        <v>38739.104976156406</v>
      </c>
    </row>
    <row r="70" spans="1:11" ht="15">
      <c r="A70" s="1214" t="s">
        <v>684</v>
      </c>
      <c r="B70" s="1214"/>
      <c r="C70" s="1214"/>
      <c r="D70" s="1214"/>
      <c r="E70" s="1214"/>
      <c r="F70" s="1214"/>
      <c r="G70" s="1214"/>
      <c r="H70" s="1214"/>
      <c r="I70" s="744">
        <f>(I68+I69)*'Planilha de BDI'!$E$19</f>
        <v>74764.990234253186</v>
      </c>
      <c r="K70" s="747"/>
    </row>
    <row r="71" spans="1:11" ht="15">
      <c r="A71" s="1214" t="s">
        <v>651</v>
      </c>
      <c r="B71" s="1214"/>
      <c r="C71" s="1214"/>
      <c r="D71" s="1214"/>
      <c r="E71" s="1214"/>
      <c r="F71" s="1214"/>
      <c r="G71" s="1214"/>
      <c r="H71" s="1214"/>
      <c r="I71" s="744">
        <f>I68+I69+I70</f>
        <v>436329.97001171293</v>
      </c>
    </row>
  </sheetData>
  <mergeCells count="79">
    <mergeCell ref="I31:I32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4:H24"/>
    <mergeCell ref="A27:H27"/>
    <mergeCell ref="A28:B28"/>
    <mergeCell ref="C28:I28"/>
    <mergeCell ref="A30:H30"/>
    <mergeCell ref="A25:B25"/>
    <mergeCell ref="C25:I25"/>
    <mergeCell ref="I36:I37"/>
    <mergeCell ref="A31:B32"/>
    <mergeCell ref="C31:C32"/>
    <mergeCell ref="D31:D32"/>
    <mergeCell ref="E31:E32"/>
    <mergeCell ref="A35:H35"/>
    <mergeCell ref="A36:B37"/>
    <mergeCell ref="C36:C37"/>
    <mergeCell ref="D36:D37"/>
    <mergeCell ref="E36:E37"/>
    <mergeCell ref="F36:F37"/>
    <mergeCell ref="G36:G37"/>
    <mergeCell ref="H36:H37"/>
    <mergeCell ref="F31:F32"/>
    <mergeCell ref="G31:G32"/>
    <mergeCell ref="H31:H32"/>
    <mergeCell ref="A40:H40"/>
    <mergeCell ref="A41:B42"/>
    <mergeCell ref="C41:C42"/>
    <mergeCell ref="D41:D42"/>
    <mergeCell ref="E41:E42"/>
    <mergeCell ref="F41:F42"/>
    <mergeCell ref="G41:G42"/>
    <mergeCell ref="H41:H42"/>
    <mergeCell ref="I41:I42"/>
    <mergeCell ref="A45:H45"/>
    <mergeCell ref="A46:B47"/>
    <mergeCell ref="C46:C47"/>
    <mergeCell ref="D46:D47"/>
    <mergeCell ref="E46:E47"/>
    <mergeCell ref="F46:F47"/>
    <mergeCell ref="G46:G47"/>
    <mergeCell ref="H46:H47"/>
    <mergeCell ref="I46:I47"/>
    <mergeCell ref="A54:H54"/>
    <mergeCell ref="A55:B56"/>
    <mergeCell ref="C55:C56"/>
    <mergeCell ref="D55:D56"/>
    <mergeCell ref="E55:E56"/>
    <mergeCell ref="F55:F56"/>
    <mergeCell ref="G55:G56"/>
    <mergeCell ref="H55:H56"/>
    <mergeCell ref="I55:I56"/>
    <mergeCell ref="A71:H71"/>
    <mergeCell ref="A61:H61"/>
    <mergeCell ref="A62:B63"/>
    <mergeCell ref="C62:C63"/>
    <mergeCell ref="D62:D63"/>
    <mergeCell ref="E62:E63"/>
    <mergeCell ref="F62:F63"/>
    <mergeCell ref="G62:G63"/>
    <mergeCell ref="H62:H63"/>
    <mergeCell ref="I62:I63"/>
    <mergeCell ref="A67:H67"/>
    <mergeCell ref="A68:H68"/>
    <mergeCell ref="A69:H69"/>
    <mergeCell ref="A70:H70"/>
  </mergeCells>
  <phoneticPr fontId="27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6" tint="-0.249977111117893"/>
    <pageSetUpPr fitToPage="1"/>
  </sheetPr>
  <dimension ref="A1:K72"/>
  <sheetViews>
    <sheetView topLeftCell="C20" zoomScale="70" zoomScaleNormal="70" workbookViewId="0"/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692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Equipe!E54</f>
        <v>Engenheiro de projetos pleno</v>
      </c>
      <c r="C14" s="479" t="str">
        <f>Equipe!F54</f>
        <v>P8066</v>
      </c>
      <c r="D14" s="738">
        <f>Equipe!H54*Equipe!I54+Equipe!H64*Equipe!I64+Equipe!H67*Equipe!I67</f>
        <v>6</v>
      </c>
      <c r="E14" s="738">
        <f>Equipe!J54</f>
        <v>8</v>
      </c>
      <c r="F14" s="738">
        <f>Equipe!K54+Equipe!K64+Equipe!K67</f>
        <v>58</v>
      </c>
      <c r="G14" s="474">
        <f>Equipe!M54+Equipe!M64+Equipe!M67</f>
        <v>3.3090909090909086</v>
      </c>
      <c r="H14" s="739">
        <f>VLOOKUP(C14,'Consultoria - Equipe'!A:Y,4,FALSE)</f>
        <v>14798.49</v>
      </c>
      <c r="I14" s="739">
        <f>G14*H14</f>
        <v>48969.548727272719</v>
      </c>
    </row>
    <row r="15" spans="1:9">
      <c r="A15" s="398" t="s">
        <v>678</v>
      </c>
      <c r="B15" s="479" t="str">
        <f>Equipe!E55</f>
        <v>Engenheiro de projetos júnior</v>
      </c>
      <c r="C15" s="479" t="str">
        <f>Equipe!F55</f>
        <v>P8065</v>
      </c>
      <c r="D15" s="738">
        <f>Equipe!H55*Equipe!I55+Equipe!H65*Equipe!I65</f>
        <v>4</v>
      </c>
      <c r="E15" s="738">
        <f>Equipe!J55</f>
        <v>8</v>
      </c>
      <c r="F15" s="738">
        <f>Equipe!K55+Equipe!K65</f>
        <v>51</v>
      </c>
      <c r="G15" s="474">
        <f>Equipe!M55+Equipe!M65</f>
        <v>3.709090909090909</v>
      </c>
      <c r="H15" s="739">
        <f>VLOOKUP(C15,'Consultoria - Equipe'!A:Y,4,FALSE)</f>
        <v>12443.57</v>
      </c>
      <c r="I15" s="739">
        <f>G15*H15</f>
        <v>46154.332363636364</v>
      </c>
    </row>
    <row r="16" spans="1:9">
      <c r="A16" s="398" t="s">
        <v>694</v>
      </c>
      <c r="B16" s="479" t="str">
        <f>Equipe!E66</f>
        <v>Engenheiro consultor especial</v>
      </c>
      <c r="C16" s="479" t="str">
        <f>Equipe!F66</f>
        <v>P8060</v>
      </c>
      <c r="D16" s="738">
        <f>Equipe!I66</f>
        <v>1</v>
      </c>
      <c r="E16" s="738">
        <f>Equipe!J66</f>
        <v>8</v>
      </c>
      <c r="F16" s="738">
        <f>Equipe!K66</f>
        <v>13</v>
      </c>
      <c r="G16" s="474">
        <f>Equipe!M66</f>
        <v>0.47272727272727272</v>
      </c>
      <c r="H16" s="739">
        <f>VLOOKUP(C16,'Consultoria - Equipe'!A:Y,4,FALSE)</f>
        <v>23624.9</v>
      </c>
      <c r="I16" s="739">
        <f>G16*H16</f>
        <v>11168.134545454546</v>
      </c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B19" s="479" t="str">
        <f>Equipe!E56</f>
        <v>Técnico de obras</v>
      </c>
      <c r="C19" s="479" t="str">
        <f>Equipe!F56</f>
        <v>P8147</v>
      </c>
      <c r="D19" s="738">
        <f>Equipe!H56*Equipe!I56+Equipe!H68*Equipe!I68</f>
        <v>7</v>
      </c>
      <c r="E19" s="738">
        <f>Equipe!J56</f>
        <v>8</v>
      </c>
      <c r="F19" s="738">
        <f>Equipe!K56+Equipe!K68</f>
        <v>45</v>
      </c>
      <c r="G19" s="474">
        <f>Equipe!M56+Equipe!M68</f>
        <v>6.290909090909091</v>
      </c>
      <c r="H19" s="739">
        <f>VLOOKUP(C19,'Consultoria - Equipe'!A:Y,4,FALSE)</f>
        <v>3352.55</v>
      </c>
      <c r="I19" s="739">
        <f>G19*H19</f>
        <v>21090.587272727273</v>
      </c>
    </row>
    <row r="20" spans="1:9">
      <c r="A20" s="398" t="s">
        <v>656</v>
      </c>
      <c r="B20" s="479" t="str">
        <f>Equipe!E57</f>
        <v>Sondador</v>
      </c>
      <c r="C20" s="479" t="str">
        <f>Equipe!F57</f>
        <v>P8139</v>
      </c>
      <c r="D20" s="738">
        <f>Equipe!H57*Equipe!I57+Equipe!H69*Equipe!I69+Equipe!H70*Equipe!I70</f>
        <v>10</v>
      </c>
      <c r="E20" s="738">
        <f>Equipe!J57</f>
        <v>8</v>
      </c>
      <c r="F20" s="738">
        <f>Equipe!K57+Equipe!K69+Equipe!K70</f>
        <v>52</v>
      </c>
      <c r="G20" s="474">
        <f>Equipe!M57+Equipe!M69+Equipe!M70</f>
        <v>7.0545454545454547</v>
      </c>
      <c r="H20" s="739">
        <f>VLOOKUP(C20,'Consultoria - Equipe'!A:Y,4,FALSE)</f>
        <v>2268.04</v>
      </c>
      <c r="I20" s="739">
        <f t="shared" ref="I20:I24" si="0">G20*H20</f>
        <v>15999.991272727273</v>
      </c>
    </row>
    <row r="21" spans="1:9">
      <c r="A21" s="398" t="s">
        <v>657</v>
      </c>
      <c r="B21" s="479" t="str">
        <f>Equipe!E58</f>
        <v>Auxiliar</v>
      </c>
      <c r="C21" s="479" t="str">
        <f>Equipe!F58</f>
        <v>P8025</v>
      </c>
      <c r="D21" s="738">
        <f>Equipe!H58*Equipe!I58+Equipe!H62*Equipe!I62+Equipe!H71*Equipe!I71</f>
        <v>14</v>
      </c>
      <c r="E21" s="738">
        <f>Equipe!J54</f>
        <v>8</v>
      </c>
      <c r="F21" s="738">
        <f>Equipe!K58+Equipe!K62+Equipe!K71</f>
        <v>83</v>
      </c>
      <c r="G21" s="474">
        <f>Equipe!M58+Equipe!M62+Equipe!M71</f>
        <v>13.709090909090911</v>
      </c>
      <c r="H21" s="739">
        <f>VLOOKUP(C21,'Consultoria - Equipe'!A:Y,4,FALSE)</f>
        <v>1732.51</v>
      </c>
      <c r="I21" s="739">
        <f t="shared" si="0"/>
        <v>23751.137090909095</v>
      </c>
    </row>
    <row r="22" spans="1:9">
      <c r="A22" s="398" t="s">
        <v>679</v>
      </c>
      <c r="B22" s="479" t="str">
        <f>Equipe!E59</f>
        <v>Motorista de veículo leve</v>
      </c>
      <c r="C22" s="479" t="str">
        <f>Equipe!F59</f>
        <v>P8113</v>
      </c>
      <c r="D22" s="738">
        <f>Equipe!H59*Equipe!I59+Equipe!H63*Equipe!I63+Equipe!H72*Equipe!I72</f>
        <v>2</v>
      </c>
      <c r="E22" s="738">
        <f>Equipe!J54</f>
        <v>8</v>
      </c>
      <c r="F22" s="738">
        <f>Equipe!K63+Equipe!K59+Equipe!K72</f>
        <v>83</v>
      </c>
      <c r="G22" s="474">
        <f>Equipe!M59+Equipe!M63+Equipe!M72</f>
        <v>2.7636363636363637</v>
      </c>
      <c r="H22" s="739">
        <f>VLOOKUP(C22,'Consultoria - Equipe'!A:Y,4,FALSE)</f>
        <v>2243.23</v>
      </c>
      <c r="I22" s="739">
        <f t="shared" si="0"/>
        <v>6199.4719999999998</v>
      </c>
    </row>
    <row r="23" spans="1:9">
      <c r="A23" s="398" t="s">
        <v>687</v>
      </c>
      <c r="B23" s="479" t="str">
        <f>Equipe!E60</f>
        <v>Laboratorista</v>
      </c>
      <c r="C23" s="479" t="str">
        <f>Equipe!F60</f>
        <v>P8098</v>
      </c>
      <c r="D23" s="738">
        <f>Equipe!H60*Equipe!I60</f>
        <v>3</v>
      </c>
      <c r="E23" s="738">
        <f>Equipe!J60</f>
        <v>8</v>
      </c>
      <c r="F23" s="738">
        <f>Equipe!K60</f>
        <v>38</v>
      </c>
      <c r="G23" s="474">
        <f>Equipe!M60</f>
        <v>4.1454545454545455</v>
      </c>
      <c r="H23" s="739">
        <f>VLOOKUP(C23,'Consultoria - Equipe'!A:Y,4,FALSE)</f>
        <v>2558.35</v>
      </c>
      <c r="I23" s="739">
        <f t="shared" si="0"/>
        <v>10605.523636363636</v>
      </c>
    </row>
    <row r="24" spans="1:9">
      <c r="A24" s="398" t="s">
        <v>695</v>
      </c>
      <c r="B24" s="479" t="str">
        <f>Equipe!E61</f>
        <v>Auxiliar de laboratório</v>
      </c>
      <c r="C24" s="479" t="str">
        <f>Equipe!F61</f>
        <v>P8027</v>
      </c>
      <c r="D24" s="738">
        <f>Equipe!H61*Equipe!I61</f>
        <v>4</v>
      </c>
      <c r="E24" s="738">
        <f>Equipe!J61</f>
        <v>8</v>
      </c>
      <c r="F24" s="738">
        <f>Equipe!K61</f>
        <v>38</v>
      </c>
      <c r="G24" s="474">
        <f>Equipe!M61</f>
        <v>5.5272727272727273</v>
      </c>
      <c r="H24" s="739">
        <f>VLOOKUP(C24,'Consultoria - Equipe'!A:Y,4,FALSE)</f>
        <v>1918.76</v>
      </c>
      <c r="I24" s="739">
        <f t="shared" si="0"/>
        <v>10605.509818181818</v>
      </c>
    </row>
    <row r="25" spans="1:9">
      <c r="C25" s="479"/>
    </row>
    <row r="26" spans="1:9">
      <c r="C26" s="479"/>
      <c r="D26" s="479"/>
      <c r="E26" s="479"/>
      <c r="F26" s="479"/>
    </row>
    <row r="27" spans="1:9">
      <c r="A27" s="1198" t="s">
        <v>612</v>
      </c>
      <c r="B27" s="1198"/>
      <c r="C27" s="1198"/>
      <c r="D27" s="1198"/>
      <c r="E27" s="1198"/>
      <c r="F27" s="1198"/>
      <c r="G27" s="1198"/>
      <c r="H27" s="1198"/>
      <c r="I27" s="742">
        <f>SUM(I13:I24)</f>
        <v>194544.23672727268</v>
      </c>
    </row>
    <row r="28" spans="1:9" ht="15">
      <c r="A28" s="1178" t="s">
        <v>661</v>
      </c>
      <c r="B28" s="1179"/>
      <c r="C28" s="1180"/>
      <c r="D28" s="1181"/>
      <c r="E28" s="1181"/>
      <c r="F28" s="1181"/>
      <c r="G28" s="1181"/>
      <c r="H28" s="1181"/>
      <c r="I28" s="1182"/>
    </row>
    <row r="29" spans="1:9">
      <c r="G29" s="478" t="s">
        <v>653</v>
      </c>
      <c r="H29" s="739" t="s">
        <v>613</v>
      </c>
      <c r="I29" s="739">
        <f>Equipe!R54+Equipe!T54</f>
        <v>207901.68423428218</v>
      </c>
    </row>
    <row r="30" spans="1:9">
      <c r="A30" s="1198" t="s">
        <v>614</v>
      </c>
      <c r="B30" s="1198"/>
      <c r="C30" s="1198"/>
      <c r="D30" s="1198"/>
      <c r="E30" s="1198"/>
      <c r="F30" s="1198"/>
      <c r="G30" s="1198"/>
      <c r="H30" s="1198"/>
      <c r="I30" s="742">
        <f>I29+I27</f>
        <v>402445.92096155486</v>
      </c>
    </row>
    <row r="31" spans="1:9" ht="15">
      <c r="A31" s="1178" t="s">
        <v>615</v>
      </c>
      <c r="B31" s="1179"/>
      <c r="C31" s="1180"/>
      <c r="D31" s="1181"/>
      <c r="E31" s="1181"/>
      <c r="F31" s="1181"/>
      <c r="G31" s="1181"/>
      <c r="H31" s="1181"/>
      <c r="I31" s="1182"/>
    </row>
    <row r="32" spans="1:9">
      <c r="G32" s="478">
        <f>'Planilha de BDI'!$E$10</f>
        <v>0.12433335411037108</v>
      </c>
      <c r="H32" s="739" t="s">
        <v>613</v>
      </c>
      <c r="I32" s="739">
        <f>G32*I27</f>
        <v>24188.337475143853</v>
      </c>
    </row>
    <row r="33" spans="1:9">
      <c r="A33" s="1198" t="s">
        <v>616</v>
      </c>
      <c r="B33" s="1198"/>
      <c r="C33" s="1198"/>
      <c r="D33" s="1198"/>
      <c r="E33" s="1198"/>
      <c r="F33" s="1198"/>
      <c r="G33" s="1198"/>
      <c r="H33" s="1198"/>
      <c r="I33" s="742">
        <f>I32+I30</f>
        <v>426634.2584366987</v>
      </c>
    </row>
    <row r="34" spans="1:9">
      <c r="A34" s="1199" t="s">
        <v>617</v>
      </c>
      <c r="B34" s="1199"/>
      <c r="C34" s="1192"/>
      <c r="D34" s="1194"/>
      <c r="E34" s="1194"/>
      <c r="F34" s="1194"/>
      <c r="G34" s="1196" t="s">
        <v>618</v>
      </c>
      <c r="H34" s="1176" t="s">
        <v>619</v>
      </c>
      <c r="I34" s="1176" t="s">
        <v>620</v>
      </c>
    </row>
    <row r="35" spans="1:9">
      <c r="A35" s="1200"/>
      <c r="B35" s="1200"/>
      <c r="C35" s="1193"/>
      <c r="D35" s="1195"/>
      <c r="E35" s="1195"/>
      <c r="F35" s="1195"/>
      <c r="G35" s="1197"/>
      <c r="H35" s="1177"/>
      <c r="I35" s="1177"/>
    </row>
    <row r="36" spans="1:9">
      <c r="G36" s="478">
        <f>'Orçamento Total'!B12/'Orçamento Total'!B31</f>
        <v>0.16970175332525889</v>
      </c>
      <c r="H36" s="739">
        <f>'Orçamento Total'!H31</f>
        <v>388737.09194615274</v>
      </c>
      <c r="I36" s="739">
        <f>G36*H36</f>
        <v>65969.366085824498</v>
      </c>
    </row>
    <row r="38" spans="1:9">
      <c r="A38" s="1198" t="s">
        <v>621</v>
      </c>
      <c r="B38" s="1198"/>
      <c r="C38" s="1198"/>
      <c r="D38" s="1198"/>
      <c r="E38" s="1198"/>
      <c r="F38" s="1198"/>
      <c r="G38" s="1198"/>
      <c r="H38" s="1198"/>
      <c r="I38" s="742">
        <f>SUM(I36)</f>
        <v>65969.366085824498</v>
      </c>
    </row>
    <row r="39" spans="1:9">
      <c r="A39" s="1199" t="s">
        <v>622</v>
      </c>
      <c r="B39" s="1199"/>
      <c r="C39" s="1192"/>
      <c r="D39" s="1194"/>
      <c r="E39" s="1194"/>
      <c r="F39" s="1194"/>
      <c r="G39" s="1196" t="s">
        <v>618</v>
      </c>
      <c r="H39" s="1176" t="s">
        <v>619</v>
      </c>
      <c r="I39" s="1176" t="s">
        <v>620</v>
      </c>
    </row>
    <row r="40" spans="1:9">
      <c r="A40" s="1200"/>
      <c r="B40" s="1200"/>
      <c r="C40" s="1193"/>
      <c r="D40" s="1195"/>
      <c r="E40" s="1195"/>
      <c r="F40" s="1195"/>
      <c r="G40" s="1197"/>
      <c r="H40" s="1177"/>
      <c r="I40" s="1177"/>
    </row>
    <row r="41" spans="1:9">
      <c r="G41" s="478">
        <f>G36</f>
        <v>0.16970175332525889</v>
      </c>
      <c r="H41" s="739">
        <f>'Orçamento Total'!I31</f>
        <v>569617.74503138917</v>
      </c>
      <c r="I41" s="739">
        <f>G41*H41</f>
        <v>96665.130057007016</v>
      </c>
    </row>
    <row r="43" spans="1:9">
      <c r="A43" s="1198" t="s">
        <v>623</v>
      </c>
      <c r="B43" s="1198"/>
      <c r="C43" s="1198"/>
      <c r="D43" s="1198"/>
      <c r="E43" s="1198"/>
      <c r="F43" s="1198"/>
      <c r="G43" s="1198"/>
      <c r="H43" s="1198"/>
      <c r="I43" s="742">
        <f>SUM(I41)</f>
        <v>96665.130057007016</v>
      </c>
    </row>
    <row r="44" spans="1:9">
      <c r="A44" s="1199" t="s">
        <v>624</v>
      </c>
      <c r="B44" s="1199"/>
      <c r="C44" s="1201" t="s">
        <v>603</v>
      </c>
      <c r="D44" s="1203" t="s">
        <v>625</v>
      </c>
      <c r="E44" s="1203" t="s">
        <v>626</v>
      </c>
      <c r="F44" s="1203"/>
      <c r="G44" s="1205" t="s">
        <v>992</v>
      </c>
      <c r="H44" s="1207" t="s">
        <v>629</v>
      </c>
      <c r="I44" s="1207" t="s">
        <v>630</v>
      </c>
    </row>
    <row r="45" spans="1:9">
      <c r="A45" s="1200"/>
      <c r="B45" s="1200"/>
      <c r="C45" s="1202"/>
      <c r="D45" s="1204"/>
      <c r="E45" s="1204"/>
      <c r="F45" s="1204"/>
      <c r="G45" s="1206"/>
      <c r="H45" s="1208"/>
      <c r="I45" s="1208"/>
    </row>
    <row r="46" spans="1:9">
      <c r="A46" s="398" t="s">
        <v>631</v>
      </c>
      <c r="B46" s="479" t="str">
        <f>'Instalações e Imóveis'!B8</f>
        <v>Aluguel de Escritório</v>
      </c>
      <c r="C46" s="479" t="str">
        <f>'Instalações e Imóveis'!C16</f>
        <v>B8951</v>
      </c>
      <c r="D46" s="738" t="s">
        <v>632</v>
      </c>
      <c r="E46" s="738" t="s">
        <v>689</v>
      </c>
      <c r="G46" s="738">
        <f>'Instalações e Imóveis'!F16</f>
        <v>169.78399999999999</v>
      </c>
      <c r="H46" s="743">
        <f>'Instalações e Imóveis'!G16</f>
        <v>51.03</v>
      </c>
      <c r="I46" s="739">
        <f>H46*G46</f>
        <v>8664.0775199999989</v>
      </c>
    </row>
    <row r="48" spans="1:9">
      <c r="A48" s="1198" t="s">
        <v>633</v>
      </c>
      <c r="B48" s="1198"/>
      <c r="C48" s="1198"/>
      <c r="D48" s="1198"/>
      <c r="E48" s="1198"/>
      <c r="F48" s="1198"/>
      <c r="G48" s="1198"/>
      <c r="H48" s="1198"/>
      <c r="I48" s="742">
        <f>SUM(I46)</f>
        <v>8664.0775199999989</v>
      </c>
    </row>
    <row r="49" spans="1:9" ht="23.25" customHeight="1">
      <c r="A49" s="1199" t="s">
        <v>634</v>
      </c>
      <c r="B49" s="1199"/>
      <c r="C49" s="1201" t="s">
        <v>603</v>
      </c>
      <c r="D49" s="1203" t="s">
        <v>626</v>
      </c>
      <c r="E49" s="1203" t="s">
        <v>635</v>
      </c>
      <c r="F49" s="1203" t="s">
        <v>690</v>
      </c>
      <c r="G49" s="1209" t="s">
        <v>605</v>
      </c>
      <c r="H49" s="1207" t="s">
        <v>691</v>
      </c>
      <c r="I49" s="1207" t="s">
        <v>607</v>
      </c>
    </row>
    <row r="50" spans="1:9" ht="21.75" customHeight="1">
      <c r="A50" s="1200"/>
      <c r="B50" s="1200"/>
      <c r="C50" s="1202"/>
      <c r="D50" s="1204"/>
      <c r="E50" s="1204"/>
      <c r="F50" s="1204"/>
      <c r="G50" s="1210"/>
      <c r="H50" s="1208"/>
      <c r="I50" s="1208"/>
    </row>
    <row r="52" spans="1:9">
      <c r="A52" s="398" t="s">
        <v>664</v>
      </c>
      <c r="B52" s="479" t="str">
        <f>Equipamentos!B11</f>
        <v>Instrumental de Laboratório de Solos e Sondagens</v>
      </c>
      <c r="C52" s="479" t="str">
        <f>Equipamentos!C11</f>
        <v>B8957</v>
      </c>
      <c r="D52" s="738" t="s">
        <v>689</v>
      </c>
      <c r="E52" s="738">
        <f>Equipamentos!E11</f>
        <v>1</v>
      </c>
      <c r="F52" s="738">
        <f>Equipamentos!F11</f>
        <v>1.2666666666666666</v>
      </c>
      <c r="G52" s="474">
        <f t="shared" ref="G52:G54" si="1">E52*F52</f>
        <v>1.2666666666666666</v>
      </c>
      <c r="H52" s="739">
        <f>Equipamentos!H11</f>
        <v>3681.8</v>
      </c>
      <c r="I52" s="739">
        <f>H52*G52</f>
        <v>4663.6133333333337</v>
      </c>
    </row>
    <row r="53" spans="1:9">
      <c r="A53" s="398" t="s">
        <v>665</v>
      </c>
      <c r="B53" s="479" t="str">
        <f>Equipamentos!B12</f>
        <v>Sondagem SPT e rotativa</v>
      </c>
      <c r="C53" s="479" t="str">
        <f>Equipamentos!C12</f>
        <v>TPU - DER/SP</v>
      </c>
      <c r="D53" s="738" t="s">
        <v>1062</v>
      </c>
      <c r="E53" s="738">
        <f>Equipamentos!E12</f>
        <v>135</v>
      </c>
      <c r="F53" s="738">
        <v>1</v>
      </c>
      <c r="G53" s="474">
        <f t="shared" si="1"/>
        <v>135</v>
      </c>
      <c r="H53" s="739">
        <f>Equipamentos!I12</f>
        <v>379.07</v>
      </c>
      <c r="I53" s="739">
        <f>H53*G53</f>
        <v>51174.45</v>
      </c>
    </row>
    <row r="54" spans="1:9">
      <c r="A54" s="398" t="s">
        <v>688</v>
      </c>
      <c r="B54" s="479" t="str">
        <f>Equipamentos!B13</f>
        <v>Apoio Náutico</v>
      </c>
      <c r="C54" s="479" t="str">
        <f>Equipamentos!C13</f>
        <v>SICRO</v>
      </c>
      <c r="D54" s="738" t="s">
        <v>689</v>
      </c>
      <c r="E54" s="738">
        <f>Equipamentos!E13</f>
        <v>1</v>
      </c>
      <c r="F54" s="738">
        <f>Equipamentos!F13</f>
        <v>0.66666666666666663</v>
      </c>
      <c r="G54" s="474">
        <f t="shared" si="1"/>
        <v>0.66666666666666663</v>
      </c>
      <c r="H54" s="739">
        <f>Equipamentos!H13</f>
        <v>128108.83</v>
      </c>
      <c r="I54" s="739">
        <f>H54*G54</f>
        <v>85405.886666666658</v>
      </c>
    </row>
    <row r="57" spans="1:9">
      <c r="A57" s="1198" t="s">
        <v>636</v>
      </c>
      <c r="B57" s="1198"/>
      <c r="C57" s="1198"/>
      <c r="D57" s="1198"/>
      <c r="E57" s="1198"/>
      <c r="F57" s="1198"/>
      <c r="G57" s="1198"/>
      <c r="H57" s="1198"/>
      <c r="I57" s="742">
        <f>SUM(I51:I56)</f>
        <v>141243.94999999998</v>
      </c>
    </row>
    <row r="58" spans="1:9">
      <c r="A58" s="1199" t="s">
        <v>637</v>
      </c>
      <c r="B58" s="1199"/>
      <c r="C58" s="1201" t="s">
        <v>603</v>
      </c>
      <c r="D58" s="1203" t="s">
        <v>625</v>
      </c>
      <c r="E58" s="1203" t="s">
        <v>626</v>
      </c>
      <c r="F58" s="1203" t="s">
        <v>627</v>
      </c>
      <c r="G58" s="1205" t="s">
        <v>638</v>
      </c>
      <c r="H58" s="1207" t="s">
        <v>629</v>
      </c>
      <c r="I58" s="1212" t="s">
        <v>630</v>
      </c>
    </row>
    <row r="59" spans="1:9">
      <c r="A59" s="1200"/>
      <c r="B59" s="1200"/>
      <c r="C59" s="1211"/>
      <c r="D59" s="1204"/>
      <c r="E59" s="1204"/>
      <c r="F59" s="1204"/>
      <c r="G59" s="1206"/>
      <c r="H59" s="1208"/>
      <c r="I59" s="1213"/>
    </row>
    <row r="60" spans="1:9">
      <c r="A60" s="398" t="s">
        <v>639</v>
      </c>
      <c r="B60" s="479" t="str">
        <f>Veículos!A17</f>
        <v>Estudos Geotécnicos</v>
      </c>
      <c r="C60" s="479" t="str">
        <f>Veículos!C17</f>
        <v>E8891</v>
      </c>
      <c r="D60" s="738" t="s">
        <v>632</v>
      </c>
      <c r="E60" s="738">
        <f>Veículos!E17</f>
        <v>2</v>
      </c>
      <c r="F60" s="738">
        <f>Veículos!F17</f>
        <v>1.2666666666666666</v>
      </c>
      <c r="G60" s="474">
        <f>E60*F60</f>
        <v>2.5333333333333332</v>
      </c>
      <c r="H60" s="739">
        <f>(Veículos!G17*Veículos!I17+Veículos!H17*Veículos!J17)/Veículos!F17</f>
        <v>8039.6150999999991</v>
      </c>
      <c r="I60" s="739">
        <f>G60*H60</f>
        <v>20367.024919999996</v>
      </c>
    </row>
    <row r="62" spans="1:9">
      <c r="A62" s="1198" t="s">
        <v>640</v>
      </c>
      <c r="B62" s="1198"/>
      <c r="C62" s="1198"/>
      <c r="D62" s="1198"/>
      <c r="E62" s="1198"/>
      <c r="F62" s="1198"/>
      <c r="G62" s="1198"/>
      <c r="H62" s="1198"/>
      <c r="I62" s="742">
        <f>SUM(I60)</f>
        <v>20367.024919999996</v>
      </c>
    </row>
    <row r="63" spans="1:9">
      <c r="A63" s="1199" t="s">
        <v>641</v>
      </c>
      <c r="B63" s="1199"/>
      <c r="C63" s="1201" t="s">
        <v>603</v>
      </c>
      <c r="D63" s="1203" t="s">
        <v>625</v>
      </c>
      <c r="E63" s="1203" t="s">
        <v>626</v>
      </c>
      <c r="F63" s="1203" t="s">
        <v>627</v>
      </c>
      <c r="G63" s="1205" t="s">
        <v>638</v>
      </c>
      <c r="H63" s="1207" t="s">
        <v>629</v>
      </c>
      <c r="I63" s="1207" t="s">
        <v>630</v>
      </c>
    </row>
    <row r="64" spans="1:9">
      <c r="A64" s="1200"/>
      <c r="B64" s="1200"/>
      <c r="C64" s="1202"/>
      <c r="D64" s="1204"/>
      <c r="E64" s="1204"/>
      <c r="F64" s="1204"/>
      <c r="G64" s="1206"/>
      <c r="H64" s="1208"/>
      <c r="I64" s="1208"/>
    </row>
    <row r="65" spans="1:11">
      <c r="A65" s="398" t="s">
        <v>642</v>
      </c>
      <c r="B65" s="479" t="s">
        <v>293</v>
      </c>
      <c r="C65" s="398" t="s">
        <v>395</v>
      </c>
      <c r="D65" s="738" t="s">
        <v>632</v>
      </c>
      <c r="E65" s="738" t="s">
        <v>643</v>
      </c>
      <c r="F65" s="738" t="s">
        <v>395</v>
      </c>
      <c r="G65" s="474">
        <f>Viagens!E18+Viagens!E19+Viagens!E20</f>
        <v>81</v>
      </c>
      <c r="H65" s="739">
        <f>Viagens!F9</f>
        <v>380</v>
      </c>
      <c r="I65" s="739">
        <f>G65*H65</f>
        <v>30780</v>
      </c>
    </row>
    <row r="66" spans="1:11">
      <c r="A66" s="398" t="s">
        <v>644</v>
      </c>
      <c r="B66" s="479" t="s">
        <v>645</v>
      </c>
      <c r="D66" s="738" t="s">
        <v>646</v>
      </c>
      <c r="E66" s="738" t="s">
        <v>647</v>
      </c>
      <c r="G66" s="474">
        <f>Viagens!C18+Viagens!C19+Viagens!C20</f>
        <v>3</v>
      </c>
      <c r="H66" s="739">
        <f>Viagens!D9</f>
        <v>1890.41</v>
      </c>
      <c r="I66" s="739">
        <f>G66*H66</f>
        <v>5671.2300000000005</v>
      </c>
    </row>
    <row r="68" spans="1:11">
      <c r="A68" s="1215" t="s">
        <v>648</v>
      </c>
      <c r="B68" s="1215"/>
      <c r="C68" s="1215"/>
      <c r="D68" s="1215"/>
      <c r="E68" s="1215"/>
      <c r="F68" s="1215"/>
      <c r="G68" s="1215"/>
      <c r="H68" s="1215"/>
      <c r="I68" s="744">
        <f>SUM(I65:I66)</f>
        <v>36451.230000000003</v>
      </c>
    </row>
    <row r="69" spans="1:11" ht="15">
      <c r="A69" s="1214" t="s">
        <v>649</v>
      </c>
      <c r="B69" s="1214"/>
      <c r="C69" s="1214"/>
      <c r="D69" s="1214"/>
      <c r="E69" s="1214"/>
      <c r="F69" s="1214"/>
      <c r="G69" s="1214"/>
      <c r="H69" s="1214"/>
      <c r="I69" s="744">
        <f>I68+I62+I57+I48+I43+I38+I33</f>
        <v>795995.03701953019</v>
      </c>
    </row>
    <row r="70" spans="1:11" ht="15">
      <c r="A70" s="1214" t="s">
        <v>650</v>
      </c>
      <c r="B70" s="1214"/>
      <c r="C70" s="1214"/>
      <c r="D70" s="1214"/>
      <c r="E70" s="1214"/>
      <c r="F70" s="1214"/>
      <c r="G70" s="1214"/>
      <c r="H70" s="1214"/>
      <c r="I70" s="744">
        <f>I69*0.12</f>
        <v>95519.404442343613</v>
      </c>
    </row>
    <row r="71" spans="1:11" ht="15">
      <c r="A71" s="1214" t="s">
        <v>684</v>
      </c>
      <c r="B71" s="1214"/>
      <c r="C71" s="1214"/>
      <c r="D71" s="1214"/>
      <c r="E71" s="1214"/>
      <c r="F71" s="1214"/>
      <c r="G71" s="1214"/>
      <c r="H71" s="1214"/>
      <c r="I71" s="744">
        <f>(I69+I70)*'Planilha de BDI'!$E$19</f>
        <v>184348.79547963332</v>
      </c>
      <c r="K71" s="747"/>
    </row>
    <row r="72" spans="1:11" ht="15">
      <c r="A72" s="1214" t="s">
        <v>651</v>
      </c>
      <c r="B72" s="1214"/>
      <c r="C72" s="1214"/>
      <c r="D72" s="1214"/>
      <c r="E72" s="1214"/>
      <c r="F72" s="1214"/>
      <c r="G72" s="1214"/>
      <c r="H72" s="1214"/>
      <c r="I72" s="744">
        <f>I69+I70+I71</f>
        <v>1075863.2369415071</v>
      </c>
    </row>
  </sheetData>
  <mergeCells count="79">
    <mergeCell ref="I34:I35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7:H27"/>
    <mergeCell ref="A30:H30"/>
    <mergeCell ref="A31:B31"/>
    <mergeCell ref="C31:I31"/>
    <mergeCell ref="A33:H33"/>
    <mergeCell ref="A28:B28"/>
    <mergeCell ref="C28:I28"/>
    <mergeCell ref="I39:I40"/>
    <mergeCell ref="A34:B35"/>
    <mergeCell ref="C34:C35"/>
    <mergeCell ref="D34:D35"/>
    <mergeCell ref="E34:E35"/>
    <mergeCell ref="A38:H38"/>
    <mergeCell ref="A39:B40"/>
    <mergeCell ref="C39:C40"/>
    <mergeCell ref="D39:D40"/>
    <mergeCell ref="E39:E40"/>
    <mergeCell ref="F39:F40"/>
    <mergeCell ref="G39:G40"/>
    <mergeCell ref="H39:H40"/>
    <mergeCell ref="F34:F35"/>
    <mergeCell ref="G34:G35"/>
    <mergeCell ref="H34:H35"/>
    <mergeCell ref="A43:H43"/>
    <mergeCell ref="A44:B45"/>
    <mergeCell ref="C44:C45"/>
    <mergeCell ref="D44:D45"/>
    <mergeCell ref="E44:E45"/>
    <mergeCell ref="F44:F45"/>
    <mergeCell ref="G44:G45"/>
    <mergeCell ref="H44:H45"/>
    <mergeCell ref="I44:I45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57:H57"/>
    <mergeCell ref="A58:B59"/>
    <mergeCell ref="C58:C59"/>
    <mergeCell ref="D58:D59"/>
    <mergeCell ref="E58:E59"/>
    <mergeCell ref="F58:F59"/>
    <mergeCell ref="G58:G59"/>
    <mergeCell ref="H58:H59"/>
    <mergeCell ref="I58:I59"/>
    <mergeCell ref="A72:H72"/>
    <mergeCell ref="A62:H62"/>
    <mergeCell ref="A63:B64"/>
    <mergeCell ref="C63:C64"/>
    <mergeCell ref="D63:D64"/>
    <mergeCell ref="E63:E64"/>
    <mergeCell ref="F63:F64"/>
    <mergeCell ref="G63:G64"/>
    <mergeCell ref="H63:H64"/>
    <mergeCell ref="I63:I64"/>
    <mergeCell ref="A68:H68"/>
    <mergeCell ref="A69:H69"/>
    <mergeCell ref="A70:H70"/>
    <mergeCell ref="A71:H71"/>
  </mergeCells>
  <phoneticPr fontId="27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6" tint="-0.249977111117893"/>
    <pageSetUpPr fitToPage="1"/>
  </sheetPr>
  <dimension ref="A1:K68"/>
  <sheetViews>
    <sheetView topLeftCell="C19" zoomScale="70" zoomScaleNormal="70" workbookViewId="0"/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696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Equipe!E73</f>
        <v>Geólogo pleno</v>
      </c>
      <c r="C14" s="479" t="str">
        <f>Equipe!F73</f>
        <v>P8081</v>
      </c>
      <c r="D14" s="738">
        <f>Equipe!I75</f>
        <v>1</v>
      </c>
      <c r="E14" s="738">
        <f>Equipe!J75</f>
        <v>8</v>
      </c>
      <c r="F14" s="738">
        <f>Equipe!K73</f>
        <v>10</v>
      </c>
      <c r="G14" s="474">
        <f>Equipe!M73</f>
        <v>0.36363636363636365</v>
      </c>
      <c r="H14" s="739">
        <f>VLOOKUP(C14,'Consultoria - Equipe'!A:Y,4,FALSE)</f>
        <v>14429.37</v>
      </c>
      <c r="I14" s="739">
        <f>G14*H14</f>
        <v>5247.0436363636372</v>
      </c>
    </row>
    <row r="15" spans="1:9">
      <c r="A15" s="398" t="s">
        <v>678</v>
      </c>
      <c r="B15" s="479" t="str">
        <f>Equipe!E75</f>
        <v>Geólogo sênior</v>
      </c>
      <c r="C15" s="479" t="str">
        <f>Equipe!F75</f>
        <v>P8082</v>
      </c>
      <c r="D15" s="738">
        <f>Equipe!I73</f>
        <v>1</v>
      </c>
      <c r="E15" s="738">
        <f>Equipe!J73</f>
        <v>8</v>
      </c>
      <c r="F15" s="738">
        <f>Equipe!K73</f>
        <v>10</v>
      </c>
      <c r="G15" s="474">
        <f>Equipe!M75</f>
        <v>0.29090909090909089</v>
      </c>
      <c r="H15" s="739">
        <f>VLOOKUP(C15,'Consultoria - Equipe'!A:Y,4,FALSE)</f>
        <v>16874.18</v>
      </c>
      <c r="I15" s="739">
        <f>G15*H15</f>
        <v>4908.8523636363634</v>
      </c>
    </row>
    <row r="16" spans="1:9">
      <c r="A16" s="398" t="s">
        <v>694</v>
      </c>
      <c r="B16" s="479" t="str">
        <f>Equipe!E76</f>
        <v>Engenheiro de projetos júnior</v>
      </c>
      <c r="C16" s="479" t="str">
        <f>Equipe!F76</f>
        <v>P8065</v>
      </c>
      <c r="D16" s="738">
        <f>Equipe!I74</f>
        <v>1</v>
      </c>
      <c r="E16" s="738">
        <f>Equipe!J74</f>
        <v>8</v>
      </c>
      <c r="F16" s="738">
        <f>Equipe!K74</f>
        <v>10</v>
      </c>
      <c r="G16" s="474">
        <f>Equipe!M76</f>
        <v>0.58181818181818179</v>
      </c>
      <c r="H16" s="739">
        <f>VLOOKUP(C16,'Consultoria - Equipe'!A:Y,4,FALSE)</f>
        <v>12443.57</v>
      </c>
      <c r="I16" s="739">
        <f>G16*H16</f>
        <v>7239.8952727272726</v>
      </c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B19" s="479" t="str">
        <f>Equipe!E74</f>
        <v>Técnico de obras</v>
      </c>
      <c r="C19" s="479" t="str">
        <f>Equipe!F74</f>
        <v>P8147</v>
      </c>
      <c r="D19" s="738">
        <f>Equipe!H74*Equipe!I74+Equipe!H77*Equipe!I77</f>
        <v>2</v>
      </c>
      <c r="E19" s="738">
        <f>Equipe!J77</f>
        <v>8</v>
      </c>
      <c r="F19" s="738">
        <f>Equipe!K74+Equipe!K77</f>
        <v>18</v>
      </c>
      <c r="G19" s="474">
        <f>Equipe!M74+Equipe!M77</f>
        <v>0.65454545454545454</v>
      </c>
      <c r="H19" s="739">
        <f>VLOOKUP(C19,'Consultoria - Equipe'!A:Y,4,FALSE)</f>
        <v>3352.55</v>
      </c>
      <c r="I19" s="739">
        <f>G19*H19</f>
        <v>2194.3963636363637</v>
      </c>
    </row>
    <row r="20" spans="1:9">
      <c r="A20" s="398" t="s">
        <v>656</v>
      </c>
      <c r="B20" s="479" t="str">
        <f>Equipe!E78</f>
        <v>Auxiliar</v>
      </c>
      <c r="C20" s="479" t="str">
        <f>Equipe!F78</f>
        <v>P8025</v>
      </c>
      <c r="D20" s="738">
        <f>Equipe!I78</f>
        <v>1</v>
      </c>
      <c r="E20" s="738">
        <f>Equipe!J78</f>
        <v>8</v>
      </c>
      <c r="F20" s="738">
        <f>Equipe!K78</f>
        <v>8</v>
      </c>
      <c r="G20" s="474">
        <f t="shared" ref="G20:G21" si="0">(F20*E20)/220</f>
        <v>0.29090909090909089</v>
      </c>
      <c r="H20" s="739">
        <f>VLOOKUP(C20,'Consultoria - Equipe'!A:Y,4,FALSE)</f>
        <v>1732.51</v>
      </c>
      <c r="I20" s="739">
        <f t="shared" ref="I20:I21" si="1">G20*H20</f>
        <v>504.00290909090904</v>
      </c>
    </row>
    <row r="21" spans="1:9">
      <c r="A21" s="398" t="s">
        <v>657</v>
      </c>
      <c r="B21" s="479" t="str">
        <f>Equipe!E79</f>
        <v>Motorista de veículo leve</v>
      </c>
      <c r="C21" s="479" t="str">
        <f>Equipe!F79</f>
        <v>P8113</v>
      </c>
      <c r="D21" s="738">
        <f>Equipe!I79</f>
        <v>1</v>
      </c>
      <c r="E21" s="738">
        <f>Equipe!J79</f>
        <v>8</v>
      </c>
      <c r="F21" s="738">
        <f>Equipe!K79</f>
        <v>8</v>
      </c>
      <c r="G21" s="474">
        <f t="shared" si="0"/>
        <v>0.29090909090909089</v>
      </c>
      <c r="H21" s="739">
        <f>VLOOKUP(C21,'Consultoria - Equipe'!A:Y,4,FALSE)</f>
        <v>2243.23</v>
      </c>
      <c r="I21" s="739">
        <f t="shared" si="1"/>
        <v>652.57600000000002</v>
      </c>
    </row>
    <row r="22" spans="1:9">
      <c r="C22" s="479"/>
    </row>
    <row r="23" spans="1:9">
      <c r="C23" s="479"/>
    </row>
    <row r="24" spans="1:9">
      <c r="C24" s="479"/>
    </row>
    <row r="25" spans="1:9">
      <c r="C25" s="479"/>
    </row>
    <row r="26" spans="1:9">
      <c r="C26" s="479"/>
      <c r="D26" s="479"/>
      <c r="E26" s="479"/>
      <c r="F26" s="479"/>
    </row>
    <row r="27" spans="1:9">
      <c r="A27" s="1198" t="s">
        <v>612</v>
      </c>
      <c r="B27" s="1198"/>
      <c r="C27" s="1198"/>
      <c r="D27" s="1198"/>
      <c r="E27" s="1198"/>
      <c r="F27" s="1198"/>
      <c r="G27" s="1198"/>
      <c r="H27" s="1198"/>
      <c r="I27" s="742">
        <f>SUM(I13:I24)</f>
        <v>20746.766545454546</v>
      </c>
    </row>
    <row r="28" spans="1:9" ht="15">
      <c r="A28" s="1178" t="s">
        <v>661</v>
      </c>
      <c r="B28" s="1179"/>
      <c r="C28" s="1180"/>
      <c r="D28" s="1181"/>
      <c r="E28" s="1181"/>
      <c r="F28" s="1181"/>
      <c r="G28" s="1181"/>
      <c r="H28" s="1181"/>
      <c r="I28" s="1182"/>
    </row>
    <row r="29" spans="1:9">
      <c r="G29" s="478" t="s">
        <v>653</v>
      </c>
      <c r="H29" s="739" t="s">
        <v>613</v>
      </c>
      <c r="I29" s="739">
        <f>Equipe!R73+Equipe!T73</f>
        <v>18936.566460889459</v>
      </c>
    </row>
    <row r="30" spans="1:9">
      <c r="A30" s="1198" t="s">
        <v>614</v>
      </c>
      <c r="B30" s="1198"/>
      <c r="C30" s="1198"/>
      <c r="D30" s="1198"/>
      <c r="E30" s="1198"/>
      <c r="F30" s="1198"/>
      <c r="G30" s="1198"/>
      <c r="H30" s="1198"/>
      <c r="I30" s="742">
        <f>I29+I27</f>
        <v>39683.333006344008</v>
      </c>
    </row>
    <row r="31" spans="1:9" ht="15">
      <c r="A31" s="1178" t="s">
        <v>615</v>
      </c>
      <c r="B31" s="1179"/>
      <c r="C31" s="1180"/>
      <c r="D31" s="1181"/>
      <c r="E31" s="1181"/>
      <c r="F31" s="1181"/>
      <c r="G31" s="1181"/>
      <c r="H31" s="1181"/>
      <c r="I31" s="1182"/>
    </row>
    <row r="32" spans="1:9">
      <c r="G32" s="478">
        <f>'Planilha de BDI'!$E$10</f>
        <v>0.12433335411037108</v>
      </c>
      <c r="H32" s="739" t="s">
        <v>613</v>
      </c>
      <c r="I32" s="739">
        <f>G32*I27</f>
        <v>2579.5150715412001</v>
      </c>
    </row>
    <row r="33" spans="1:9">
      <c r="A33" s="1198" t="s">
        <v>616</v>
      </c>
      <c r="B33" s="1198"/>
      <c r="C33" s="1198"/>
      <c r="D33" s="1198"/>
      <c r="E33" s="1198"/>
      <c r="F33" s="1198"/>
      <c r="G33" s="1198"/>
      <c r="H33" s="1198"/>
      <c r="I33" s="742">
        <f>I32+I30</f>
        <v>42262.84807788521</v>
      </c>
    </row>
    <row r="34" spans="1:9">
      <c r="A34" s="1199" t="s">
        <v>617</v>
      </c>
      <c r="B34" s="1199"/>
      <c r="C34" s="1192"/>
      <c r="D34" s="1194"/>
      <c r="E34" s="1194"/>
      <c r="F34" s="1194"/>
      <c r="G34" s="1196" t="s">
        <v>618</v>
      </c>
      <c r="H34" s="1176" t="s">
        <v>619</v>
      </c>
      <c r="I34" s="1176" t="s">
        <v>620</v>
      </c>
    </row>
    <row r="35" spans="1:9">
      <c r="A35" s="1200"/>
      <c r="B35" s="1200"/>
      <c r="C35" s="1193"/>
      <c r="D35" s="1195"/>
      <c r="E35" s="1195"/>
      <c r="F35" s="1195"/>
      <c r="G35" s="1197"/>
      <c r="H35" s="1177"/>
      <c r="I35" s="1177"/>
    </row>
    <row r="36" spans="1:9">
      <c r="G36" s="478">
        <f>'Orçamento Total'!B13/'Orçamento Total'!B31</f>
        <v>1.6733505890372823E-2</v>
      </c>
      <c r="H36" s="739">
        <f>'Orçamento Total'!H31</f>
        <v>388737.09194615274</v>
      </c>
      <c r="I36" s="739">
        <f>G36*H36</f>
        <v>6504.9344178873489</v>
      </c>
    </row>
    <row r="38" spans="1:9">
      <c r="A38" s="1198" t="s">
        <v>621</v>
      </c>
      <c r="B38" s="1198"/>
      <c r="C38" s="1198"/>
      <c r="D38" s="1198"/>
      <c r="E38" s="1198"/>
      <c r="F38" s="1198"/>
      <c r="G38" s="1198"/>
      <c r="H38" s="1198"/>
      <c r="I38" s="742">
        <f>SUM(I36)</f>
        <v>6504.9344178873489</v>
      </c>
    </row>
    <row r="39" spans="1:9">
      <c r="A39" s="1199" t="s">
        <v>622</v>
      </c>
      <c r="B39" s="1199"/>
      <c r="C39" s="1192"/>
      <c r="D39" s="1194"/>
      <c r="E39" s="1194"/>
      <c r="F39" s="1194"/>
      <c r="G39" s="1196" t="s">
        <v>618</v>
      </c>
      <c r="H39" s="1176" t="s">
        <v>619</v>
      </c>
      <c r="I39" s="1176" t="s">
        <v>620</v>
      </c>
    </row>
    <row r="40" spans="1:9">
      <c r="A40" s="1200"/>
      <c r="B40" s="1200"/>
      <c r="C40" s="1193"/>
      <c r="D40" s="1195"/>
      <c r="E40" s="1195"/>
      <c r="F40" s="1195"/>
      <c r="G40" s="1197"/>
      <c r="H40" s="1177"/>
      <c r="I40" s="1177"/>
    </row>
    <row r="41" spans="1:9">
      <c r="G41" s="478">
        <f>G36</f>
        <v>1.6733505890372823E-2</v>
      </c>
      <c r="H41" s="739">
        <f>'Orçamento Total'!I31</f>
        <v>569617.74503138917</v>
      </c>
      <c r="I41" s="739">
        <f>G41*H41</f>
        <v>9531.7018917436362</v>
      </c>
    </row>
    <row r="43" spans="1:9">
      <c r="A43" s="1198" t="s">
        <v>623</v>
      </c>
      <c r="B43" s="1198"/>
      <c r="C43" s="1198"/>
      <c r="D43" s="1198"/>
      <c r="E43" s="1198"/>
      <c r="F43" s="1198"/>
      <c r="G43" s="1198"/>
      <c r="H43" s="1198"/>
      <c r="I43" s="742">
        <f>SUM(I41)</f>
        <v>9531.7018917436362</v>
      </c>
    </row>
    <row r="44" spans="1:9">
      <c r="A44" s="1199" t="s">
        <v>624</v>
      </c>
      <c r="B44" s="1199"/>
      <c r="C44" s="1201" t="s">
        <v>603</v>
      </c>
      <c r="D44" s="1203" t="s">
        <v>625</v>
      </c>
      <c r="E44" s="1203" t="s">
        <v>626</v>
      </c>
      <c r="F44" s="1203" t="s">
        <v>627</v>
      </c>
      <c r="G44" s="1205" t="s">
        <v>628</v>
      </c>
      <c r="H44" s="1207" t="s">
        <v>629</v>
      </c>
      <c r="I44" s="1207" t="s">
        <v>630</v>
      </c>
    </row>
    <row r="45" spans="1:9">
      <c r="A45" s="1200"/>
      <c r="B45" s="1200"/>
      <c r="C45" s="1202"/>
      <c r="D45" s="1204"/>
      <c r="E45" s="1204"/>
      <c r="F45" s="1204"/>
      <c r="G45" s="1206"/>
      <c r="H45" s="1208"/>
      <c r="I45" s="1208"/>
    </row>
    <row r="46" spans="1:9">
      <c r="A46" s="398" t="s">
        <v>631</v>
      </c>
      <c r="C46" s="479"/>
      <c r="G46" s="738"/>
      <c r="H46" s="743"/>
      <c r="I46" s="739">
        <f>H46*G46*F46</f>
        <v>0</v>
      </c>
    </row>
    <row r="48" spans="1:9">
      <c r="A48" s="1198" t="s">
        <v>633</v>
      </c>
      <c r="B48" s="1198"/>
      <c r="C48" s="1198"/>
      <c r="D48" s="1198"/>
      <c r="E48" s="1198"/>
      <c r="F48" s="1198"/>
      <c r="G48" s="1198"/>
      <c r="H48" s="1198"/>
      <c r="I48" s="742">
        <f>SUM(I46)</f>
        <v>0</v>
      </c>
    </row>
    <row r="49" spans="1:9" ht="23.25" customHeight="1">
      <c r="A49" s="1199" t="s">
        <v>634</v>
      </c>
      <c r="B49" s="1199"/>
      <c r="C49" s="1201" t="s">
        <v>603</v>
      </c>
      <c r="D49" s="1203" t="s">
        <v>626</v>
      </c>
      <c r="E49" s="1203" t="s">
        <v>635</v>
      </c>
      <c r="F49" s="1203" t="s">
        <v>690</v>
      </c>
      <c r="G49" s="1209" t="s">
        <v>605</v>
      </c>
      <c r="H49" s="1207" t="s">
        <v>691</v>
      </c>
      <c r="I49" s="1207" t="s">
        <v>607</v>
      </c>
    </row>
    <row r="50" spans="1:9" ht="21.75" customHeight="1">
      <c r="A50" s="1200"/>
      <c r="B50" s="1200"/>
      <c r="C50" s="1202"/>
      <c r="D50" s="1204"/>
      <c r="E50" s="1204"/>
      <c r="F50" s="1204"/>
      <c r="G50" s="1210"/>
      <c r="H50" s="1208"/>
      <c r="I50" s="1208"/>
    </row>
    <row r="52" spans="1:9">
      <c r="C52" s="479"/>
    </row>
    <row r="53" spans="1:9">
      <c r="A53" s="1198" t="s">
        <v>636</v>
      </c>
      <c r="B53" s="1198"/>
      <c r="C53" s="1198"/>
      <c r="D53" s="1198"/>
      <c r="E53" s="1198"/>
      <c r="F53" s="1198"/>
      <c r="G53" s="1198"/>
      <c r="H53" s="1198"/>
      <c r="I53" s="742">
        <f>SUM(I51:I52)</f>
        <v>0</v>
      </c>
    </row>
    <row r="54" spans="1:9">
      <c r="A54" s="1199" t="s">
        <v>637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12" t="s">
        <v>630</v>
      </c>
    </row>
    <row r="55" spans="1:9">
      <c r="A55" s="1200"/>
      <c r="B55" s="1200"/>
      <c r="C55" s="1211"/>
      <c r="D55" s="1204"/>
      <c r="E55" s="1204"/>
      <c r="F55" s="1204"/>
      <c r="G55" s="1206"/>
      <c r="H55" s="1208"/>
      <c r="I55" s="1213"/>
    </row>
    <row r="56" spans="1:9">
      <c r="A56" s="398" t="s">
        <v>639</v>
      </c>
      <c r="B56" s="479" t="str">
        <f>Veículos!A18</f>
        <v>Estudos Geológicos</v>
      </c>
      <c r="C56" s="479" t="str">
        <f>Veículos!C18</f>
        <v>E8891</v>
      </c>
      <c r="D56" s="738" t="s">
        <v>632</v>
      </c>
      <c r="E56" s="738">
        <f>Veículos!E18</f>
        <v>1</v>
      </c>
      <c r="F56" s="738">
        <f>Veículos!F18</f>
        <v>0.26666666666666666</v>
      </c>
      <c r="G56" s="474">
        <f>E56*F56</f>
        <v>0.26666666666666666</v>
      </c>
      <c r="H56" s="739">
        <f>(Veículos!G18*Veículos!I18+Veículos!H18*Veículos!J18)/Veículos!F18</f>
        <v>8039.6151</v>
      </c>
      <c r="I56" s="739">
        <f>G56*H56</f>
        <v>2143.8973599999999</v>
      </c>
    </row>
    <row r="58" spans="1:9">
      <c r="A58" s="1198" t="s">
        <v>640</v>
      </c>
      <c r="B58" s="1198"/>
      <c r="C58" s="1198"/>
      <c r="D58" s="1198"/>
      <c r="E58" s="1198"/>
      <c r="F58" s="1198"/>
      <c r="G58" s="1198"/>
      <c r="H58" s="1198"/>
      <c r="I58" s="742">
        <f>SUM(I56)</f>
        <v>2143.8973599999999</v>
      </c>
    </row>
    <row r="59" spans="1:9">
      <c r="A59" s="1199" t="s">
        <v>641</v>
      </c>
      <c r="B59" s="1199"/>
      <c r="C59" s="1201" t="s">
        <v>603</v>
      </c>
      <c r="D59" s="1203" t="s">
        <v>625</v>
      </c>
      <c r="E59" s="1203" t="s">
        <v>626</v>
      </c>
      <c r="F59" s="1203" t="s">
        <v>627</v>
      </c>
      <c r="G59" s="1205" t="s">
        <v>638</v>
      </c>
      <c r="H59" s="1207" t="s">
        <v>629</v>
      </c>
      <c r="I59" s="1207" t="s">
        <v>630</v>
      </c>
    </row>
    <row r="60" spans="1:9">
      <c r="A60" s="1200"/>
      <c r="B60" s="1200"/>
      <c r="C60" s="1202"/>
      <c r="D60" s="1204"/>
      <c r="E60" s="1204"/>
      <c r="F60" s="1204"/>
      <c r="G60" s="1206"/>
      <c r="H60" s="1208"/>
      <c r="I60" s="1208"/>
    </row>
    <row r="61" spans="1:9">
      <c r="A61" s="398" t="s">
        <v>642</v>
      </c>
      <c r="B61" s="479" t="s">
        <v>293</v>
      </c>
      <c r="C61" s="398" t="s">
        <v>395</v>
      </c>
      <c r="D61" s="738" t="s">
        <v>632</v>
      </c>
      <c r="E61" s="738" t="s">
        <v>643</v>
      </c>
      <c r="F61" s="738" t="s">
        <v>395</v>
      </c>
      <c r="G61" s="474">
        <f>Viagens!E21+Viagens!E22+Viagens!E23</f>
        <v>30</v>
      </c>
      <c r="H61" s="739">
        <f>Viagens!F9</f>
        <v>380</v>
      </c>
      <c r="I61" s="739">
        <f>G61*H61</f>
        <v>11400</v>
      </c>
    </row>
    <row r="62" spans="1:9">
      <c r="A62" s="398" t="s">
        <v>644</v>
      </c>
      <c r="B62" s="479" t="s">
        <v>645</v>
      </c>
      <c r="D62" s="738" t="s">
        <v>646</v>
      </c>
      <c r="E62" s="738" t="s">
        <v>647</v>
      </c>
      <c r="G62" s="474">
        <f>Viagens!C21+Viagens!C22+Viagens!C23</f>
        <v>3</v>
      </c>
      <c r="H62" s="739">
        <f>Viagens!D9</f>
        <v>1890.41</v>
      </c>
      <c r="I62" s="739">
        <f>G62*H62</f>
        <v>5671.2300000000005</v>
      </c>
    </row>
    <row r="64" spans="1:9">
      <c r="A64" s="1215" t="s">
        <v>648</v>
      </c>
      <c r="B64" s="1215"/>
      <c r="C64" s="1215"/>
      <c r="D64" s="1215"/>
      <c r="E64" s="1215"/>
      <c r="F64" s="1215"/>
      <c r="G64" s="1215"/>
      <c r="H64" s="1215"/>
      <c r="I64" s="744">
        <f>SUM(I61:I62)</f>
        <v>17071.23</v>
      </c>
    </row>
    <row r="65" spans="1:11" ht="15">
      <c r="A65" s="1214" t="s">
        <v>649</v>
      </c>
      <c r="B65" s="1214"/>
      <c r="C65" s="1214"/>
      <c r="D65" s="1214"/>
      <c r="E65" s="1214"/>
      <c r="F65" s="1214"/>
      <c r="G65" s="1214"/>
      <c r="H65" s="1214"/>
      <c r="I65" s="744">
        <f>I64+I58+I53+I48+I43+I38+I33</f>
        <v>77514.611747516203</v>
      </c>
    </row>
    <row r="66" spans="1:11" ht="15">
      <c r="A66" s="1214" t="s">
        <v>650</v>
      </c>
      <c r="B66" s="1214"/>
      <c r="C66" s="1214"/>
      <c r="D66" s="1214"/>
      <c r="E66" s="1214"/>
      <c r="F66" s="1214"/>
      <c r="G66" s="1214"/>
      <c r="H66" s="1214"/>
      <c r="I66" s="744">
        <f>I65*0.12</f>
        <v>9301.7534097019434</v>
      </c>
    </row>
    <row r="67" spans="1:11" ht="15">
      <c r="A67" s="1214" t="s">
        <v>684</v>
      </c>
      <c r="B67" s="1214"/>
      <c r="C67" s="1214"/>
      <c r="D67" s="1214"/>
      <c r="E67" s="1214"/>
      <c r="F67" s="1214"/>
      <c r="G67" s="1214"/>
      <c r="H67" s="1214"/>
      <c r="I67" s="744">
        <f>(I65+I66)*'Planilha de BDI'!$E$19</f>
        <v>17952.028144838092</v>
      </c>
      <c r="K67" s="747"/>
    </row>
    <row r="68" spans="1:11" ht="15">
      <c r="A68" s="1214" t="s">
        <v>651</v>
      </c>
      <c r="B68" s="1214"/>
      <c r="C68" s="1214"/>
      <c r="D68" s="1214"/>
      <c r="E68" s="1214"/>
      <c r="F68" s="1214"/>
      <c r="G68" s="1214"/>
      <c r="H68" s="1214"/>
      <c r="I68" s="744">
        <f>I65+I66+I67</f>
        <v>104768.39330205624</v>
      </c>
    </row>
  </sheetData>
  <mergeCells count="79">
    <mergeCell ref="I34:I35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7:H27"/>
    <mergeCell ref="A30:H30"/>
    <mergeCell ref="A31:B31"/>
    <mergeCell ref="C31:I31"/>
    <mergeCell ref="A33:H33"/>
    <mergeCell ref="A28:B28"/>
    <mergeCell ref="C28:I28"/>
    <mergeCell ref="I39:I40"/>
    <mergeCell ref="A34:B35"/>
    <mergeCell ref="C34:C35"/>
    <mergeCell ref="D34:D35"/>
    <mergeCell ref="E34:E35"/>
    <mergeCell ref="A38:H38"/>
    <mergeCell ref="A39:B40"/>
    <mergeCell ref="C39:C40"/>
    <mergeCell ref="D39:D40"/>
    <mergeCell ref="E39:E40"/>
    <mergeCell ref="F39:F40"/>
    <mergeCell ref="G39:G40"/>
    <mergeCell ref="H39:H40"/>
    <mergeCell ref="F34:F35"/>
    <mergeCell ref="G34:G35"/>
    <mergeCell ref="H34:H35"/>
    <mergeCell ref="A43:H43"/>
    <mergeCell ref="A44:B45"/>
    <mergeCell ref="C44:C45"/>
    <mergeCell ref="D44:D45"/>
    <mergeCell ref="E44:E45"/>
    <mergeCell ref="F44:F45"/>
    <mergeCell ref="G44:G45"/>
    <mergeCell ref="H44:H45"/>
    <mergeCell ref="I44:I45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68:H68"/>
    <mergeCell ref="A58:H58"/>
    <mergeCell ref="A59:B60"/>
    <mergeCell ref="C59:C60"/>
    <mergeCell ref="D59:D60"/>
    <mergeCell ref="E59:E60"/>
    <mergeCell ref="F59:F60"/>
    <mergeCell ref="G59:G60"/>
    <mergeCell ref="H59:H60"/>
    <mergeCell ref="I59:I60"/>
    <mergeCell ref="A64:H64"/>
    <mergeCell ref="A65:H65"/>
    <mergeCell ref="A66:H66"/>
    <mergeCell ref="A67:H6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3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6" tint="-0.249977111117893"/>
    <pageSetUpPr fitToPage="1"/>
  </sheetPr>
  <dimension ref="A1:K62"/>
  <sheetViews>
    <sheetView topLeftCell="D22" zoomScale="75" zoomScaleNormal="75" workbookViewId="0"/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697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Equipe!E51</f>
        <v>Engenheiro de projetos pleno</v>
      </c>
      <c r="C14" s="479" t="str">
        <f>Equipe!F51</f>
        <v>P8066</v>
      </c>
      <c r="D14" s="738">
        <f>Equipe!I51</f>
        <v>2</v>
      </c>
      <c r="E14" s="738">
        <f>Equipe!J51</f>
        <v>8</v>
      </c>
      <c r="F14" s="738">
        <f>Equipe!K51</f>
        <v>24</v>
      </c>
      <c r="G14" s="474">
        <f>(F14*E14*D14)/220</f>
        <v>1.7454545454545454</v>
      </c>
      <c r="H14" s="739">
        <f>VLOOKUP(C14,'Consultoria - Equipe'!A:Y,4,FALSE)</f>
        <v>14798.49</v>
      </c>
      <c r="I14" s="739">
        <f>G14*H14</f>
        <v>25830.091636363635</v>
      </c>
    </row>
    <row r="15" spans="1:9">
      <c r="A15" s="398" t="s">
        <v>678</v>
      </c>
      <c r="B15" s="479" t="str">
        <f>Equipe!E53</f>
        <v>Engenheiro de projetos júnior</v>
      </c>
      <c r="C15" s="479" t="str">
        <f>Equipe!F53</f>
        <v>P8065</v>
      </c>
      <c r="D15" s="738">
        <f>Equipe!I53*Equipe!H53</f>
        <v>1</v>
      </c>
      <c r="E15" s="738">
        <f>Equipe!J53</f>
        <v>8</v>
      </c>
      <c r="F15" s="738">
        <f>Equipe!K53</f>
        <v>24</v>
      </c>
      <c r="G15" s="474">
        <f>(F15*E15*D15)/220</f>
        <v>0.87272727272727268</v>
      </c>
      <c r="H15" s="739">
        <f>VLOOKUP(C15,'Consultoria - Equipe'!A:Y,4,FALSE)</f>
        <v>12443.57</v>
      </c>
      <c r="I15" s="739">
        <f>G15*H15</f>
        <v>10859.842909090909</v>
      </c>
    </row>
    <row r="16" spans="1:9">
      <c r="C16" s="479"/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B19" s="479" t="str">
        <f>Equipe!E52</f>
        <v>Auxiliar</v>
      </c>
      <c r="C19" s="479" t="str">
        <f>Equipe!F52</f>
        <v>P8025</v>
      </c>
      <c r="D19" s="738">
        <f>Equipe!H52*Equipe!I52</f>
        <v>1</v>
      </c>
      <c r="E19" s="738">
        <f>Equipe!J52</f>
        <v>8</v>
      </c>
      <c r="F19" s="738">
        <f>Equipe!K52</f>
        <v>24</v>
      </c>
      <c r="G19" s="474">
        <f>(F19*E19*D19)/220</f>
        <v>0.87272727272727268</v>
      </c>
      <c r="H19" s="739">
        <f>VLOOKUP(C19,'Consultoria - Equipe'!A:Y,4,FALSE)</f>
        <v>1732.51</v>
      </c>
      <c r="I19" s="739">
        <f>G19*H19</f>
        <v>1512.0087272727271</v>
      </c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38201.943272727265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Equipe!R51+Equipe!T51</f>
        <v>33478.326477538911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71680.269750266176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4749.7757406323071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76430.045490898483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Total'!B14/'Orçamento Total'!B31</f>
        <v>3.0225843577651079E-2</v>
      </c>
      <c r="H30" s="739">
        <f>'Orçamento Total'!H31</f>
        <v>388737.09194615274</v>
      </c>
      <c r="I30" s="739">
        <f>G30*H30</f>
        <v>11749.906533995378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11749.906533995378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3.0225843577651079E-2</v>
      </c>
      <c r="H35" s="739">
        <f>'Orçamento Total'!I31</f>
        <v>569617.74503138917</v>
      </c>
      <c r="I35" s="739">
        <f>G35*H35</f>
        <v>17217.176860373103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17217.176860373103</v>
      </c>
    </row>
    <row r="38" spans="1:9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C46" s="479"/>
    </row>
    <row r="47" spans="1:9">
      <c r="A47" s="1198" t="s">
        <v>636</v>
      </c>
      <c r="B47" s="1198"/>
      <c r="C47" s="1198"/>
      <c r="D47" s="1198"/>
      <c r="E47" s="1198"/>
      <c r="F47" s="1198"/>
      <c r="G47" s="1198"/>
      <c r="H47" s="1198"/>
      <c r="I47" s="742">
        <f>SUM(I45:I46)</f>
        <v>0</v>
      </c>
    </row>
    <row r="48" spans="1:9">
      <c r="A48" s="1199" t="s">
        <v>637</v>
      </c>
      <c r="B48" s="1199"/>
      <c r="C48" s="1201" t="s">
        <v>603</v>
      </c>
      <c r="D48" s="1203" t="s">
        <v>625</v>
      </c>
      <c r="E48" s="1203" t="s">
        <v>626</v>
      </c>
      <c r="F48" s="1203" t="s">
        <v>627</v>
      </c>
      <c r="G48" s="1205" t="s">
        <v>638</v>
      </c>
      <c r="H48" s="1207" t="s">
        <v>629</v>
      </c>
      <c r="I48" s="1212" t="s">
        <v>630</v>
      </c>
    </row>
    <row r="49" spans="1:11">
      <c r="A49" s="1200"/>
      <c r="B49" s="1200"/>
      <c r="C49" s="1211"/>
      <c r="D49" s="1204"/>
      <c r="E49" s="1204"/>
      <c r="F49" s="1204"/>
      <c r="G49" s="1206"/>
      <c r="H49" s="1208"/>
      <c r="I49" s="1213"/>
    </row>
    <row r="50" spans="1:11">
      <c r="A50" s="398" t="s">
        <v>639</v>
      </c>
      <c r="B50" s="479" t="str">
        <f>Veículos!A16</f>
        <v xml:space="preserve">Estudos Hidrológicos </v>
      </c>
      <c r="C50" s="479" t="str">
        <f>Veículos!C16</f>
        <v>E8891</v>
      </c>
      <c r="D50" s="738" t="s">
        <v>632</v>
      </c>
      <c r="E50" s="738">
        <f>Veículos!E16</f>
        <v>1</v>
      </c>
      <c r="F50" s="738">
        <f>Veículos!F16</f>
        <v>0.16666666666666666</v>
      </c>
      <c r="G50" s="474">
        <f>E50*F50</f>
        <v>0.16666666666666666</v>
      </c>
      <c r="H50" s="739">
        <f>(Veículos!G16*Veículos!I16+Veículos!H16*Veículos!J16)/Veículos!F16</f>
        <v>8039.6150999999991</v>
      </c>
      <c r="I50" s="739">
        <f>G50*H50</f>
        <v>1339.9358499999998</v>
      </c>
    </row>
    <row r="52" spans="1:11">
      <c r="A52" s="1198" t="s">
        <v>640</v>
      </c>
      <c r="B52" s="1198"/>
      <c r="C52" s="1198"/>
      <c r="D52" s="1198"/>
      <c r="E52" s="1198"/>
      <c r="F52" s="1198"/>
      <c r="G52" s="1198"/>
      <c r="H52" s="1198"/>
      <c r="I52" s="742">
        <f>SUM(I50)</f>
        <v>1339.9358499999998</v>
      </c>
    </row>
    <row r="53" spans="1:11">
      <c r="A53" s="1199" t="s">
        <v>641</v>
      </c>
      <c r="B53" s="1199"/>
      <c r="C53" s="1201" t="s">
        <v>603</v>
      </c>
      <c r="D53" s="1203" t="s">
        <v>625</v>
      </c>
      <c r="E53" s="1203" t="s">
        <v>626</v>
      </c>
      <c r="F53" s="1203" t="s">
        <v>627</v>
      </c>
      <c r="G53" s="1205" t="s">
        <v>638</v>
      </c>
      <c r="H53" s="1207" t="s">
        <v>629</v>
      </c>
      <c r="I53" s="1207" t="s">
        <v>630</v>
      </c>
    </row>
    <row r="54" spans="1:11">
      <c r="A54" s="1200"/>
      <c r="B54" s="1200"/>
      <c r="C54" s="1202"/>
      <c r="D54" s="1204"/>
      <c r="E54" s="1204"/>
      <c r="F54" s="1204"/>
      <c r="G54" s="1206"/>
      <c r="H54" s="1208"/>
      <c r="I54" s="1208"/>
    </row>
    <row r="55" spans="1:11">
      <c r="A55" s="398" t="s">
        <v>642</v>
      </c>
      <c r="B55" s="479" t="s">
        <v>293</v>
      </c>
      <c r="C55" s="398" t="s">
        <v>395</v>
      </c>
      <c r="D55" s="738" t="s">
        <v>632</v>
      </c>
      <c r="E55" s="738" t="s">
        <v>643</v>
      </c>
      <c r="F55" s="738" t="s">
        <v>395</v>
      </c>
      <c r="G55" s="474">
        <f>Viagens!E16+Viagens!E17</f>
        <v>10</v>
      </c>
      <c r="H55" s="739">
        <f>Viagens!F9</f>
        <v>380</v>
      </c>
      <c r="I55" s="739">
        <f>G55*H55</f>
        <v>3800</v>
      </c>
    </row>
    <row r="56" spans="1:11">
      <c r="A56" s="398" t="s">
        <v>644</v>
      </c>
      <c r="B56" s="479" t="s">
        <v>645</v>
      </c>
      <c r="D56" s="738" t="s">
        <v>646</v>
      </c>
      <c r="E56" s="738" t="s">
        <v>647</v>
      </c>
      <c r="G56" s="474">
        <f>Viagens!C16+Viagens!C17</f>
        <v>2</v>
      </c>
      <c r="H56" s="739">
        <f>Viagens!D9</f>
        <v>1890.41</v>
      </c>
      <c r="I56" s="739">
        <f>G56*H56</f>
        <v>3780.82</v>
      </c>
    </row>
    <row r="58" spans="1:11">
      <c r="A58" s="1215" t="s">
        <v>648</v>
      </c>
      <c r="B58" s="1215"/>
      <c r="C58" s="1215"/>
      <c r="D58" s="1215"/>
      <c r="E58" s="1215"/>
      <c r="F58" s="1215"/>
      <c r="G58" s="1215"/>
      <c r="H58" s="1215"/>
      <c r="I58" s="744">
        <f>SUM(I55:I56)</f>
        <v>7580.82</v>
      </c>
    </row>
    <row r="59" spans="1:11" ht="15">
      <c r="A59" s="1214" t="s">
        <v>649</v>
      </c>
      <c r="B59" s="1214"/>
      <c r="C59" s="1214"/>
      <c r="D59" s="1214"/>
      <c r="E59" s="1214"/>
      <c r="F59" s="1214"/>
      <c r="G59" s="1214"/>
      <c r="H59" s="1214"/>
      <c r="I59" s="744">
        <f>I58+I52+I47+I42+I37+I32+I27</f>
        <v>114317.88473526697</v>
      </c>
    </row>
    <row r="60" spans="1:11" ht="15">
      <c r="A60" s="1214" t="s">
        <v>650</v>
      </c>
      <c r="B60" s="1214"/>
      <c r="C60" s="1214"/>
      <c r="D60" s="1214"/>
      <c r="E60" s="1214"/>
      <c r="F60" s="1214"/>
      <c r="G60" s="1214"/>
      <c r="H60" s="1214"/>
      <c r="I60" s="744">
        <f>I59*0.12</f>
        <v>13718.146168232035</v>
      </c>
    </row>
    <row r="61" spans="1:11" ht="15">
      <c r="A61" s="1214" t="s">
        <v>684</v>
      </c>
      <c r="B61" s="1214"/>
      <c r="C61" s="1214"/>
      <c r="D61" s="1214"/>
      <c r="E61" s="1214"/>
      <c r="F61" s="1214"/>
      <c r="G61" s="1214"/>
      <c r="H61" s="1214"/>
      <c r="I61" s="744">
        <f>(I59+I60)*'Planilha de BDI'!$E$19</f>
        <v>26475.497173494252</v>
      </c>
      <c r="K61" s="747"/>
    </row>
    <row r="62" spans="1:11" ht="15">
      <c r="A62" s="1214" t="s">
        <v>651</v>
      </c>
      <c r="B62" s="1214"/>
      <c r="C62" s="1214"/>
      <c r="D62" s="1214"/>
      <c r="E62" s="1214"/>
      <c r="F62" s="1214"/>
      <c r="G62" s="1214"/>
      <c r="H62" s="1214"/>
      <c r="I62" s="744">
        <f>I59+I60+I61</f>
        <v>154511.52807699324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7:H47"/>
    <mergeCell ref="A48:B49"/>
    <mergeCell ref="C48:C49"/>
    <mergeCell ref="D48:D49"/>
    <mergeCell ref="E48:E49"/>
    <mergeCell ref="F48:F49"/>
    <mergeCell ref="G48:G49"/>
    <mergeCell ref="H48:H49"/>
    <mergeCell ref="I48:I49"/>
    <mergeCell ref="A62:H62"/>
    <mergeCell ref="A52:H52"/>
    <mergeCell ref="A53:B54"/>
    <mergeCell ref="C53:C54"/>
    <mergeCell ref="D53:D54"/>
    <mergeCell ref="E53:E54"/>
    <mergeCell ref="F53:F54"/>
    <mergeCell ref="G53:G54"/>
    <mergeCell ref="H53:H54"/>
    <mergeCell ref="I53:I54"/>
    <mergeCell ref="A58:H58"/>
    <mergeCell ref="A59:H59"/>
    <mergeCell ref="A60:H60"/>
    <mergeCell ref="A61:H6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6" tint="-0.249977111117893"/>
    <pageSetUpPr fitToPage="1"/>
  </sheetPr>
  <dimension ref="A1:K64"/>
  <sheetViews>
    <sheetView topLeftCell="D23" zoomScale="75" zoomScaleNormal="75" workbookViewId="0">
      <selection activeCell="K44" sqref="K44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702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Equipe!E89</f>
        <v>Engenheiro de projetos júnior</v>
      </c>
      <c r="C14" s="479" t="str">
        <f>Equipe!F89</f>
        <v>P8065</v>
      </c>
      <c r="D14" s="738">
        <f>Equipe!I83+Equipe!I89</f>
        <v>4</v>
      </c>
      <c r="E14" s="738">
        <f>Equipe!J83</f>
        <v>8</v>
      </c>
      <c r="F14" s="738">
        <f>Equipe!K83+Equipe!K89</f>
        <v>20</v>
      </c>
      <c r="G14" s="474">
        <f>Equipe!M83+Equipe!M89</f>
        <v>1.4545454545454546</v>
      </c>
      <c r="H14" s="739">
        <f>VLOOKUP(C14,'Consultoria - Equipe'!A:Y,4,FALSE)</f>
        <v>12443.57</v>
      </c>
      <c r="I14" s="739">
        <f>G14*H14</f>
        <v>18099.738181818182</v>
      </c>
    </row>
    <row r="15" spans="1:9">
      <c r="C15" s="479"/>
    </row>
    <row r="16" spans="1:9">
      <c r="A16" s="740" t="s">
        <v>611</v>
      </c>
      <c r="B16" s="741" t="s">
        <v>654</v>
      </c>
    </row>
    <row r="17" spans="1:9">
      <c r="A17" s="398" t="s">
        <v>655</v>
      </c>
      <c r="B17" s="479" t="str">
        <f>Equipe!E80</f>
        <v>Técnico de obras</v>
      </c>
      <c r="C17" s="479" t="str">
        <f>Equipe!F80</f>
        <v>P8147</v>
      </c>
      <c r="D17" s="738">
        <f>Equipe!I80+Equipe!I84+Equipe!I85</f>
        <v>1</v>
      </c>
      <c r="E17" s="738">
        <f>Equipe!J80</f>
        <v>8</v>
      </c>
      <c r="F17" s="738">
        <f>Equipe!K80+Equipe!K84+Equipe!K85</f>
        <v>10</v>
      </c>
      <c r="G17" s="474">
        <f>Equipe!M80+Equipe!M84+Equipe!M85+Equipe!M90</f>
        <v>0.72727272727272729</v>
      </c>
      <c r="H17" s="739">
        <f>VLOOKUP(C17,'Consultoria - Equipe'!A:Y,4,FALSE)</f>
        <v>3352.55</v>
      </c>
      <c r="I17" s="739">
        <f>G17*H17</f>
        <v>2438.2181818181821</v>
      </c>
    </row>
    <row r="18" spans="1:9">
      <c r="A18" s="398" t="s">
        <v>656</v>
      </c>
      <c r="B18" s="479" t="str">
        <f>Equipe!E81</f>
        <v>Motorista de veículo leve</v>
      </c>
      <c r="C18" s="479" t="str">
        <f>Equipe!F81</f>
        <v>P8113</v>
      </c>
      <c r="D18" s="738">
        <f>Equipe!I81+Equipe!I87</f>
        <v>0</v>
      </c>
      <c r="E18" s="738">
        <f>Equipe!J81</f>
        <v>8</v>
      </c>
      <c r="F18" s="738">
        <f>Equipe!K81+Equipe!K87</f>
        <v>0</v>
      </c>
      <c r="G18" s="474">
        <f>Equipe!M87+Equipe!M81</f>
        <v>0</v>
      </c>
      <c r="H18" s="739">
        <f>VLOOKUP(C18,'Consultoria - Equipe'!A:Y,4,FALSE)</f>
        <v>2243.23</v>
      </c>
      <c r="I18" s="739">
        <f>G18*H18</f>
        <v>0</v>
      </c>
    </row>
    <row r="19" spans="1:9">
      <c r="A19" s="398" t="s">
        <v>657</v>
      </c>
      <c r="B19" s="479" t="str">
        <f>Equipe!E82</f>
        <v>Técnico de segurança do trabalho</v>
      </c>
      <c r="C19" s="479" t="str">
        <f>Equipe!F82</f>
        <v>P8151</v>
      </c>
      <c r="D19" s="738">
        <f>Equipe!I82+Equipe!I88</f>
        <v>0</v>
      </c>
      <c r="E19" s="738">
        <f>Equipe!J82</f>
        <v>8</v>
      </c>
      <c r="F19" s="738">
        <f>Equipe!K82+Equipe!K88</f>
        <v>0</v>
      </c>
      <c r="G19" s="474">
        <f>Equipe!M82+Equipe!M88</f>
        <v>0</v>
      </c>
      <c r="H19" s="739">
        <f>VLOOKUP(C19,'Consultoria - Equipe'!A:Y,4,FALSE)</f>
        <v>4601.83</v>
      </c>
      <c r="I19" s="739">
        <f>G19*H19</f>
        <v>0</v>
      </c>
    </row>
    <row r="20" spans="1:9">
      <c r="A20" s="398" t="s">
        <v>679</v>
      </c>
      <c r="B20" s="479" t="str">
        <f>Equipe!E86</f>
        <v>Motorista de caminhão</v>
      </c>
      <c r="C20" s="479" t="str">
        <f>Equipe!F86</f>
        <v>P8112</v>
      </c>
      <c r="D20" s="738">
        <f>Equipe!I86</f>
        <v>0</v>
      </c>
      <c r="E20" s="738">
        <f>Equipe!J86</f>
        <v>8</v>
      </c>
      <c r="F20" s="738">
        <f>Equipe!K86</f>
        <v>0</v>
      </c>
      <c r="G20" s="474">
        <f>Equipe!M86</f>
        <v>0</v>
      </c>
      <c r="H20" s="739">
        <f>VLOOKUP(C20,'Consultoria - Equipe'!A:Y,4,FALSE)</f>
        <v>2586.73</v>
      </c>
      <c r="I20" s="739">
        <f>G20*H20</f>
        <v>0</v>
      </c>
    </row>
    <row r="21" spans="1:9">
      <c r="C21" s="479"/>
      <c r="D21" s="479"/>
      <c r="E21" s="479"/>
      <c r="F21" s="479"/>
    </row>
    <row r="22" spans="1:9">
      <c r="A22" s="1198" t="s">
        <v>612</v>
      </c>
      <c r="B22" s="1198"/>
      <c r="C22" s="1198"/>
      <c r="D22" s="1198"/>
      <c r="E22" s="1198"/>
      <c r="F22" s="1198"/>
      <c r="G22" s="1198"/>
      <c r="H22" s="1198"/>
      <c r="I22" s="742">
        <f>SUM(I13:I20)</f>
        <v>20537.956363636364</v>
      </c>
    </row>
    <row r="23" spans="1:9" ht="15">
      <c r="A23" s="1178" t="s">
        <v>661</v>
      </c>
      <c r="B23" s="1179"/>
      <c r="C23" s="1180"/>
      <c r="D23" s="1181"/>
      <c r="E23" s="1181"/>
      <c r="F23" s="1181"/>
      <c r="G23" s="1181"/>
      <c r="H23" s="1181"/>
      <c r="I23" s="1182"/>
    </row>
    <row r="24" spans="1:9">
      <c r="G24" s="478" t="s">
        <v>653</v>
      </c>
      <c r="H24" s="739" t="s">
        <v>613</v>
      </c>
      <c r="I24" s="739">
        <f>Equipe!R80+Equipe!T80</f>
        <v>18309.493570770912</v>
      </c>
    </row>
    <row r="25" spans="1:9">
      <c r="A25" s="1198" t="s">
        <v>614</v>
      </c>
      <c r="B25" s="1198"/>
      <c r="C25" s="1198"/>
      <c r="D25" s="1198"/>
      <c r="E25" s="1198"/>
      <c r="F25" s="1198"/>
      <c r="G25" s="1198"/>
      <c r="H25" s="1198"/>
      <c r="I25" s="742">
        <f>I24+I22</f>
        <v>38847.449934407276</v>
      </c>
    </row>
    <row r="26" spans="1:9" ht="15">
      <c r="A26" s="1178" t="s">
        <v>615</v>
      </c>
      <c r="B26" s="1179"/>
      <c r="C26" s="1180"/>
      <c r="D26" s="1181"/>
      <c r="E26" s="1181"/>
      <c r="F26" s="1181"/>
      <c r="G26" s="1181"/>
      <c r="H26" s="1181"/>
      <c r="I26" s="1182"/>
    </row>
    <row r="27" spans="1:9">
      <c r="G27" s="478">
        <f>'Planilha de BDI'!$E$10</f>
        <v>0.12433335411037108</v>
      </c>
      <c r="H27" s="739" t="s">
        <v>613</v>
      </c>
      <c r="I27" s="739">
        <f>G27*I22</f>
        <v>2553.553001263349</v>
      </c>
    </row>
    <row r="28" spans="1:9">
      <c r="A28" s="1198" t="s">
        <v>616</v>
      </c>
      <c r="B28" s="1198"/>
      <c r="C28" s="1198"/>
      <c r="D28" s="1198"/>
      <c r="E28" s="1198"/>
      <c r="F28" s="1198"/>
      <c r="G28" s="1198"/>
      <c r="H28" s="1198"/>
      <c r="I28" s="742">
        <f>I27+I25</f>
        <v>41401.002935670622</v>
      </c>
    </row>
    <row r="29" spans="1:9">
      <c r="A29" s="1199" t="s">
        <v>617</v>
      </c>
      <c r="B29" s="1199"/>
      <c r="C29" s="1192"/>
      <c r="D29" s="1194"/>
      <c r="E29" s="1194"/>
      <c r="F29" s="1194"/>
      <c r="G29" s="1196" t="s">
        <v>618</v>
      </c>
      <c r="H29" s="1176" t="s">
        <v>619</v>
      </c>
      <c r="I29" s="1176" t="s">
        <v>620</v>
      </c>
    </row>
    <row r="30" spans="1:9">
      <c r="A30" s="1200"/>
      <c r="B30" s="1200"/>
      <c r="C30" s="1193"/>
      <c r="D30" s="1195"/>
      <c r="E30" s="1195"/>
      <c r="F30" s="1195"/>
      <c r="G30" s="1197"/>
      <c r="H30" s="1177"/>
      <c r="I30" s="1177"/>
    </row>
    <row r="31" spans="1:9">
      <c r="G31" s="478">
        <f>'Orçamento Total'!B15/'Orçamento Total'!B31</f>
        <v>1.6381034128344168E-2</v>
      </c>
      <c r="H31" s="739">
        <f>'Orçamento Total'!H31</f>
        <v>388737.09194615274</v>
      </c>
      <c r="I31" s="739">
        <f>G31*H31</f>
        <v>6367.915570123193</v>
      </c>
    </row>
    <row r="33" spans="1:9">
      <c r="A33" s="1198" t="s">
        <v>621</v>
      </c>
      <c r="B33" s="1198"/>
      <c r="C33" s="1198"/>
      <c r="D33" s="1198"/>
      <c r="E33" s="1198"/>
      <c r="F33" s="1198"/>
      <c r="G33" s="1198"/>
      <c r="H33" s="1198"/>
      <c r="I33" s="742">
        <f>SUM(I31)</f>
        <v>6367.915570123193</v>
      </c>
    </row>
    <row r="34" spans="1:9">
      <c r="A34" s="1199" t="s">
        <v>622</v>
      </c>
      <c r="B34" s="1199"/>
      <c r="C34" s="1192"/>
      <c r="D34" s="1194"/>
      <c r="E34" s="1194"/>
      <c r="F34" s="1194"/>
      <c r="G34" s="1196" t="s">
        <v>618</v>
      </c>
      <c r="H34" s="1176" t="s">
        <v>619</v>
      </c>
      <c r="I34" s="1176" t="s">
        <v>620</v>
      </c>
    </row>
    <row r="35" spans="1:9">
      <c r="A35" s="1200"/>
      <c r="B35" s="1200"/>
      <c r="C35" s="1193"/>
      <c r="D35" s="1195"/>
      <c r="E35" s="1195"/>
      <c r="F35" s="1195"/>
      <c r="G35" s="1197"/>
      <c r="H35" s="1177"/>
      <c r="I35" s="1177"/>
    </row>
    <row r="36" spans="1:9">
      <c r="G36" s="478">
        <f>G31</f>
        <v>1.6381034128344168E-2</v>
      </c>
      <c r="H36" s="739">
        <f>'Orçamento Total'!I31</f>
        <v>569617.74503138917</v>
      </c>
      <c r="I36" s="739">
        <f>G36*H36</f>
        <v>9330.9277214696322</v>
      </c>
    </row>
    <row r="38" spans="1:9">
      <c r="A38" s="1198" t="s">
        <v>623</v>
      </c>
      <c r="B38" s="1198"/>
      <c r="C38" s="1198"/>
      <c r="D38" s="1198"/>
      <c r="E38" s="1198"/>
      <c r="F38" s="1198"/>
      <c r="G38" s="1198"/>
      <c r="H38" s="1198"/>
      <c r="I38" s="742">
        <f>SUM(I36)</f>
        <v>9330.9277214696322</v>
      </c>
    </row>
    <row r="39" spans="1:9" ht="14.25" customHeight="1">
      <c r="A39" s="1199" t="s">
        <v>624</v>
      </c>
      <c r="B39" s="1199"/>
      <c r="C39" s="1201" t="s">
        <v>603</v>
      </c>
      <c r="D39" s="1203" t="s">
        <v>625</v>
      </c>
      <c r="E39" s="1203" t="s">
        <v>626</v>
      </c>
      <c r="F39" s="1203" t="s">
        <v>627</v>
      </c>
      <c r="G39" s="1205" t="s">
        <v>628</v>
      </c>
      <c r="H39" s="1207" t="s">
        <v>629</v>
      </c>
      <c r="I39" s="1207" t="s">
        <v>630</v>
      </c>
    </row>
    <row r="40" spans="1:9">
      <c r="A40" s="1200"/>
      <c r="B40" s="1200"/>
      <c r="C40" s="1202"/>
      <c r="D40" s="1204"/>
      <c r="E40" s="1204"/>
      <c r="F40" s="1204"/>
      <c r="G40" s="1206"/>
      <c r="H40" s="1208"/>
      <c r="I40" s="1208"/>
    </row>
    <row r="41" spans="1:9">
      <c r="A41" s="398" t="s">
        <v>631</v>
      </c>
      <c r="C41" s="479"/>
      <c r="G41" s="738"/>
      <c r="H41" s="743"/>
      <c r="I41" s="739">
        <f>H41*G41*F41</f>
        <v>0</v>
      </c>
    </row>
    <row r="43" spans="1:9">
      <c r="A43" s="1198" t="s">
        <v>633</v>
      </c>
      <c r="B43" s="1198"/>
      <c r="C43" s="1198"/>
      <c r="D43" s="1198"/>
      <c r="E43" s="1198"/>
      <c r="F43" s="1198"/>
      <c r="G43" s="1198"/>
      <c r="H43" s="1198"/>
      <c r="I43" s="742">
        <f>SUM(I41)</f>
        <v>0</v>
      </c>
    </row>
    <row r="44" spans="1:9" ht="23.25" customHeight="1">
      <c r="A44" s="1199" t="s">
        <v>634</v>
      </c>
      <c r="B44" s="1199"/>
      <c r="C44" s="1201" t="s">
        <v>603</v>
      </c>
      <c r="D44" s="1203" t="s">
        <v>626</v>
      </c>
      <c r="E44" s="1203" t="s">
        <v>635</v>
      </c>
      <c r="F44" s="1203" t="s">
        <v>690</v>
      </c>
      <c r="G44" s="1209" t="s">
        <v>605</v>
      </c>
      <c r="H44" s="1207" t="s">
        <v>691</v>
      </c>
      <c r="I44" s="1207" t="s">
        <v>607</v>
      </c>
    </row>
    <row r="45" spans="1:9" ht="21.75" customHeight="1">
      <c r="A45" s="1200"/>
      <c r="B45" s="1200"/>
      <c r="C45" s="1202"/>
      <c r="D45" s="1204"/>
      <c r="E45" s="1204"/>
      <c r="F45" s="1204"/>
      <c r="G45" s="1210"/>
      <c r="H45" s="1208"/>
      <c r="I45" s="1208"/>
    </row>
    <row r="47" spans="1:9">
      <c r="A47" s="398" t="s">
        <v>664</v>
      </c>
      <c r="B47" s="479" t="str">
        <f>Equipamentos!B14</f>
        <v>Levantamento IRI</v>
      </c>
      <c r="C47" s="479" t="str">
        <f>Equipamentos!C14</f>
        <v>Cotação</v>
      </c>
      <c r="D47" s="738" t="s">
        <v>4225</v>
      </c>
      <c r="E47" s="738">
        <f>Equipamentos!E14</f>
        <v>50.96</v>
      </c>
      <c r="F47" s="738">
        <v>1</v>
      </c>
      <c r="G47" s="474">
        <f t="shared" ref="G47:G48" si="0">E47*F47</f>
        <v>50.96</v>
      </c>
      <c r="H47" s="739">
        <f>Equipamentos!$I$14</f>
        <v>163.52000000000001</v>
      </c>
      <c r="I47" s="739">
        <f t="shared" ref="I47:I48" si="1">H47*G47</f>
        <v>8332.9791999999998</v>
      </c>
    </row>
    <row r="48" spans="1:9">
      <c r="A48" s="398" t="s">
        <v>665</v>
      </c>
      <c r="B48" s="479" t="str">
        <f>Equipamentos!B15</f>
        <v>Falling Weight Deflectometer - FWD</v>
      </c>
      <c r="C48" s="479" t="str">
        <f>Equipamentos!C15</f>
        <v>Cotação</v>
      </c>
      <c r="D48" s="738" t="s">
        <v>4225</v>
      </c>
      <c r="E48" s="738">
        <f>Equipamentos!E15</f>
        <v>50.96</v>
      </c>
      <c r="F48" s="738">
        <v>1</v>
      </c>
      <c r="G48" s="474">
        <f t="shared" si="0"/>
        <v>50.96</v>
      </c>
      <c r="H48" s="739">
        <f>Equipamentos!$I$15</f>
        <v>552.72</v>
      </c>
      <c r="I48" s="739">
        <f t="shared" si="1"/>
        <v>28166.611200000003</v>
      </c>
    </row>
    <row r="49" spans="1:11">
      <c r="A49" s="1198" t="s">
        <v>636</v>
      </c>
      <c r="B49" s="1198"/>
      <c r="C49" s="1198"/>
      <c r="D49" s="1198"/>
      <c r="E49" s="1198"/>
      <c r="F49" s="1198"/>
      <c r="G49" s="1198"/>
      <c r="H49" s="1198"/>
      <c r="I49" s="742">
        <f>SUM(I46:I48)</f>
        <v>36499.590400000001</v>
      </c>
    </row>
    <row r="50" spans="1:11">
      <c r="A50" s="1199" t="s">
        <v>637</v>
      </c>
      <c r="B50" s="1199"/>
      <c r="C50" s="1201" t="s">
        <v>603</v>
      </c>
      <c r="D50" s="1203" t="s">
        <v>625</v>
      </c>
      <c r="E50" s="1203" t="s">
        <v>626</v>
      </c>
      <c r="F50" s="1203" t="s">
        <v>627</v>
      </c>
      <c r="G50" s="1205" t="s">
        <v>638</v>
      </c>
      <c r="H50" s="1207" t="s">
        <v>629</v>
      </c>
      <c r="I50" s="1212" t="s">
        <v>630</v>
      </c>
    </row>
    <row r="51" spans="1:11">
      <c r="A51" s="1200"/>
      <c r="B51" s="1200"/>
      <c r="C51" s="1211"/>
      <c r="D51" s="1204"/>
      <c r="E51" s="1204"/>
      <c r="F51" s="1204"/>
      <c r="G51" s="1206"/>
      <c r="H51" s="1208"/>
      <c r="I51" s="1213"/>
    </row>
    <row r="52" spans="1:11">
      <c r="A52" s="398" t="s">
        <v>703</v>
      </c>
      <c r="B52" s="479" t="str">
        <f>Veículos!A19</f>
        <v>Caracterização Funcional/Estrutural do Pavimento</v>
      </c>
      <c r="C52" s="479" t="str">
        <f>Veículos!C19</f>
        <v>E8887</v>
      </c>
      <c r="D52" s="738" t="s">
        <v>632</v>
      </c>
      <c r="F52" s="738">
        <f>Veículos!F19</f>
        <v>0</v>
      </c>
      <c r="G52" s="474">
        <f>E52*F52</f>
        <v>0</v>
      </c>
    </row>
    <row r="53" spans="1:11">
      <c r="A53" s="398" t="s">
        <v>704</v>
      </c>
      <c r="B53" s="479" t="str">
        <f>B52</f>
        <v>Caracterização Funcional/Estrutural do Pavimento</v>
      </c>
      <c r="C53" s="479" t="str">
        <f>Veículos!C20</f>
        <v>E8891</v>
      </c>
      <c r="D53" s="738" t="s">
        <v>632</v>
      </c>
      <c r="F53" s="738">
        <f>Veículos!F20</f>
        <v>0</v>
      </c>
      <c r="G53" s="474">
        <f>E53*F53</f>
        <v>0</v>
      </c>
    </row>
    <row r="54" spans="1:11">
      <c r="A54" s="1198" t="s">
        <v>640</v>
      </c>
      <c r="B54" s="1198"/>
      <c r="C54" s="1198"/>
      <c r="D54" s="1198"/>
      <c r="E54" s="1198"/>
      <c r="F54" s="1198"/>
      <c r="G54" s="1198"/>
      <c r="H54" s="1198"/>
      <c r="I54" s="742">
        <f>SUM(I52:I53)</f>
        <v>0</v>
      </c>
    </row>
    <row r="55" spans="1:11" ht="24" customHeight="1">
      <c r="A55" s="1199" t="s">
        <v>641</v>
      </c>
      <c r="B55" s="1199"/>
      <c r="C55" s="1201" t="s">
        <v>603</v>
      </c>
      <c r="D55" s="1203" t="s">
        <v>625</v>
      </c>
      <c r="E55" s="1203" t="s">
        <v>626</v>
      </c>
      <c r="F55" s="1203" t="s">
        <v>627</v>
      </c>
      <c r="G55" s="1205" t="s">
        <v>638</v>
      </c>
      <c r="H55" s="1207" t="s">
        <v>629</v>
      </c>
      <c r="I55" s="1207" t="s">
        <v>630</v>
      </c>
    </row>
    <row r="56" spans="1:11">
      <c r="A56" s="1200"/>
      <c r="B56" s="1200"/>
      <c r="C56" s="1202"/>
      <c r="D56" s="1204"/>
      <c r="E56" s="1204"/>
      <c r="F56" s="1204"/>
      <c r="G56" s="1206"/>
      <c r="H56" s="1208"/>
      <c r="I56" s="1208"/>
    </row>
    <row r="57" spans="1:11">
      <c r="A57" s="398" t="s">
        <v>642</v>
      </c>
      <c r="B57" s="479" t="s">
        <v>293</v>
      </c>
      <c r="C57" s="398" t="s">
        <v>395</v>
      </c>
      <c r="D57" s="738" t="s">
        <v>632</v>
      </c>
      <c r="E57" s="738" t="s">
        <v>643</v>
      </c>
      <c r="F57" s="738" t="s">
        <v>395</v>
      </c>
      <c r="G57" s="474">
        <f>Viagens!E24+Viagens!E25+Viagens!E26+Viagens!E27</f>
        <v>0</v>
      </c>
      <c r="H57" s="739">
        <f>Viagens!F9</f>
        <v>380</v>
      </c>
      <c r="I57" s="739">
        <f>G57*H57</f>
        <v>0</v>
      </c>
    </row>
    <row r="58" spans="1:11">
      <c r="A58" s="398" t="s">
        <v>644</v>
      </c>
      <c r="B58" s="479" t="s">
        <v>645</v>
      </c>
      <c r="D58" s="738" t="s">
        <v>646</v>
      </c>
      <c r="E58" s="738" t="s">
        <v>647</v>
      </c>
      <c r="G58" s="474">
        <f>Viagens!C24+Viagens!C25+Viagens!C26+Viagens!C27</f>
        <v>0</v>
      </c>
      <c r="H58" s="739">
        <f>Viagens!D9</f>
        <v>1890.41</v>
      </c>
      <c r="I58" s="739">
        <f>G58*H58</f>
        <v>0</v>
      </c>
    </row>
    <row r="60" spans="1:11">
      <c r="A60" s="1215" t="s">
        <v>648</v>
      </c>
      <c r="B60" s="1215"/>
      <c r="C60" s="1215"/>
      <c r="D60" s="1215"/>
      <c r="E60" s="1215"/>
      <c r="F60" s="1215"/>
      <c r="G60" s="1215"/>
      <c r="H60" s="1215"/>
      <c r="I60" s="744">
        <f>SUM(I57:I58)</f>
        <v>0</v>
      </c>
    </row>
    <row r="61" spans="1:11" ht="15">
      <c r="A61" s="1214" t="s">
        <v>649</v>
      </c>
      <c r="B61" s="1214"/>
      <c r="C61" s="1214"/>
      <c r="D61" s="1214"/>
      <c r="E61" s="1214"/>
      <c r="F61" s="1214"/>
      <c r="G61" s="1214"/>
      <c r="H61" s="1214"/>
      <c r="I61" s="744">
        <f>I60+I54+I49+I43+I38+I33+I28</f>
        <v>93599.436627263451</v>
      </c>
    </row>
    <row r="62" spans="1:11" ht="15">
      <c r="A62" s="1214" t="s">
        <v>650</v>
      </c>
      <c r="B62" s="1214"/>
      <c r="C62" s="1214"/>
      <c r="D62" s="1214"/>
      <c r="E62" s="1214"/>
      <c r="F62" s="1214"/>
      <c r="G62" s="1214"/>
      <c r="H62" s="1214"/>
      <c r="I62" s="744">
        <f>I61*0.12</f>
        <v>11231.932395271613</v>
      </c>
    </row>
    <row r="63" spans="1:11" ht="15">
      <c r="A63" s="1214" t="s">
        <v>684</v>
      </c>
      <c r="B63" s="1214"/>
      <c r="C63" s="1214"/>
      <c r="D63" s="1214"/>
      <c r="E63" s="1214"/>
      <c r="F63" s="1214"/>
      <c r="G63" s="1214"/>
      <c r="H63" s="1214"/>
      <c r="I63" s="744">
        <f>(I61+I62)*'Planilha de BDI'!$E$19</f>
        <v>21677.199727797961</v>
      </c>
      <c r="K63" s="747"/>
    </row>
    <row r="64" spans="1:11" ht="15">
      <c r="A64" s="1214" t="s">
        <v>651</v>
      </c>
      <c r="B64" s="1214"/>
      <c r="C64" s="1214"/>
      <c r="D64" s="1214"/>
      <c r="E64" s="1214"/>
      <c r="F64" s="1214"/>
      <c r="G64" s="1214"/>
      <c r="H64" s="1214"/>
      <c r="I64" s="744">
        <f>I61+I62+I63</f>
        <v>126508.56875033301</v>
      </c>
    </row>
  </sheetData>
  <mergeCells count="79">
    <mergeCell ref="I29:I30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2:H22"/>
    <mergeCell ref="A25:H25"/>
    <mergeCell ref="A26:B26"/>
    <mergeCell ref="C26:I26"/>
    <mergeCell ref="A28:H28"/>
    <mergeCell ref="A23:B23"/>
    <mergeCell ref="C23:I23"/>
    <mergeCell ref="I34:I35"/>
    <mergeCell ref="A29:B30"/>
    <mergeCell ref="C29:C30"/>
    <mergeCell ref="D29:D30"/>
    <mergeCell ref="E29:E30"/>
    <mergeCell ref="A33:H33"/>
    <mergeCell ref="A34:B35"/>
    <mergeCell ref="C34:C35"/>
    <mergeCell ref="D34:D35"/>
    <mergeCell ref="E34:E35"/>
    <mergeCell ref="F34:F35"/>
    <mergeCell ref="G34:G35"/>
    <mergeCell ref="H34:H35"/>
    <mergeCell ref="F29:F30"/>
    <mergeCell ref="G29:G30"/>
    <mergeCell ref="H29:H30"/>
    <mergeCell ref="A38:H38"/>
    <mergeCell ref="A39:B40"/>
    <mergeCell ref="C39:C40"/>
    <mergeCell ref="D39:D40"/>
    <mergeCell ref="E39:E40"/>
    <mergeCell ref="F39:F40"/>
    <mergeCell ref="G39:G40"/>
    <mergeCell ref="H39:H40"/>
    <mergeCell ref="I39:I40"/>
    <mergeCell ref="A43:H43"/>
    <mergeCell ref="A44:B45"/>
    <mergeCell ref="C44:C45"/>
    <mergeCell ref="D44:D45"/>
    <mergeCell ref="E44:E45"/>
    <mergeCell ref="F44:F45"/>
    <mergeCell ref="G44:G45"/>
    <mergeCell ref="H44:H45"/>
    <mergeCell ref="I44:I45"/>
    <mergeCell ref="A49:H49"/>
    <mergeCell ref="A50:B51"/>
    <mergeCell ref="C50:C51"/>
    <mergeCell ref="D50:D51"/>
    <mergeCell ref="E50:E51"/>
    <mergeCell ref="F50:F51"/>
    <mergeCell ref="G50:G51"/>
    <mergeCell ref="H50:H51"/>
    <mergeCell ref="I50:I51"/>
    <mergeCell ref="A64:H64"/>
    <mergeCell ref="A54:H54"/>
    <mergeCell ref="A55:B56"/>
    <mergeCell ref="C55:C56"/>
    <mergeCell ref="D55:D56"/>
    <mergeCell ref="E55:E56"/>
    <mergeCell ref="F55:F56"/>
    <mergeCell ref="G55:G56"/>
    <mergeCell ref="H55:H56"/>
    <mergeCell ref="I55:I56"/>
    <mergeCell ref="A60:H60"/>
    <mergeCell ref="A61:H61"/>
    <mergeCell ref="A62:H62"/>
    <mergeCell ref="A63:H63"/>
  </mergeCells>
  <phoneticPr fontId="27" type="noConversion"/>
  <pageMargins left="0.511811024" right="0.511811024" top="0.78740157499999996" bottom="0.78740157499999996" header="0.31496062000000002" footer="0.31496062000000002"/>
  <pageSetup paperSize="9" scale="55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6" tint="-0.249977111117893"/>
    <pageSetUpPr fitToPage="1"/>
  </sheetPr>
  <dimension ref="A1:K65"/>
  <sheetViews>
    <sheetView topLeftCell="D35" zoomScale="75" zoomScaleNormal="75" workbookViewId="0">
      <selection activeCell="H19" sqref="H19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4351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Equipe!E91</f>
        <v>Engenheiro de projetos pleno</v>
      </c>
      <c r="C14" s="479" t="str">
        <f>Equipe!F91</f>
        <v>P8066</v>
      </c>
      <c r="D14" s="738">
        <v>1</v>
      </c>
      <c r="E14" s="738">
        <f>Equipe!J91</f>
        <v>8</v>
      </c>
      <c r="F14" s="738">
        <f>Equipe!K91</f>
        <v>15</v>
      </c>
      <c r="G14" s="474">
        <f>(F14*E14*D14)/220</f>
        <v>0.54545454545454541</v>
      </c>
      <c r="H14" s="739">
        <f>VLOOKUP(C14,'Consultoria - Equipe'!A:Y,4,FALSE)</f>
        <v>14798.49</v>
      </c>
      <c r="I14" s="739">
        <f>G14*H14</f>
        <v>8071.903636363636</v>
      </c>
    </row>
    <row r="15" spans="1:9">
      <c r="A15" s="398" t="s">
        <v>678</v>
      </c>
      <c r="B15" s="479" t="str">
        <f>Equipe!E92</f>
        <v>Engenheiro ambiental sênior</v>
      </c>
      <c r="C15" s="479" t="str">
        <f>Equipe!F92</f>
        <v>P8059</v>
      </c>
      <c r="D15" s="738">
        <v>1</v>
      </c>
      <c r="E15" s="738">
        <f>Equipe!J92</f>
        <v>8</v>
      </c>
      <c r="F15" s="738">
        <f>Equipe!K92</f>
        <v>15</v>
      </c>
      <c r="G15" s="474">
        <f>(F15*E15*D15)/220</f>
        <v>0.54545454545454541</v>
      </c>
      <c r="H15" s="739">
        <f>VLOOKUP(C15,'Consultoria - Equipe'!A:Y,4,FALSE)</f>
        <v>17474.75</v>
      </c>
      <c r="I15" s="739">
        <f>G15*H15</f>
        <v>9531.681818181818</v>
      </c>
    </row>
    <row r="16" spans="1:9">
      <c r="A16" s="398" t="s">
        <v>694</v>
      </c>
      <c r="B16" s="479" t="str">
        <f>Equipe!E93</f>
        <v>Engenheiro florestal sênior</v>
      </c>
      <c r="C16" s="479" t="str">
        <f>Equipe!F93</f>
        <v>P8070</v>
      </c>
      <c r="D16" s="738">
        <v>1</v>
      </c>
      <c r="E16" s="738">
        <f>Equipe!J93</f>
        <v>8</v>
      </c>
      <c r="F16" s="738">
        <f>Equipe!K93</f>
        <v>15</v>
      </c>
      <c r="G16" s="474">
        <f t="shared" ref="G16:G19" si="0">(F16*E16*D16)/220</f>
        <v>0.54545454545454541</v>
      </c>
      <c r="H16" s="739">
        <f>VLOOKUP(C16,'Consultoria - Equipe'!A:Y,4,FALSE)</f>
        <v>16430.95</v>
      </c>
      <c r="I16" s="739">
        <f t="shared" ref="I16:I17" si="1">G16*H16</f>
        <v>8962.3363636363629</v>
      </c>
    </row>
    <row r="17" spans="1:9">
      <c r="A17" s="398" t="s">
        <v>707</v>
      </c>
      <c r="B17" s="479" t="str">
        <f>Equipe!E94</f>
        <v>Geólogo sênior</v>
      </c>
      <c r="C17" s="479" t="str">
        <f>Equipe!F94</f>
        <v>P8082</v>
      </c>
      <c r="D17" s="738">
        <v>1</v>
      </c>
      <c r="E17" s="738">
        <f>Equipe!J94</f>
        <v>8</v>
      </c>
      <c r="F17" s="738">
        <f>Equipe!K94</f>
        <v>15</v>
      </c>
      <c r="G17" s="474">
        <f t="shared" si="0"/>
        <v>0.54545454545454541</v>
      </c>
      <c r="H17" s="739">
        <f>VLOOKUP(C17,'Consultoria - Equipe'!A:Y,4,FALSE)</f>
        <v>16874.18</v>
      </c>
      <c r="I17" s="739">
        <f t="shared" si="1"/>
        <v>9204.0981818181808</v>
      </c>
    </row>
    <row r="18" spans="1:9">
      <c r="B18" s="479" t="str">
        <f>Equipe!E95</f>
        <v>Biólogo pleno</v>
      </c>
      <c r="C18" s="479" t="str">
        <f>Equipe!F95</f>
        <v>P8033</v>
      </c>
      <c r="D18" s="738">
        <v>1</v>
      </c>
      <c r="E18" s="738">
        <f>Equipe!J95</f>
        <v>8</v>
      </c>
      <c r="F18" s="738">
        <f>Equipe!K95</f>
        <v>15</v>
      </c>
      <c r="G18" s="474">
        <f t="shared" si="0"/>
        <v>0.54545454545454541</v>
      </c>
      <c r="H18" s="739">
        <f>VLOOKUP(C18,'Consultoria - Equipe'!A:Y,4,FALSE)</f>
        <v>4280.26</v>
      </c>
      <c r="I18" s="739">
        <f t="shared" ref="I18:I19" si="2">G18*H18</f>
        <v>2334.6872727272726</v>
      </c>
    </row>
    <row r="19" spans="1:9">
      <c r="A19" s="398" t="s">
        <v>708</v>
      </c>
      <c r="B19" s="479" t="str">
        <f>Equipe!E97</f>
        <v>Engenheiro consultor especial</v>
      </c>
      <c r="C19" s="479" t="str">
        <f>Equipe!F97</f>
        <v>P8060</v>
      </c>
      <c r="D19" s="738">
        <v>1</v>
      </c>
      <c r="E19" s="738">
        <f>Equipe!J97</f>
        <v>8</v>
      </c>
      <c r="F19" s="738">
        <f>Equipe!K97</f>
        <v>15</v>
      </c>
      <c r="G19" s="474">
        <f t="shared" si="0"/>
        <v>0.54545454545454541</v>
      </c>
      <c r="H19" s="739">
        <f>VLOOKUP(C19,'Consultoria - Equipe'!A:Y,4,FALSE)</f>
        <v>23624.9</v>
      </c>
      <c r="I19" s="739">
        <f t="shared" si="2"/>
        <v>12886.309090909092</v>
      </c>
    </row>
    <row r="21" spans="1:9">
      <c r="A21" s="740" t="s">
        <v>611</v>
      </c>
      <c r="B21" s="741" t="s">
        <v>654</v>
      </c>
    </row>
    <row r="22" spans="1:9">
      <c r="A22" s="398" t="s">
        <v>655</v>
      </c>
      <c r="B22" s="479" t="str">
        <f>Equipe!E96</f>
        <v>Motorista de veículo leve</v>
      </c>
      <c r="C22" s="479" t="str">
        <f>Equipe!F96</f>
        <v>P8113</v>
      </c>
      <c r="D22" s="738">
        <f>Equipe!I96</f>
        <v>0</v>
      </c>
      <c r="E22" s="738">
        <f>Equipe!J96</f>
        <v>8</v>
      </c>
      <c r="F22" s="738">
        <f>Equipe!K96</f>
        <v>15</v>
      </c>
      <c r="G22" s="474">
        <f>(F22*E22*D22)/220</f>
        <v>0</v>
      </c>
      <c r="H22" s="739">
        <f>VLOOKUP(C22,'Consultoria - Equipe'!A:Y,4,FALSE)</f>
        <v>2243.23</v>
      </c>
      <c r="I22" s="739">
        <f>G22*H22</f>
        <v>0</v>
      </c>
    </row>
    <row r="23" spans="1:9">
      <c r="C23" s="479"/>
      <c r="D23" s="479"/>
      <c r="E23" s="479"/>
      <c r="F23" s="479"/>
    </row>
    <row r="24" spans="1:9">
      <c r="A24" s="1198" t="s">
        <v>612</v>
      </c>
      <c r="B24" s="1198"/>
      <c r="C24" s="1198"/>
      <c r="D24" s="1198"/>
      <c r="E24" s="1198"/>
      <c r="F24" s="1198"/>
      <c r="G24" s="1198"/>
      <c r="H24" s="1198"/>
      <c r="I24" s="742">
        <f>SUM(I13:I22)</f>
        <v>50991.016363636358</v>
      </c>
    </row>
    <row r="25" spans="1:9" ht="15">
      <c r="A25" s="1178" t="s">
        <v>661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 t="s">
        <v>653</v>
      </c>
      <c r="H26" s="739" t="s">
        <v>613</v>
      </c>
      <c r="I26" s="739">
        <f>Equipe!R91+Equipe!T91</f>
        <v>43050.569197118173</v>
      </c>
    </row>
    <row r="27" spans="1:9">
      <c r="A27" s="1198" t="s">
        <v>614</v>
      </c>
      <c r="B27" s="1198"/>
      <c r="C27" s="1198"/>
      <c r="D27" s="1198"/>
      <c r="E27" s="1198"/>
      <c r="F27" s="1198"/>
      <c r="G27" s="1198"/>
      <c r="H27" s="1198"/>
      <c r="I27" s="742">
        <f>I26+I24</f>
        <v>94041.585560754524</v>
      </c>
    </row>
    <row r="28" spans="1:9" ht="15">
      <c r="A28" s="1178" t="s">
        <v>615</v>
      </c>
      <c r="B28" s="1179"/>
      <c r="C28" s="1180"/>
      <c r="D28" s="1181"/>
      <c r="E28" s="1181"/>
      <c r="F28" s="1181"/>
      <c r="G28" s="1181"/>
      <c r="H28" s="1181"/>
      <c r="I28" s="1182"/>
    </row>
    <row r="29" spans="1:9">
      <c r="G29" s="478">
        <f>'Planilha de BDI'!$E$10</f>
        <v>0.12433335411037108</v>
      </c>
      <c r="H29" s="739" t="s">
        <v>613</v>
      </c>
      <c r="I29" s="739">
        <f>G29*I24</f>
        <v>6339.8840939877255</v>
      </c>
    </row>
    <row r="30" spans="1:9">
      <c r="A30" s="1198" t="s">
        <v>616</v>
      </c>
      <c r="B30" s="1198"/>
      <c r="C30" s="1198"/>
      <c r="D30" s="1198"/>
      <c r="E30" s="1198"/>
      <c r="F30" s="1198"/>
      <c r="G30" s="1198"/>
      <c r="H30" s="1198"/>
      <c r="I30" s="742">
        <f>I29+I27</f>
        <v>100381.46965474225</v>
      </c>
    </row>
    <row r="31" spans="1:9">
      <c r="A31" s="1199" t="s">
        <v>617</v>
      </c>
      <c r="B31" s="1199"/>
      <c r="C31" s="1192"/>
      <c r="D31" s="1194"/>
      <c r="E31" s="1194"/>
      <c r="F31" s="1194"/>
      <c r="G31" s="1196" t="s">
        <v>618</v>
      </c>
      <c r="H31" s="1176" t="s">
        <v>619</v>
      </c>
      <c r="I31" s="1176" t="s">
        <v>620</v>
      </c>
    </row>
    <row r="32" spans="1:9">
      <c r="A32" s="1200"/>
      <c r="B32" s="1200"/>
      <c r="C32" s="1193"/>
      <c r="D32" s="1195"/>
      <c r="E32" s="1195"/>
      <c r="F32" s="1195"/>
      <c r="G32" s="1197"/>
      <c r="H32" s="1177"/>
      <c r="I32" s="1177"/>
    </row>
    <row r="33" spans="1:9">
      <c r="G33" s="478">
        <f>'Orçamento Total'!B16/'Orçamento Total'!B31</f>
        <v>3.9655071958530151E-2</v>
      </c>
      <c r="H33" s="739">
        <f>'Orçamento Total'!H31</f>
        <v>388737.09194615274</v>
      </c>
      <c r="I33" s="739">
        <f>G33*H33</f>
        <v>15415.397354074439</v>
      </c>
    </row>
    <row r="35" spans="1:9">
      <c r="A35" s="1198" t="s">
        <v>621</v>
      </c>
      <c r="B35" s="1198"/>
      <c r="C35" s="1198"/>
      <c r="D35" s="1198"/>
      <c r="E35" s="1198"/>
      <c r="F35" s="1198"/>
      <c r="G35" s="1198"/>
      <c r="H35" s="1198"/>
      <c r="I35" s="742">
        <f>SUM(I33)</f>
        <v>15415.397354074439</v>
      </c>
    </row>
    <row r="36" spans="1:9">
      <c r="A36" s="1199" t="s">
        <v>622</v>
      </c>
      <c r="B36" s="1199"/>
      <c r="C36" s="1192"/>
      <c r="D36" s="1194"/>
      <c r="E36" s="1194"/>
      <c r="F36" s="1194"/>
      <c r="G36" s="1196" t="s">
        <v>618</v>
      </c>
      <c r="H36" s="1176" t="s">
        <v>619</v>
      </c>
      <c r="I36" s="1176" t="s">
        <v>620</v>
      </c>
    </row>
    <row r="37" spans="1:9">
      <c r="A37" s="1200"/>
      <c r="B37" s="1200"/>
      <c r="C37" s="1193"/>
      <c r="D37" s="1195"/>
      <c r="E37" s="1195"/>
      <c r="F37" s="1195"/>
      <c r="G37" s="1197"/>
      <c r="H37" s="1177"/>
      <c r="I37" s="1177"/>
    </row>
    <row r="38" spans="1:9">
      <c r="G38" s="478">
        <f>G33</f>
        <v>3.9655071958530151E-2</v>
      </c>
      <c r="H38" s="739">
        <f>'Orçamento Total'!I31</f>
        <v>569617.74503138917</v>
      </c>
      <c r="I38" s="739">
        <f>G38*H38</f>
        <v>22588.232668075419</v>
      </c>
    </row>
    <row r="40" spans="1:9">
      <c r="A40" s="1198" t="s">
        <v>623</v>
      </c>
      <c r="B40" s="1198"/>
      <c r="C40" s="1198"/>
      <c r="D40" s="1198"/>
      <c r="E40" s="1198"/>
      <c r="F40" s="1198"/>
      <c r="G40" s="1198"/>
      <c r="H40" s="1198"/>
      <c r="I40" s="742">
        <f>SUM(I38)</f>
        <v>22588.232668075419</v>
      </c>
    </row>
    <row r="41" spans="1:9">
      <c r="A41" s="1199" t="s">
        <v>624</v>
      </c>
      <c r="B41" s="1199"/>
      <c r="C41" s="1201" t="s">
        <v>603</v>
      </c>
      <c r="D41" s="1203" t="s">
        <v>625</v>
      </c>
      <c r="E41" s="1203" t="s">
        <v>626</v>
      </c>
      <c r="F41" s="1203" t="s">
        <v>627</v>
      </c>
      <c r="G41" s="1205" t="s">
        <v>628</v>
      </c>
      <c r="H41" s="1207" t="s">
        <v>629</v>
      </c>
      <c r="I41" s="1207" t="s">
        <v>630</v>
      </c>
    </row>
    <row r="42" spans="1:9">
      <c r="A42" s="1200"/>
      <c r="B42" s="1200"/>
      <c r="C42" s="1202"/>
      <c r="D42" s="1204"/>
      <c r="E42" s="1204"/>
      <c r="F42" s="1204"/>
      <c r="G42" s="1206"/>
      <c r="H42" s="1208"/>
      <c r="I42" s="1208"/>
    </row>
    <row r="43" spans="1:9">
      <c r="A43" s="398" t="s">
        <v>631</v>
      </c>
      <c r="C43" s="479"/>
      <c r="G43" s="738"/>
      <c r="H43" s="743"/>
      <c r="I43" s="739">
        <f>H43*G43*F43</f>
        <v>0</v>
      </c>
    </row>
    <row r="45" spans="1:9">
      <c r="A45" s="1198" t="s">
        <v>633</v>
      </c>
      <c r="B45" s="1198"/>
      <c r="C45" s="1198"/>
      <c r="D45" s="1198"/>
      <c r="E45" s="1198"/>
      <c r="F45" s="1198"/>
      <c r="G45" s="1198"/>
      <c r="H45" s="1198"/>
      <c r="I45" s="742">
        <f>SUM(I43)</f>
        <v>0</v>
      </c>
    </row>
    <row r="46" spans="1:9" ht="23.25" customHeight="1">
      <c r="A46" s="1199" t="s">
        <v>634</v>
      </c>
      <c r="B46" s="1199"/>
      <c r="C46" s="1201" t="s">
        <v>603</v>
      </c>
      <c r="D46" s="1203" t="s">
        <v>626</v>
      </c>
      <c r="E46" s="1203" t="s">
        <v>635</v>
      </c>
      <c r="F46" s="1203" t="s">
        <v>690</v>
      </c>
      <c r="G46" s="1209" t="s">
        <v>605</v>
      </c>
      <c r="H46" s="1207" t="s">
        <v>691</v>
      </c>
      <c r="I46" s="1207" t="s">
        <v>607</v>
      </c>
    </row>
    <row r="47" spans="1:9" ht="21.75" customHeight="1">
      <c r="A47" s="1200"/>
      <c r="B47" s="1200"/>
      <c r="C47" s="1202"/>
      <c r="D47" s="1204"/>
      <c r="E47" s="1204"/>
      <c r="F47" s="1204"/>
      <c r="G47" s="1210"/>
      <c r="H47" s="1208"/>
      <c r="I47" s="1208"/>
    </row>
    <row r="49" spans="1:11">
      <c r="C49" s="479"/>
    </row>
    <row r="50" spans="1:11">
      <c r="A50" s="1198" t="s">
        <v>636</v>
      </c>
      <c r="B50" s="1198"/>
      <c r="C50" s="1198"/>
      <c r="D50" s="1198"/>
      <c r="E50" s="1198"/>
      <c r="F50" s="1198"/>
      <c r="G50" s="1198"/>
      <c r="H50" s="1198"/>
      <c r="I50" s="742">
        <f>SUM(I48:I49)</f>
        <v>0</v>
      </c>
    </row>
    <row r="51" spans="1:11">
      <c r="A51" s="1199" t="s">
        <v>637</v>
      </c>
      <c r="B51" s="1199"/>
      <c r="C51" s="1201" t="s">
        <v>603</v>
      </c>
      <c r="D51" s="1203" t="s">
        <v>625</v>
      </c>
      <c r="E51" s="1203" t="s">
        <v>626</v>
      </c>
      <c r="F51" s="1203" t="s">
        <v>627</v>
      </c>
      <c r="G51" s="1205" t="s">
        <v>638</v>
      </c>
      <c r="H51" s="1207" t="s">
        <v>629</v>
      </c>
      <c r="I51" s="1212" t="s">
        <v>630</v>
      </c>
    </row>
    <row r="52" spans="1:11">
      <c r="A52" s="1200"/>
      <c r="B52" s="1200"/>
      <c r="C52" s="1211"/>
      <c r="D52" s="1204"/>
      <c r="E52" s="1204"/>
      <c r="F52" s="1204"/>
      <c r="G52" s="1206"/>
      <c r="H52" s="1208"/>
      <c r="I52" s="1213"/>
    </row>
    <row r="53" spans="1:11">
      <c r="A53" s="398" t="s">
        <v>639</v>
      </c>
      <c r="B53" s="479" t="str">
        <f>Veículos!A21</f>
        <v>Relatório Preliminar de Avaliação Ambiental</v>
      </c>
      <c r="C53" s="479" t="str">
        <f>Veículos!C21</f>
        <v>E8891</v>
      </c>
      <c r="D53" s="738" t="s">
        <v>632</v>
      </c>
      <c r="E53" s="738">
        <f>Veículos!E21</f>
        <v>2</v>
      </c>
      <c r="F53" s="738">
        <f>Veículos!F21</f>
        <v>0.5</v>
      </c>
      <c r="G53" s="474">
        <f>E53*F53</f>
        <v>1</v>
      </c>
      <c r="H53" s="739">
        <f>(Veículos!G21*Veículos!I21+Veículos!H21*Veículos!J21)/Veículos!F21</f>
        <v>8039.6150999999991</v>
      </c>
      <c r="I53" s="739">
        <f>G53*H53</f>
        <v>8039.6150999999991</v>
      </c>
    </row>
    <row r="55" spans="1:11">
      <c r="A55" s="1198" t="s">
        <v>640</v>
      </c>
      <c r="B55" s="1198"/>
      <c r="C55" s="1198"/>
      <c r="D55" s="1198"/>
      <c r="E55" s="1198"/>
      <c r="F55" s="1198"/>
      <c r="G55" s="1198"/>
      <c r="H55" s="1198"/>
      <c r="I55" s="742">
        <f>SUM(I53)</f>
        <v>8039.6150999999991</v>
      </c>
    </row>
    <row r="56" spans="1:11">
      <c r="A56" s="1199" t="s">
        <v>641</v>
      </c>
      <c r="B56" s="1199"/>
      <c r="C56" s="1201" t="s">
        <v>603</v>
      </c>
      <c r="D56" s="1203" t="s">
        <v>625</v>
      </c>
      <c r="E56" s="1203" t="s">
        <v>626</v>
      </c>
      <c r="F56" s="1203" t="s">
        <v>627</v>
      </c>
      <c r="G56" s="1205" t="s">
        <v>638</v>
      </c>
      <c r="H56" s="1207" t="s">
        <v>629</v>
      </c>
      <c r="I56" s="1207" t="s">
        <v>630</v>
      </c>
    </row>
    <row r="57" spans="1:11">
      <c r="A57" s="1200"/>
      <c r="B57" s="1200"/>
      <c r="C57" s="1202"/>
      <c r="D57" s="1204"/>
      <c r="E57" s="1204"/>
      <c r="F57" s="1204"/>
      <c r="G57" s="1206"/>
      <c r="H57" s="1208"/>
      <c r="I57" s="1208"/>
    </row>
    <row r="58" spans="1:11">
      <c r="A58" s="398" t="s">
        <v>642</v>
      </c>
      <c r="B58" s="479" t="s">
        <v>293</v>
      </c>
      <c r="C58" s="398" t="s">
        <v>395</v>
      </c>
      <c r="D58" s="738" t="s">
        <v>632</v>
      </c>
      <c r="E58" s="738" t="s">
        <v>643</v>
      </c>
      <c r="F58" s="738" t="s">
        <v>395</v>
      </c>
      <c r="G58" s="474">
        <f>Viagens!E28+Viagens!E29+Viagens!E30+Viagens!E31</f>
        <v>40</v>
      </c>
      <c r="H58" s="739">
        <f>Viagens!F9</f>
        <v>380</v>
      </c>
      <c r="I58" s="739">
        <f>G58*H58</f>
        <v>15200</v>
      </c>
    </row>
    <row r="59" spans="1:11">
      <c r="A59" s="398" t="s">
        <v>644</v>
      </c>
      <c r="B59" s="479" t="s">
        <v>645</v>
      </c>
      <c r="D59" s="738" t="s">
        <v>646</v>
      </c>
      <c r="E59" s="738" t="s">
        <v>647</v>
      </c>
      <c r="G59" s="474">
        <f>Viagens!C28+Viagens!C29+Viagens!C30+Viagens!C31</f>
        <v>4</v>
      </c>
      <c r="H59" s="739">
        <f>Viagens!D9</f>
        <v>1890.41</v>
      </c>
      <c r="I59" s="739">
        <f>G59*H59</f>
        <v>7561.64</v>
      </c>
    </row>
    <row r="61" spans="1:11">
      <c r="A61" s="1215" t="s">
        <v>648</v>
      </c>
      <c r="B61" s="1215"/>
      <c r="C61" s="1215"/>
      <c r="D61" s="1215"/>
      <c r="E61" s="1215"/>
      <c r="F61" s="1215"/>
      <c r="G61" s="1215"/>
      <c r="H61" s="1215"/>
      <c r="I61" s="744">
        <f>SUM(I58:I59)</f>
        <v>22761.64</v>
      </c>
    </row>
    <row r="62" spans="1:11" ht="15">
      <c r="A62" s="1214" t="s">
        <v>649</v>
      </c>
      <c r="B62" s="1214"/>
      <c r="C62" s="1214"/>
      <c r="D62" s="1214"/>
      <c r="E62" s="1214"/>
      <c r="F62" s="1214"/>
      <c r="G62" s="1214"/>
      <c r="H62" s="1214"/>
      <c r="I62" s="744">
        <f>I61+I55+I50+I45+I40+I35+I30</f>
        <v>169186.35477689211</v>
      </c>
    </row>
    <row r="63" spans="1:11" ht="15">
      <c r="A63" s="1214" t="s">
        <v>650</v>
      </c>
      <c r="B63" s="1214"/>
      <c r="C63" s="1214"/>
      <c r="D63" s="1214"/>
      <c r="E63" s="1214"/>
      <c r="F63" s="1214"/>
      <c r="G63" s="1214"/>
      <c r="H63" s="1214"/>
      <c r="I63" s="744">
        <f>I62*0.12</f>
        <v>20302.362573227052</v>
      </c>
    </row>
    <row r="64" spans="1:11" ht="15">
      <c r="A64" s="1214" t="s">
        <v>684</v>
      </c>
      <c r="B64" s="1214"/>
      <c r="C64" s="1214"/>
      <c r="D64" s="1214"/>
      <c r="E64" s="1214"/>
      <c r="F64" s="1214"/>
      <c r="G64" s="1214"/>
      <c r="H64" s="1214"/>
      <c r="I64" s="744">
        <f>(I62+I63)*'Planilha de BDI'!$E$19</f>
        <v>39182.782887055509</v>
      </c>
      <c r="K64" s="747"/>
    </row>
    <row r="65" spans="1:9" ht="15">
      <c r="A65" s="1214" t="s">
        <v>651</v>
      </c>
      <c r="B65" s="1214"/>
      <c r="C65" s="1214"/>
      <c r="D65" s="1214"/>
      <c r="E65" s="1214"/>
      <c r="F65" s="1214"/>
      <c r="G65" s="1214"/>
      <c r="H65" s="1214"/>
      <c r="I65" s="744">
        <f>I62+I63+I64</f>
        <v>228671.50023717468</v>
      </c>
    </row>
  </sheetData>
  <mergeCells count="79">
    <mergeCell ref="I31:I32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4:H24"/>
    <mergeCell ref="A27:H27"/>
    <mergeCell ref="A28:B28"/>
    <mergeCell ref="C28:I28"/>
    <mergeCell ref="A30:H30"/>
    <mergeCell ref="A25:B25"/>
    <mergeCell ref="C25:I25"/>
    <mergeCell ref="I36:I37"/>
    <mergeCell ref="A31:B32"/>
    <mergeCell ref="C31:C32"/>
    <mergeCell ref="D31:D32"/>
    <mergeCell ref="E31:E32"/>
    <mergeCell ref="A35:H35"/>
    <mergeCell ref="A36:B37"/>
    <mergeCell ref="C36:C37"/>
    <mergeCell ref="D36:D37"/>
    <mergeCell ref="E36:E37"/>
    <mergeCell ref="F36:F37"/>
    <mergeCell ref="G36:G37"/>
    <mergeCell ref="H36:H37"/>
    <mergeCell ref="F31:F32"/>
    <mergeCell ref="G31:G32"/>
    <mergeCell ref="H31:H32"/>
    <mergeCell ref="A40:H40"/>
    <mergeCell ref="A41:B42"/>
    <mergeCell ref="C41:C42"/>
    <mergeCell ref="D41:D42"/>
    <mergeCell ref="E41:E42"/>
    <mergeCell ref="F41:F42"/>
    <mergeCell ref="G41:G42"/>
    <mergeCell ref="H41:H42"/>
    <mergeCell ref="I41:I42"/>
    <mergeCell ref="A45:H45"/>
    <mergeCell ref="A46:B47"/>
    <mergeCell ref="C46:C47"/>
    <mergeCell ref="D46:D47"/>
    <mergeCell ref="E46:E47"/>
    <mergeCell ref="F46:F47"/>
    <mergeCell ref="G46:G47"/>
    <mergeCell ref="H46:H47"/>
    <mergeCell ref="I46:I47"/>
    <mergeCell ref="A50:H50"/>
    <mergeCell ref="A51:B52"/>
    <mergeCell ref="C51:C52"/>
    <mergeCell ref="D51:D52"/>
    <mergeCell ref="E51:E52"/>
    <mergeCell ref="F51:F52"/>
    <mergeCell ref="G51:G52"/>
    <mergeCell ref="H51:H52"/>
    <mergeCell ref="I51:I52"/>
    <mergeCell ref="A65:H65"/>
    <mergeCell ref="A55:H55"/>
    <mergeCell ref="A56:B57"/>
    <mergeCell ref="C56:C57"/>
    <mergeCell ref="D56:D57"/>
    <mergeCell ref="E56:E57"/>
    <mergeCell ref="F56:F57"/>
    <mergeCell ref="G56:G57"/>
    <mergeCell ref="H56:H57"/>
    <mergeCell ref="I56:I57"/>
    <mergeCell ref="A61:H61"/>
    <mergeCell ref="A62:H62"/>
    <mergeCell ref="A63:H63"/>
    <mergeCell ref="A64:H64"/>
  </mergeCells>
  <phoneticPr fontId="105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6" tint="-0.249977111117893"/>
    <pageSetUpPr fitToPage="1"/>
  </sheetPr>
  <dimension ref="A1:K63"/>
  <sheetViews>
    <sheetView topLeftCell="D19" zoomScale="75" zoomScaleNormal="75" workbookViewId="0">
      <selection activeCell="J4" sqref="J4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698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Equipe!E98</f>
        <v>Engenheiro de projetos pleno</v>
      </c>
      <c r="C14" s="479" t="str">
        <f>Equipe!F98</f>
        <v>P8066</v>
      </c>
      <c r="D14" s="738">
        <f>Equipe!I98</f>
        <v>2</v>
      </c>
      <c r="E14" s="738">
        <f>Equipe!J98</f>
        <v>8</v>
      </c>
      <c r="F14" s="738">
        <f>Equipe!K98</f>
        <v>50</v>
      </c>
      <c r="G14" s="474">
        <f>(D14*F14*E14)/220</f>
        <v>3.6363636363636362</v>
      </c>
      <c r="H14" s="739">
        <f>VLOOKUP(C14,'Consultoria - Equipe'!A:Y,4,FALSE)</f>
        <v>14798.49</v>
      </c>
      <c r="I14" s="739">
        <f>G14*H14</f>
        <v>53812.690909090903</v>
      </c>
    </row>
    <row r="15" spans="1:9">
      <c r="A15" s="398" t="s">
        <v>678</v>
      </c>
      <c r="B15" s="479" t="str">
        <f>Equipe!E99</f>
        <v>Engenheiro de projetos júnior</v>
      </c>
      <c r="C15" s="479" t="str">
        <f>Equipe!F99</f>
        <v>P8065</v>
      </c>
      <c r="D15" s="738">
        <f>Equipe!I99</f>
        <v>2</v>
      </c>
      <c r="E15" s="738">
        <f>Equipe!J99</f>
        <v>8</v>
      </c>
      <c r="F15" s="738">
        <f>Equipe!K99</f>
        <v>50</v>
      </c>
      <c r="G15" s="474">
        <f>(D15*F15*E15)/220</f>
        <v>3.6363636363636362</v>
      </c>
      <c r="H15" s="739">
        <f>VLOOKUP(C15,'Consultoria - Equipe'!A:Y,4,FALSE)</f>
        <v>12443.57</v>
      </c>
      <c r="I15" s="739">
        <f>G15*H15</f>
        <v>45249.345454545452</v>
      </c>
    </row>
    <row r="16" spans="1:9">
      <c r="C16" s="479"/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C19" s="479"/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99062.036363636347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Equipe!R98+Equipe!T98</f>
        <v>84415.517046654553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183477.55341029092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12316.715246094454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195794.26865638536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Total'!B17/'Orçamento Total'!B31</f>
        <v>7.7368065838912106E-2</v>
      </c>
      <c r="H30" s="739">
        <f>'Orçamento Total'!H31</f>
        <v>388737.09194615274</v>
      </c>
      <c r="I30" s="739">
        <f>G30*H30</f>
        <v>30075.836923717176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30075.836923717176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7.7368065838912106E-2</v>
      </c>
      <c r="H35" s="739">
        <f>'Orçamento Total'!I31</f>
        <v>569617.74503138917</v>
      </c>
      <c r="I35" s="739">
        <f>G35*H35</f>
        <v>44070.223200601169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44070.223200601169</v>
      </c>
    </row>
    <row r="38" spans="1:9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664</v>
      </c>
      <c r="B46" s="479" t="s">
        <v>699</v>
      </c>
      <c r="C46" s="479"/>
      <c r="I46" s="739">
        <f>'Orçamento Total'!C17</f>
        <v>3053.8221610692826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3053.8221610692826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9" t="str">
        <f>Veículos!A22</f>
        <v>Projeto Geométrico/Interseções</v>
      </c>
      <c r="C51" s="479" t="str">
        <f>Veículos!C22</f>
        <v>E8891</v>
      </c>
      <c r="D51" s="738" t="s">
        <v>632</v>
      </c>
      <c r="E51" s="738">
        <f>Veículos!E22</f>
        <v>1</v>
      </c>
      <c r="F51" s="738">
        <f>Veículos!F22</f>
        <v>0.5</v>
      </c>
      <c r="G51" s="474">
        <f>E51*F51</f>
        <v>0.5</v>
      </c>
      <c r="H51" s="739">
        <f>(Veículos!G22*Veículos!I22+Veículos!H22*Veículos!J22)/Veículos!F22</f>
        <v>8039.6150999999991</v>
      </c>
      <c r="I51" s="739">
        <f>G51*H51</f>
        <v>4019.8075499999995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4019.8075499999995</v>
      </c>
    </row>
    <row r="54" spans="1:1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Viagens!E32</f>
        <v>15</v>
      </c>
      <c r="H56" s="739">
        <f>Viagens!F9</f>
        <v>380</v>
      </c>
      <c r="I56" s="739">
        <f>G56*H56</f>
        <v>5700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Viagens!C32</f>
        <v>2</v>
      </c>
      <c r="H57" s="739">
        <f>Viagens!D9</f>
        <v>1890.41</v>
      </c>
      <c r="I57" s="739">
        <f>G57*H57</f>
        <v>3780.82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9480.82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286494.778491773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34379.373419012758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66350.87515610586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387225.02706689161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honeticPr fontId="27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6" tint="-0.249977111117893"/>
    <pageSetUpPr fitToPage="1"/>
  </sheetPr>
  <dimension ref="A1:K63"/>
  <sheetViews>
    <sheetView topLeftCell="C14" zoomScale="75" zoomScaleNormal="75" workbookViewId="0">
      <selection activeCell="K9" sqref="K1:K9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700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Equipe!E100</f>
        <v>Engenheiro de projetos pleno</v>
      </c>
      <c r="C14" s="479" t="str">
        <f>Equipe!F100</f>
        <v>P8066</v>
      </c>
      <c r="D14" s="738">
        <f>Equipe!I100</f>
        <v>1</v>
      </c>
      <c r="E14" s="738">
        <f>Equipe!J100</f>
        <v>8</v>
      </c>
      <c r="F14" s="738">
        <f>Equipe!K100</f>
        <v>50</v>
      </c>
      <c r="G14" s="474">
        <f>(D14*F14*E14)/220</f>
        <v>1.8181818181818181</v>
      </c>
      <c r="H14" s="739">
        <f>VLOOKUP(C14,'Consultoria - Equipe'!A:Y,4,FALSE)</f>
        <v>14798.49</v>
      </c>
      <c r="I14" s="739">
        <f>G14*H14</f>
        <v>26906.345454545452</v>
      </c>
    </row>
    <row r="15" spans="1:9">
      <c r="A15" s="398" t="s">
        <v>678</v>
      </c>
      <c r="B15" s="479" t="str">
        <f>Equipe!E101</f>
        <v>Engenheiro de projetos júnior</v>
      </c>
      <c r="C15" s="479" t="str">
        <f>Equipe!F101</f>
        <v>P8065</v>
      </c>
      <c r="D15" s="738">
        <f>Equipe!I101</f>
        <v>1</v>
      </c>
      <c r="E15" s="738">
        <f>Equipe!J101</f>
        <v>8</v>
      </c>
      <c r="F15" s="738">
        <f>Equipe!K101</f>
        <v>50</v>
      </c>
      <c r="G15" s="474">
        <f>(D15*F15*E15)/220</f>
        <v>1.8181818181818181</v>
      </c>
      <c r="H15" s="739">
        <f>VLOOKUP(C15,'Consultoria - Equipe'!A:Y,4,FALSE)</f>
        <v>12443.57</v>
      </c>
      <c r="I15" s="739">
        <f>G15*H15</f>
        <v>22624.672727272726</v>
      </c>
    </row>
    <row r="16" spans="1:9">
      <c r="C16" s="479"/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C19" s="479"/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49531.018181818174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Equipe!R100+Equipe!T100</f>
        <v>42207.758523327277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91738.776705145458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6158.3576230472272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97897.134328192682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Total'!B18/'Orçamento Total'!B31</f>
        <v>3.8684032919456053E-2</v>
      </c>
      <c r="H30" s="739">
        <f>'Orçamento Total'!H31</f>
        <v>388737.09194615274</v>
      </c>
      <c r="I30" s="739">
        <f>G30*H30</f>
        <v>15037.918461858588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15037.918461858588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3.8684032919456053E-2</v>
      </c>
      <c r="H35" s="739">
        <f>'Orçamento Total'!I31</f>
        <v>569617.74503138917</v>
      </c>
      <c r="I35" s="739">
        <f>G35*H35</f>
        <v>22035.111600300585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22035.111600300585</v>
      </c>
    </row>
    <row r="38" spans="1:9" ht="14.25" customHeight="1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664</v>
      </c>
      <c r="B46" s="479" t="s">
        <v>699</v>
      </c>
      <c r="C46" s="479"/>
      <c r="I46" s="739">
        <f>'Orçamento Total'!C18</f>
        <v>1526.9110805346413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1526.9110805346413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9" t="str">
        <f>Veículos!A23</f>
        <v>Projeto de Terraplenagem</v>
      </c>
      <c r="C51" s="479" t="str">
        <f>Veículos!C23</f>
        <v>E8891</v>
      </c>
      <c r="D51" s="738" t="s">
        <v>632</v>
      </c>
      <c r="E51" s="738">
        <f>Veículos!E23</f>
        <v>1</v>
      </c>
      <c r="F51" s="738">
        <f>Veículos!F23</f>
        <v>0.16666666666666666</v>
      </c>
      <c r="G51" s="474">
        <f>E51*F51</f>
        <v>0.16666666666666666</v>
      </c>
      <c r="H51" s="739">
        <f>(Veículos!G23*Veículos!I23+Veículos!H23*Veículos!J23)/Veículos!F23</f>
        <v>8039.6150999999991</v>
      </c>
      <c r="I51" s="739">
        <f>G51*H51</f>
        <v>1339.9358499999998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1339.9358499999998</v>
      </c>
    </row>
    <row r="54" spans="1:11" ht="24" customHeight="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Viagens!E33</f>
        <v>5</v>
      </c>
      <c r="H56" s="739">
        <f>Viagens!F9</f>
        <v>380</v>
      </c>
      <c r="I56" s="739">
        <f>G56*H56</f>
        <v>1900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Viagens!C33</f>
        <v>1</v>
      </c>
      <c r="H57" s="739">
        <f>Viagens!D9</f>
        <v>1890.41</v>
      </c>
      <c r="I57" s="739">
        <f>G57*H57</f>
        <v>1890.41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3790.41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141627.4213208865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16995.290558506378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32800.260445281354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191422.97232467425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6" tint="-0.249977111117893"/>
    <pageSetUpPr fitToPage="1"/>
  </sheetPr>
  <dimension ref="A1:K63"/>
  <sheetViews>
    <sheetView topLeftCell="D23" zoomScale="75" zoomScaleNormal="75" workbookViewId="0"/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701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Equipe!E102</f>
        <v>Engenheiro de projetos pleno</v>
      </c>
      <c r="C14" s="479" t="str">
        <f>Equipe!F102</f>
        <v>P8066</v>
      </c>
      <c r="D14" s="738">
        <f>Equipe!I102</f>
        <v>2</v>
      </c>
      <c r="E14" s="738">
        <f>Equipe!J102</f>
        <v>8</v>
      </c>
      <c r="F14" s="738">
        <f>Equipe!K102</f>
        <v>50</v>
      </c>
      <c r="G14" s="474">
        <f>(D14*F14*E14)/220</f>
        <v>3.6363636363636362</v>
      </c>
      <c r="H14" s="739">
        <f>VLOOKUP(C14,'Consultoria - Equipe'!A:Y,4,FALSE)</f>
        <v>14798.49</v>
      </c>
      <c r="I14" s="739">
        <f>G14*H14</f>
        <v>53812.690909090903</v>
      </c>
    </row>
    <row r="15" spans="1:9">
      <c r="A15" s="398" t="s">
        <v>678</v>
      </c>
      <c r="B15" s="479" t="str">
        <f>Equipe!E103</f>
        <v>Engenheiro de projetos júnior</v>
      </c>
      <c r="C15" s="479" t="str">
        <f>Equipe!F103</f>
        <v>P8065</v>
      </c>
      <c r="D15" s="738">
        <f>Equipe!I103</f>
        <v>1</v>
      </c>
      <c r="E15" s="738">
        <f>Equipe!J103</f>
        <v>8</v>
      </c>
      <c r="F15" s="738">
        <f>Equipe!K103</f>
        <v>50</v>
      </c>
      <c r="G15" s="474">
        <f>(D15*F15*E15)/220</f>
        <v>1.8181818181818181</v>
      </c>
      <c r="H15" s="739">
        <f>VLOOKUP(C15,'Consultoria - Equipe'!A:Y,4,FALSE)</f>
        <v>12443.57</v>
      </c>
      <c r="I15" s="739">
        <f>G15*H15</f>
        <v>22624.672727272726</v>
      </c>
    </row>
    <row r="16" spans="1:9">
      <c r="C16" s="479"/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C19" s="479"/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76437.363636363632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Equipe!R102+Equipe!T102</f>
        <v>64959.22611278182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141396.58974914544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9503.7138002632018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150900.30354940865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Total'!B19/'Orçamento Total'!B31</f>
        <v>5.962353684020702E-2</v>
      </c>
      <c r="H30" s="739">
        <f>'Orçamento Total'!H31</f>
        <v>388737.09194615274</v>
      </c>
      <c r="I30" s="739">
        <f>G30*H30</f>
        <v>23177.880322806381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23177.880322806381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5.962353684020702E-2</v>
      </c>
      <c r="H35" s="739">
        <f>'Orçamento Total'!I31</f>
        <v>569617.74503138917</v>
      </c>
      <c r="I35" s="739">
        <f>G35*H35</f>
        <v>33962.624605714678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33962.624605714678</v>
      </c>
    </row>
    <row r="38" spans="1:9" ht="14.25" customHeight="1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664</v>
      </c>
      <c r="B46" s="479" t="s">
        <v>699</v>
      </c>
      <c r="C46" s="479"/>
      <c r="I46" s="739">
        <f>'Orçamento Total'!C19</f>
        <v>2353.4216107077395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2353.4216107077395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9" t="str">
        <f>Veículos!A24</f>
        <v>Projeto de Drenagem e OAC</v>
      </c>
      <c r="C51" s="479" t="str">
        <f>Veículos!C24</f>
        <v>E8891</v>
      </c>
      <c r="D51" s="738" t="s">
        <v>632</v>
      </c>
      <c r="E51" s="738">
        <f>Veículos!E24</f>
        <v>1</v>
      </c>
      <c r="F51" s="738">
        <f>Veículos!F24</f>
        <v>0.16666666666666666</v>
      </c>
      <c r="G51" s="474">
        <f>E51*F51</f>
        <v>0.16666666666666666</v>
      </c>
      <c r="H51" s="739">
        <f>(Veículos!G24*Veículos!I24+Veículos!H24*Veículos!J24)/Veículos!F24</f>
        <v>8039.6150999999991</v>
      </c>
      <c r="I51" s="739">
        <f>G51*H51</f>
        <v>1339.9358499999998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1339.9358499999998</v>
      </c>
    </row>
    <row r="54" spans="1:11" ht="24" customHeight="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Viagens!E34</f>
        <v>5</v>
      </c>
      <c r="H56" s="739">
        <f>Viagens!F9</f>
        <v>380</v>
      </c>
      <c r="I56" s="739">
        <f>G56*H56</f>
        <v>1900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Viagens!C34</f>
        <v>1</v>
      </c>
      <c r="H57" s="739">
        <f>Viagens!D9</f>
        <v>1890.41</v>
      </c>
      <c r="I57" s="739">
        <f>G57*H57</f>
        <v>1890.41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3790.41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215524.57593863743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25862.949112636492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49914.502129705783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291302.02718097973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honeticPr fontId="27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6" tint="-0.249977111117893"/>
    <pageSetUpPr fitToPage="1"/>
  </sheetPr>
  <dimension ref="A1:K63"/>
  <sheetViews>
    <sheetView topLeftCell="D16" zoomScale="75" zoomScaleNormal="75" workbookViewId="0">
      <selection activeCell="J41" sqref="J41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705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Equipe!E104</f>
        <v>Engenheiro de projetos pleno</v>
      </c>
      <c r="C14" s="479" t="str">
        <f>Equipe!F104</f>
        <v>P8066</v>
      </c>
      <c r="D14" s="738">
        <f>Equipe!I104</f>
        <v>1</v>
      </c>
      <c r="E14" s="738">
        <f>Equipe!J104</f>
        <v>8</v>
      </c>
      <c r="F14" s="738">
        <f>Equipe!K104</f>
        <v>53</v>
      </c>
      <c r="G14" s="474">
        <f>(D14*F14*E14)/220</f>
        <v>1.9272727272727272</v>
      </c>
      <c r="H14" s="739">
        <f>VLOOKUP(C14,'Consultoria - Equipe'!A:Y,4,FALSE)</f>
        <v>14798.49</v>
      </c>
      <c r="I14" s="739">
        <f>G14*H14</f>
        <v>28520.72618181818</v>
      </c>
    </row>
    <row r="15" spans="1:9">
      <c r="A15" s="398" t="s">
        <v>678</v>
      </c>
      <c r="B15" s="479" t="str">
        <f>Equipe!E105</f>
        <v>Engenheiro de projetos júnior</v>
      </c>
      <c r="C15" s="479" t="str">
        <f>Equipe!F105</f>
        <v>P8065</v>
      </c>
      <c r="D15" s="738">
        <f>Equipe!I105</f>
        <v>1</v>
      </c>
      <c r="E15" s="738">
        <f>Equipe!J105</f>
        <v>8</v>
      </c>
      <c r="F15" s="738">
        <f>Equipe!K105</f>
        <v>53</v>
      </c>
      <c r="G15" s="474">
        <f>(D15*F15*E15)/220</f>
        <v>1.9272727272727272</v>
      </c>
      <c r="H15" s="739">
        <f>VLOOKUP(C15,'Consultoria - Equipe'!A:Y,4,FALSE)</f>
        <v>12443.57</v>
      </c>
      <c r="I15" s="739">
        <f>G15*H15</f>
        <v>23982.153090909091</v>
      </c>
    </row>
    <row r="16" spans="1:9">
      <c r="A16" s="398" t="s">
        <v>694</v>
      </c>
      <c r="B16" s="479" t="str">
        <f>Equipe!E106</f>
        <v>Engenheiro consultor especial</v>
      </c>
      <c r="C16" s="479" t="str">
        <f>Equipe!F106</f>
        <v>P8060</v>
      </c>
      <c r="D16" s="738">
        <f>Equipe!I106</f>
        <v>1</v>
      </c>
      <c r="E16" s="738">
        <f>Equipe!J106</f>
        <v>8</v>
      </c>
      <c r="F16" s="738">
        <f>Equipe!K106</f>
        <v>53</v>
      </c>
      <c r="G16" s="474">
        <f>(D16*F16*E16)/220</f>
        <v>1.9272727272727272</v>
      </c>
      <c r="H16" s="739">
        <f>VLOOKUP(C16,'Consultoria - Equipe'!A:Y,4,FALSE)</f>
        <v>23624.9</v>
      </c>
      <c r="I16" s="739">
        <f>G16*H16</f>
        <v>45531.625454545458</v>
      </c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C19" s="479"/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98034.504727272724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Equipe!R104+Equipe!T104</f>
        <v>81943.933067134174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179978.4377944069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12188.958791290846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192167.39658569774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Total'!B20/'Orçamento Total'!B31</f>
        <v>7.5892573048018525E-2</v>
      </c>
      <c r="H30" s="739">
        <f>'Orçamento Total'!H31</f>
        <v>388737.09194615274</v>
      </c>
      <c r="I30" s="739">
        <f>G30*H30</f>
        <v>29502.25814699769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29502.25814699769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7.5892573048018525E-2</v>
      </c>
      <c r="H35" s="739">
        <f>'Orçamento Total'!I31</f>
        <v>569617.74503138917</v>
      </c>
      <c r="I35" s="739">
        <f>G35*H35</f>
        <v>43229.756324242291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43229.756324242291</v>
      </c>
    </row>
    <row r="38" spans="1:9" ht="14.25" customHeight="1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665</v>
      </c>
      <c r="B46" s="479" t="s">
        <v>699</v>
      </c>
      <c r="C46" s="479"/>
      <c r="I46" s="739">
        <f>'Orçamento Total'!C20</f>
        <v>2995.5824657315379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2995.5824657315379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9" t="str">
        <f>Veículos!A25</f>
        <v>Projeto de Pavimentação</v>
      </c>
      <c r="C51" s="479" t="str">
        <f>Veículos!C25</f>
        <v>E8891</v>
      </c>
      <c r="D51" s="738" t="s">
        <v>632</v>
      </c>
      <c r="E51" s="738">
        <f>Veículos!E25</f>
        <v>1</v>
      </c>
      <c r="F51" s="738">
        <f>Veículos!F25</f>
        <v>0.16666666666666666</v>
      </c>
      <c r="G51" s="474">
        <f>E51*F51</f>
        <v>0.16666666666666666</v>
      </c>
      <c r="H51" s="739">
        <f>(Veículos!G25*Veículos!I25+Veículos!H25*Veículos!J25)/Veículos!F25</f>
        <v>8039.6150999999991</v>
      </c>
      <c r="I51" s="739">
        <f>G51*H51</f>
        <v>1339.9358499999998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1339.9358499999998</v>
      </c>
    </row>
    <row r="54" spans="1:11" ht="24" customHeight="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Viagens!E35+Viagens!E36</f>
        <v>10</v>
      </c>
      <c r="H56" s="739">
        <f>Viagens!F9</f>
        <v>380</v>
      </c>
      <c r="I56" s="739">
        <f>G56*H56</f>
        <v>3800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Viagens!C35+Viagens!C36</f>
        <v>2</v>
      </c>
      <c r="H57" s="739">
        <f>Viagens!D9</f>
        <v>1890.41</v>
      </c>
      <c r="I57" s="739">
        <f>G57*H57</f>
        <v>3780.82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7580.82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276815.74937266926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33217.889924720308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64109.256456823321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374142.89575421286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honeticPr fontId="27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6" tint="-0.249977111117893"/>
    <pageSetUpPr fitToPage="1"/>
  </sheetPr>
  <dimension ref="A1:K63"/>
  <sheetViews>
    <sheetView topLeftCell="F33" workbookViewId="0"/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706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Equipe!E107</f>
        <v>Engenheiro de projetos pleno</v>
      </c>
      <c r="C14" s="479" t="str">
        <f>Equipe!F107</f>
        <v>P8066</v>
      </c>
      <c r="D14" s="738">
        <f>Equipe!I107</f>
        <v>1</v>
      </c>
      <c r="E14" s="738">
        <f>Equipe!J107</f>
        <v>8</v>
      </c>
      <c r="F14" s="738">
        <f>Equipe!K107</f>
        <v>0</v>
      </c>
      <c r="G14" s="474">
        <f>(D14*F14*E14)/220</f>
        <v>0</v>
      </c>
      <c r="H14" s="739">
        <f>VLOOKUP(C14,'Consultoria - Equipe'!A:Y,4,FALSE)</f>
        <v>14798.49</v>
      </c>
      <c r="I14" s="739">
        <f>G14*H14</f>
        <v>0</v>
      </c>
    </row>
    <row r="15" spans="1:9">
      <c r="A15" s="398" t="s">
        <v>678</v>
      </c>
      <c r="B15" s="479" t="str">
        <f>Equipe!E108</f>
        <v>Engenheiro de projetos júnior</v>
      </c>
      <c r="C15" s="479" t="str">
        <f>Equipe!F108</f>
        <v>P8065</v>
      </c>
      <c r="D15" s="738">
        <f>Equipe!I108</f>
        <v>1</v>
      </c>
      <c r="E15" s="738">
        <f>Equipe!J108</f>
        <v>8</v>
      </c>
      <c r="F15" s="738">
        <f>Equipe!K108</f>
        <v>0</v>
      </c>
      <c r="G15" s="474">
        <f>(D15*F15*E15)/220</f>
        <v>0</v>
      </c>
      <c r="H15" s="739">
        <f>VLOOKUP(C15,'Consultoria - Equipe'!A:Y,4,FALSE)</f>
        <v>12443.57</v>
      </c>
      <c r="I15" s="739">
        <f>G15*H15</f>
        <v>0</v>
      </c>
    </row>
    <row r="16" spans="1:9">
      <c r="C16" s="479"/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C19" s="479"/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0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Equipe!R107+Equipe!T107</f>
        <v>0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0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0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0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Total'!B21/'Orçamento Total'!B31</f>
        <v>0</v>
      </c>
      <c r="H30" s="739">
        <f>'Orçamento Total'!H31</f>
        <v>388737.09194615274</v>
      </c>
      <c r="I30" s="739">
        <f>G30*H30</f>
        <v>0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0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0</v>
      </c>
      <c r="H35" s="739">
        <f>'Orçamento Total'!I31</f>
        <v>569617.74503138917</v>
      </c>
      <c r="I35" s="739">
        <f>G35*H35</f>
        <v>0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0</v>
      </c>
    </row>
    <row r="38" spans="1:9" ht="14.25" customHeight="1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665</v>
      </c>
      <c r="B46" s="479" t="s">
        <v>699</v>
      </c>
      <c r="C46" s="479"/>
      <c r="I46" s="739">
        <f>'Orçamento Total'!C21</f>
        <v>0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0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9" t="str">
        <f>Veículos!A26</f>
        <v>Projeto de Passarelas</v>
      </c>
      <c r="C51" s="479" t="str">
        <f>Veículos!C26</f>
        <v>E8891</v>
      </c>
      <c r="D51" s="738" t="s">
        <v>632</v>
      </c>
      <c r="E51" s="738">
        <f>Veículos!E26</f>
        <v>1</v>
      </c>
      <c r="F51" s="738">
        <f>Veículos!F26</f>
        <v>0</v>
      </c>
      <c r="G51" s="474">
        <f>E51*F51</f>
        <v>0</v>
      </c>
      <c r="H51" s="739">
        <v>0</v>
      </c>
      <c r="I51" s="739">
        <f>G51*H51</f>
        <v>0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0</v>
      </c>
    </row>
    <row r="54" spans="1:11" ht="24" customHeight="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Viagens!E37</f>
        <v>0</v>
      </c>
      <c r="H56" s="739">
        <f>Viagens!F9</f>
        <v>380</v>
      </c>
      <c r="I56" s="739">
        <f>G56*H56</f>
        <v>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Viagens!C37</f>
        <v>0</v>
      </c>
      <c r="H57" s="739">
        <f>Viagens!D9</f>
        <v>1890.41</v>
      </c>
      <c r="I57" s="739">
        <f>G57*H57</f>
        <v>0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0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0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0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0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0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6" tint="-0.249977111117893"/>
    <pageSetUpPr fitToPage="1"/>
  </sheetPr>
  <dimension ref="A1:K63"/>
  <sheetViews>
    <sheetView topLeftCell="D20" zoomScale="75" zoomScaleNormal="75" workbookViewId="0">
      <selection activeCell="N40" sqref="N40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1001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Equipe!E109</f>
        <v>Engenheiro de projetos sênior</v>
      </c>
      <c r="C14" s="479" t="str">
        <f>Equipe!F109</f>
        <v>P8067</v>
      </c>
      <c r="D14" s="738">
        <f>Equipe!H109*Equipe!I109</f>
        <v>1</v>
      </c>
      <c r="E14" s="738">
        <f>Equipe!J109</f>
        <v>6</v>
      </c>
      <c r="F14" s="738">
        <f>Equipe!K109</f>
        <v>99</v>
      </c>
      <c r="G14" s="474">
        <f>Equipe!M109</f>
        <v>2.7</v>
      </c>
      <c r="H14" s="739">
        <f>VLOOKUP(C14,'Consultoria - Equipe'!A:Y,4,FALSE)</f>
        <v>17153.419999999998</v>
      </c>
      <c r="I14" s="739">
        <f>G14*H14</f>
        <v>46314.233999999997</v>
      </c>
    </row>
    <row r="15" spans="1:9">
      <c r="A15" s="398" t="s">
        <v>678</v>
      </c>
      <c r="B15" s="479" t="str">
        <f>Equipe!E110</f>
        <v>Engenheiro de projetos pleno</v>
      </c>
      <c r="C15" s="479" t="str">
        <f>Equipe!F110</f>
        <v>P8066</v>
      </c>
      <c r="D15" s="738">
        <f>Equipe!H110*Equipe!I110</f>
        <v>1</v>
      </c>
      <c r="E15" s="738">
        <f>Equipe!J110</f>
        <v>8</v>
      </c>
      <c r="F15" s="738">
        <f>Equipe!K110</f>
        <v>99</v>
      </c>
      <c r="G15" s="474">
        <f>Equipe!M110</f>
        <v>3.6</v>
      </c>
      <c r="H15" s="739">
        <f>VLOOKUP(C15,'Consultoria - Equipe'!A:Y,4,FALSE)</f>
        <v>14798.49</v>
      </c>
      <c r="I15" s="739">
        <f>G15*H15</f>
        <v>53274.563999999998</v>
      </c>
    </row>
    <row r="16" spans="1:9">
      <c r="C16" s="479"/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Equipe!E111</f>
        <v>Técnico de obras</v>
      </c>
      <c r="C18" s="479" t="str">
        <f>Equipe!F111</f>
        <v>P8147</v>
      </c>
      <c r="D18" s="738">
        <f>Equipe!H111*Equipe!I111</f>
        <v>1</v>
      </c>
      <c r="E18" s="738">
        <f>Equipe!J111</f>
        <v>8</v>
      </c>
      <c r="F18" s="738">
        <f>Equipe!K111</f>
        <v>99</v>
      </c>
      <c r="G18" s="474">
        <f>Equipe!M111</f>
        <v>3.6</v>
      </c>
      <c r="H18" s="739">
        <f>VLOOKUP(C18,'Consultoria - Equipe'!A:Y,4,FALSE)</f>
        <v>3352.55</v>
      </c>
      <c r="I18" s="739">
        <f>G18*H18</f>
        <v>12069.18</v>
      </c>
    </row>
    <row r="19" spans="1:9">
      <c r="A19" s="398" t="s">
        <v>656</v>
      </c>
      <c r="B19" s="479" t="str">
        <f>Equipe!E112</f>
        <v>Engenheiro consultor especial</v>
      </c>
      <c r="C19" s="479" t="str">
        <f>Equipe!F112</f>
        <v>P8060</v>
      </c>
      <c r="D19" s="738">
        <f>Equipe!H112*Equipe!I112</f>
        <v>1</v>
      </c>
      <c r="E19" s="738">
        <f>Equipe!J112</f>
        <v>8</v>
      </c>
      <c r="F19" s="738">
        <f>Equipe!K112</f>
        <v>99</v>
      </c>
      <c r="G19" s="474">
        <f>Equipe!M112</f>
        <v>3.6</v>
      </c>
      <c r="H19" s="739">
        <f>VLOOKUP(C19,'Consultoria - Equipe'!A:Y,4,FALSE)</f>
        <v>23624.9</v>
      </c>
      <c r="I19" s="739">
        <f>G19*H19</f>
        <v>85049.640000000014</v>
      </c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196707.61800000002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Equipe!R109+Equipe!T109</f>
        <v>166805.99376060601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363513.61176060606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24457.317925001607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387970.92968560767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Total'!B22/'Orçamento Total'!B31</f>
        <v>0.15328493608776159</v>
      </c>
      <c r="H30" s="739">
        <f>'Orçamento Total'!H31</f>
        <v>388737.09194615274</v>
      </c>
      <c r="I30" s="739">
        <f>G30*H30</f>
        <v>59587.540293908321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59587.540293908321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0.15328493608776159</v>
      </c>
      <c r="H35" s="739">
        <f>'Orçamento Total'!I31</f>
        <v>569617.74503138917</v>
      </c>
      <c r="I35" s="739">
        <f>G35*H35</f>
        <v>87313.81964159137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87313.81964159137</v>
      </c>
    </row>
    <row r="38" spans="1:9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664</v>
      </c>
      <c r="B46" s="479" t="s">
        <v>699</v>
      </c>
      <c r="C46" s="479"/>
      <c r="I46" s="739">
        <f>'Orçamento Total'!C22</f>
        <v>6050.3636701676796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6050.3636701676796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9" t="str">
        <f>Veículos!A27</f>
        <v>Projetos de OAEs (Pontes, Viadutos e Túneis)</v>
      </c>
      <c r="C51" s="479" t="str">
        <f>Veículos!C27</f>
        <v>E8891</v>
      </c>
      <c r="D51" s="738" t="s">
        <v>632</v>
      </c>
      <c r="E51" s="738">
        <f>Veículos!E27</f>
        <v>1</v>
      </c>
      <c r="F51" s="738">
        <f>Veículos!F27</f>
        <v>0.13333333333333333</v>
      </c>
      <c r="G51" s="474">
        <f>E51*F51</f>
        <v>0.13333333333333333</v>
      </c>
      <c r="H51" s="739">
        <f>(Veículos!G27*Veículos!I27+Veículos!H27*Veículos!J27)/Veículos!F27</f>
        <v>8039.6151</v>
      </c>
      <c r="I51" s="739">
        <f>G51*H51</f>
        <v>1071.94868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1071.94868</v>
      </c>
    </row>
    <row r="54" spans="1:1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Viagens!E38+Viagens!E39</f>
        <v>8</v>
      </c>
      <c r="H56" s="739">
        <f>Viagens!F9</f>
        <v>380</v>
      </c>
      <c r="I56" s="739">
        <f>G56*H56</f>
        <v>3040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Viagens!C38+Viagens!C39</f>
        <v>2</v>
      </c>
      <c r="H57" s="739">
        <f>Viagens!D9</f>
        <v>1890.41</v>
      </c>
      <c r="I57" s="739">
        <f>G57*H57</f>
        <v>3780.82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6820.82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548815.42197127501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65857.850636553005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127103.13164750156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741776.40425532963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honeticPr fontId="27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6" tint="-0.249977111117893"/>
    <pageSetUpPr fitToPage="1"/>
  </sheetPr>
  <dimension ref="A1:K62"/>
  <sheetViews>
    <sheetView topLeftCell="D16" zoomScale="75" zoomScaleNormal="75" workbookViewId="0">
      <selection activeCell="K58" sqref="K58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1002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Equipe!E113</f>
        <v>Engenheiro de projetos sênior</v>
      </c>
      <c r="C14" s="479" t="str">
        <f>Equipe!F113</f>
        <v>P8067</v>
      </c>
      <c r="D14" s="738">
        <f>Equipe!I113</f>
        <v>1</v>
      </c>
      <c r="E14" s="738">
        <f>Equipe!J113</f>
        <v>4</v>
      </c>
      <c r="F14" s="738">
        <f>Equipe!K113</f>
        <v>15</v>
      </c>
      <c r="G14" s="474">
        <f>(F14*E14*D14)/220</f>
        <v>0.27272727272727271</v>
      </c>
      <c r="H14" s="739">
        <f>VLOOKUP(C14,'Consultoria - Equipe'!A:Y,4,FALSE)</f>
        <v>17153.419999999998</v>
      </c>
      <c r="I14" s="739">
        <f>G14*H14</f>
        <v>4678.2054545454539</v>
      </c>
    </row>
    <row r="15" spans="1:9">
      <c r="A15" s="398" t="s">
        <v>678</v>
      </c>
      <c r="B15" s="479" t="str">
        <f>Equipe!E114</f>
        <v>Engenheiro de projetos pleno</v>
      </c>
      <c r="C15" s="479" t="str">
        <f>Equipe!F114</f>
        <v>P8066</v>
      </c>
      <c r="D15" s="738">
        <f>Equipe!I114</f>
        <v>1</v>
      </c>
      <c r="E15" s="738">
        <f>Equipe!J114</f>
        <v>4</v>
      </c>
      <c r="F15" s="738">
        <f>Equipe!K114</f>
        <v>15</v>
      </c>
      <c r="G15" s="474">
        <f>(F15*E15*D15)/220</f>
        <v>0.27272727272727271</v>
      </c>
      <c r="H15" s="739">
        <f>VLOOKUP(C15,'Consultoria - Equipe'!A:Y,4,FALSE)</f>
        <v>14798.49</v>
      </c>
      <c r="I15" s="739">
        <f>G15*H15</f>
        <v>4035.951818181818</v>
      </c>
    </row>
    <row r="16" spans="1:9">
      <c r="C16" s="479"/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Equipe!E115</f>
        <v>Auxiliar administrativo</v>
      </c>
      <c r="C18" s="479" t="str">
        <f>Equipe!F115</f>
        <v>P8026</v>
      </c>
      <c r="D18" s="738">
        <f>Equipe!I115</f>
        <v>1</v>
      </c>
      <c r="E18" s="738">
        <f>Equipe!J115</f>
        <v>4</v>
      </c>
      <c r="F18" s="738">
        <f>Equipe!K115</f>
        <v>15</v>
      </c>
      <c r="G18" s="474">
        <f>(F18*E18*D18)/220</f>
        <v>0.27272727272727271</v>
      </c>
      <c r="H18" s="739">
        <f>VLOOKUP(C18,'Consultoria - Equipe'!A:Y,4,FALSE)</f>
        <v>1992.31</v>
      </c>
      <c r="I18" s="739">
        <f>G18*H18</f>
        <v>543.35727272727263</v>
      </c>
    </row>
    <row r="19" spans="1:9">
      <c r="C19" s="479"/>
      <c r="D19" s="479"/>
      <c r="E19" s="479"/>
      <c r="F19" s="479"/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SUM(I13:I18)</f>
        <v>9257.5145454545454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Equipe!R113+Equipe!T113</f>
        <v>8075.641730252727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17333.156275707272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>
        <f>'Planilha de BDI'!$E$10</f>
        <v>0.12433335411037108</v>
      </c>
      <c r="H25" s="739" t="s">
        <v>613</v>
      </c>
      <c r="I25" s="739">
        <f>G25*I20</f>
        <v>1151.017834161911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18484.174109869182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8">
        <f>'Orçamento Total'!B23/'Orçamento Total'!B31</f>
        <v>7.3089745912202526E-3</v>
      </c>
      <c r="H29" s="739">
        <f>'Orçamento Total'!H31</f>
        <v>388737.09194615274</v>
      </c>
      <c r="I29" s="739">
        <f>G29*H29</f>
        <v>2841.2695276992813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2841.2695276992813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8">
        <f>G29</f>
        <v>7.3089745912202526E-3</v>
      </c>
      <c r="H34" s="739">
        <f>'Orçamento Total'!I31</f>
        <v>569617.74503138917</v>
      </c>
      <c r="I34" s="739">
        <f>G34*H34</f>
        <v>4163.3216251426002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4163.3216251426002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 t="s">
        <v>627</v>
      </c>
      <c r="G37" s="1205" t="s">
        <v>628</v>
      </c>
      <c r="H37" s="1207" t="s">
        <v>629</v>
      </c>
      <c r="I37" s="1207" t="s">
        <v>630</v>
      </c>
    </row>
    <row r="38" spans="1:9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631</v>
      </c>
      <c r="C39" s="479"/>
      <c r="G39" s="738"/>
      <c r="H39" s="743"/>
      <c r="I39" s="739">
        <f>H39*G39*F39</f>
        <v>0</v>
      </c>
    </row>
    <row r="41" spans="1:9">
      <c r="A41" s="1198" t="s">
        <v>633</v>
      </c>
      <c r="B41" s="1198"/>
      <c r="C41" s="1198"/>
      <c r="D41" s="1198"/>
      <c r="E41" s="1198"/>
      <c r="F41" s="1198"/>
      <c r="G41" s="1198"/>
      <c r="H41" s="1198"/>
      <c r="I41" s="742">
        <f>SUM(I39)</f>
        <v>0</v>
      </c>
    </row>
    <row r="42" spans="1:9" ht="23.25" customHeight="1">
      <c r="A42" s="1199" t="s">
        <v>634</v>
      </c>
      <c r="B42" s="1199"/>
      <c r="C42" s="1201" t="s">
        <v>603</v>
      </c>
      <c r="D42" s="1203" t="s">
        <v>626</v>
      </c>
      <c r="E42" s="1203" t="s">
        <v>635</v>
      </c>
      <c r="F42" s="1203" t="s">
        <v>690</v>
      </c>
      <c r="G42" s="1209" t="s">
        <v>605</v>
      </c>
      <c r="H42" s="1207" t="s">
        <v>691</v>
      </c>
      <c r="I42" s="1207" t="s">
        <v>607</v>
      </c>
    </row>
    <row r="43" spans="1:9" ht="21.75" customHeight="1">
      <c r="A43" s="1200"/>
      <c r="B43" s="1200"/>
      <c r="C43" s="1202"/>
      <c r="D43" s="1204"/>
      <c r="E43" s="1204"/>
      <c r="F43" s="1204"/>
      <c r="G43" s="1210"/>
      <c r="H43" s="1208"/>
      <c r="I43" s="1208"/>
    </row>
    <row r="45" spans="1:9">
      <c r="A45" s="398" t="s">
        <v>664</v>
      </c>
      <c r="B45" s="479" t="s">
        <v>699</v>
      </c>
      <c r="C45" s="479"/>
      <c r="I45" s="739">
        <f>'Orçamento Total'!C23</f>
        <v>288.49510892302482</v>
      </c>
    </row>
    <row r="46" spans="1:9">
      <c r="C46" s="479"/>
    </row>
    <row r="47" spans="1:9">
      <c r="A47" s="1198" t="s">
        <v>636</v>
      </c>
      <c r="B47" s="1198"/>
      <c r="C47" s="1198"/>
      <c r="D47" s="1198"/>
      <c r="E47" s="1198"/>
      <c r="F47" s="1198"/>
      <c r="G47" s="1198"/>
      <c r="H47" s="1198"/>
      <c r="I47" s="742">
        <f>SUM(I44:I45)</f>
        <v>288.49510892302482</v>
      </c>
    </row>
    <row r="48" spans="1:9">
      <c r="A48" s="1199" t="s">
        <v>637</v>
      </c>
      <c r="B48" s="1199"/>
      <c r="C48" s="1201" t="s">
        <v>603</v>
      </c>
      <c r="D48" s="1203" t="s">
        <v>625</v>
      </c>
      <c r="E48" s="1203" t="s">
        <v>626</v>
      </c>
      <c r="F48" s="1203" t="s">
        <v>627</v>
      </c>
      <c r="G48" s="1205" t="s">
        <v>638</v>
      </c>
      <c r="H48" s="1207" t="s">
        <v>629</v>
      </c>
      <c r="I48" s="1212" t="s">
        <v>630</v>
      </c>
    </row>
    <row r="49" spans="1:11">
      <c r="A49" s="1200"/>
      <c r="B49" s="1200"/>
      <c r="C49" s="1211"/>
      <c r="D49" s="1204"/>
      <c r="E49" s="1204"/>
      <c r="F49" s="1204"/>
      <c r="G49" s="1206"/>
      <c r="H49" s="1208"/>
      <c r="I49" s="1213"/>
    </row>
    <row r="50" spans="1:11">
      <c r="A50" s="398" t="s">
        <v>639</v>
      </c>
      <c r="C50" s="479"/>
      <c r="G50" s="474">
        <f>E50*F50</f>
        <v>0</v>
      </c>
      <c r="H50" s="739">
        <v>0</v>
      </c>
      <c r="I50" s="739">
        <f>G50*H50</f>
        <v>0</v>
      </c>
    </row>
    <row r="52" spans="1:11">
      <c r="A52" s="1198" t="s">
        <v>640</v>
      </c>
      <c r="B52" s="1198"/>
      <c r="C52" s="1198"/>
      <c r="D52" s="1198"/>
      <c r="E52" s="1198"/>
      <c r="F52" s="1198"/>
      <c r="G52" s="1198"/>
      <c r="H52" s="1198"/>
      <c r="I52" s="742">
        <f>SUM(I50)</f>
        <v>0</v>
      </c>
    </row>
    <row r="53" spans="1:11">
      <c r="A53" s="1199" t="s">
        <v>641</v>
      </c>
      <c r="B53" s="1199"/>
      <c r="C53" s="1201" t="s">
        <v>603</v>
      </c>
      <c r="D53" s="1203" t="s">
        <v>625</v>
      </c>
      <c r="E53" s="1203" t="s">
        <v>626</v>
      </c>
      <c r="F53" s="1203" t="s">
        <v>627</v>
      </c>
      <c r="G53" s="1205" t="s">
        <v>638</v>
      </c>
      <c r="H53" s="1207" t="s">
        <v>629</v>
      </c>
      <c r="I53" s="1207" t="s">
        <v>630</v>
      </c>
    </row>
    <row r="54" spans="1:11">
      <c r="A54" s="1200"/>
      <c r="B54" s="1200"/>
      <c r="C54" s="1202"/>
      <c r="D54" s="1204"/>
      <c r="E54" s="1204"/>
      <c r="F54" s="1204"/>
      <c r="G54" s="1206"/>
      <c r="H54" s="1208"/>
      <c r="I54" s="1208"/>
    </row>
    <row r="55" spans="1:11">
      <c r="A55" s="398" t="s">
        <v>642</v>
      </c>
      <c r="B55" s="479" t="s">
        <v>293</v>
      </c>
      <c r="C55" s="398" t="s">
        <v>395</v>
      </c>
      <c r="D55" s="738" t="s">
        <v>632</v>
      </c>
      <c r="E55" s="738" t="s">
        <v>643</v>
      </c>
      <c r="F55" s="738" t="s">
        <v>395</v>
      </c>
      <c r="G55" s="474">
        <v>0</v>
      </c>
      <c r="H55" s="739">
        <f>Viagens!F9</f>
        <v>380</v>
      </c>
      <c r="I55" s="739">
        <f>G55*H55</f>
        <v>0</v>
      </c>
    </row>
    <row r="56" spans="1:11">
      <c r="A56" s="398" t="s">
        <v>644</v>
      </c>
      <c r="B56" s="479" t="s">
        <v>645</v>
      </c>
      <c r="D56" s="738" t="s">
        <v>646</v>
      </c>
      <c r="E56" s="738" t="s">
        <v>647</v>
      </c>
      <c r="G56" s="474">
        <v>0</v>
      </c>
      <c r="H56" s="739">
        <f>Viagens!D9</f>
        <v>1890.41</v>
      </c>
      <c r="I56" s="739">
        <f>G56*H56</f>
        <v>0</v>
      </c>
    </row>
    <row r="58" spans="1:11">
      <c r="A58" s="1215" t="s">
        <v>648</v>
      </c>
      <c r="B58" s="1215"/>
      <c r="C58" s="1215"/>
      <c r="D58" s="1215"/>
      <c r="E58" s="1215"/>
      <c r="F58" s="1215"/>
      <c r="G58" s="1215"/>
      <c r="H58" s="1215"/>
      <c r="I58" s="744">
        <f>SUM(I55:I56)</f>
        <v>0</v>
      </c>
    </row>
    <row r="59" spans="1:11" ht="15">
      <c r="A59" s="1214" t="s">
        <v>649</v>
      </c>
      <c r="B59" s="1214"/>
      <c r="C59" s="1214"/>
      <c r="D59" s="1214"/>
      <c r="E59" s="1214"/>
      <c r="F59" s="1214"/>
      <c r="G59" s="1214"/>
      <c r="H59" s="1214"/>
      <c r="I59" s="744">
        <f>I58+I52+I47+I41+I36+I31+I26</f>
        <v>25777.260371634089</v>
      </c>
    </row>
    <row r="60" spans="1:11" ht="15">
      <c r="A60" s="1214" t="s">
        <v>650</v>
      </c>
      <c r="B60" s="1214"/>
      <c r="C60" s="1214"/>
      <c r="D60" s="1214"/>
      <c r="E60" s="1214"/>
      <c r="F60" s="1214"/>
      <c r="G60" s="1214"/>
      <c r="H60" s="1214"/>
      <c r="I60" s="744">
        <f>I59*0.12</f>
        <v>3093.2712445960906</v>
      </c>
    </row>
    <row r="61" spans="1:11" ht="15">
      <c r="A61" s="1214" t="s">
        <v>684</v>
      </c>
      <c r="B61" s="1214"/>
      <c r="C61" s="1214"/>
      <c r="D61" s="1214"/>
      <c r="E61" s="1214"/>
      <c r="F61" s="1214"/>
      <c r="G61" s="1214"/>
      <c r="H61" s="1214"/>
      <c r="I61" s="744">
        <f>(I59+I60)*'Planilha de BDI'!$E$19</f>
        <v>5969.895136618843</v>
      </c>
      <c r="K61" s="747"/>
    </row>
    <row r="62" spans="1:11" ht="15">
      <c r="A62" s="1214" t="s">
        <v>651</v>
      </c>
      <c r="B62" s="1214"/>
      <c r="C62" s="1214"/>
      <c r="D62" s="1214"/>
      <c r="E62" s="1214"/>
      <c r="F62" s="1214"/>
      <c r="G62" s="1214"/>
      <c r="H62" s="1214"/>
      <c r="I62" s="744">
        <f>I59+I60+I61</f>
        <v>34840.426752849024</v>
      </c>
    </row>
  </sheetData>
  <mergeCells count="79"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  <mergeCell ref="A23:H23"/>
    <mergeCell ref="A24:B24"/>
    <mergeCell ref="C24:I24"/>
    <mergeCell ref="A26:H26"/>
    <mergeCell ref="A21:B21"/>
    <mergeCell ref="C21:I21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36:H36"/>
    <mergeCell ref="A37:B38"/>
    <mergeCell ref="C37:C38"/>
    <mergeCell ref="D37:D38"/>
    <mergeCell ref="E37:E38"/>
    <mergeCell ref="F37:F38"/>
    <mergeCell ref="G37:G38"/>
    <mergeCell ref="H37:H38"/>
    <mergeCell ref="I37:I38"/>
    <mergeCell ref="A41:H41"/>
    <mergeCell ref="A42:B43"/>
    <mergeCell ref="C42:C43"/>
    <mergeCell ref="D42:D43"/>
    <mergeCell ref="E42:E43"/>
    <mergeCell ref="F42:F43"/>
    <mergeCell ref="G42:G43"/>
    <mergeCell ref="H42:H43"/>
    <mergeCell ref="I42:I43"/>
    <mergeCell ref="A47:H47"/>
    <mergeCell ref="A48:B49"/>
    <mergeCell ref="C48:C49"/>
    <mergeCell ref="D48:D49"/>
    <mergeCell ref="E48:E49"/>
    <mergeCell ref="F48:F49"/>
    <mergeCell ref="G48:G49"/>
    <mergeCell ref="H48:H49"/>
    <mergeCell ref="I48:I49"/>
    <mergeCell ref="A62:H62"/>
    <mergeCell ref="A52:H52"/>
    <mergeCell ref="A53:B54"/>
    <mergeCell ref="C53:C54"/>
    <mergeCell ref="D53:D54"/>
    <mergeCell ref="E53:E54"/>
    <mergeCell ref="F53:F54"/>
    <mergeCell ref="G53:G54"/>
    <mergeCell ref="H53:H54"/>
    <mergeCell ref="I53:I54"/>
    <mergeCell ref="A58:H58"/>
    <mergeCell ref="A59:H59"/>
    <mergeCell ref="A60:H60"/>
    <mergeCell ref="A61:H61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6" tint="-0.249977111117893"/>
    <pageSetUpPr fitToPage="1"/>
  </sheetPr>
  <dimension ref="A1:K62"/>
  <sheetViews>
    <sheetView topLeftCell="C19" zoomScale="75" zoomScaleNormal="75" workbookViewId="0">
      <selection activeCell="L49" sqref="L49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1003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Equipe!E122</f>
        <v>Engenheiro de projetos pleno</v>
      </c>
      <c r="C14" s="479" t="str">
        <f>Equipe!F122</f>
        <v>P8066</v>
      </c>
      <c r="D14" s="738">
        <f>Equipe!I122</f>
        <v>1</v>
      </c>
      <c r="E14" s="738">
        <f>Equipe!J122</f>
        <v>8</v>
      </c>
      <c r="F14" s="738">
        <f>Equipe!K122</f>
        <v>32</v>
      </c>
      <c r="G14" s="474">
        <f>(F14*E14*D14)/220</f>
        <v>1.1636363636363636</v>
      </c>
      <c r="H14" s="739">
        <f>VLOOKUP(C14,'Consultoria - Equipe'!A:Y,4,FALSE)</f>
        <v>14798.49</v>
      </c>
      <c r="I14" s="739">
        <f>G14*H14</f>
        <v>17220.06109090909</v>
      </c>
    </row>
    <row r="15" spans="1:9">
      <c r="A15" s="398" t="s">
        <v>678</v>
      </c>
      <c r="B15" s="479" t="str">
        <f>Equipe!E123</f>
        <v>Engenheiro de projetos júnior</v>
      </c>
      <c r="C15" s="479" t="str">
        <f>Equipe!F123</f>
        <v>P8065</v>
      </c>
      <c r="D15" s="738">
        <f>Equipe!I123</f>
        <v>1</v>
      </c>
      <c r="E15" s="738">
        <f>Equipe!J123</f>
        <v>8</v>
      </c>
      <c r="F15" s="738">
        <f>Equipe!K123</f>
        <v>32</v>
      </c>
      <c r="G15" s="474">
        <f>(F15*E15*D15)/220</f>
        <v>1.1636363636363636</v>
      </c>
      <c r="H15" s="739">
        <f>VLOOKUP(C15,'Consultoria - Equipe'!A:Y,4,FALSE)</f>
        <v>12443.57</v>
      </c>
      <c r="I15" s="739">
        <f>G15*H15</f>
        <v>14479.790545454545</v>
      </c>
    </row>
    <row r="16" spans="1:9">
      <c r="C16" s="479"/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C18" s="479"/>
    </row>
    <row r="19" spans="1:9">
      <c r="C19" s="479"/>
      <c r="D19" s="479"/>
      <c r="E19" s="479"/>
      <c r="F19" s="479"/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SUM(I13:I18)</f>
        <v>31699.851636363637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Equipe!R122+Equipe!T122</f>
        <v>27012.965454929454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58712.817091293095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>
        <f>'Planilha de BDI'!$E$10</f>
        <v>0.12433335411037108</v>
      </c>
      <c r="H25" s="739" t="s">
        <v>613</v>
      </c>
      <c r="I25" s="739">
        <f>G25*I20</f>
        <v>3941.348878750226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62654.165970043323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8">
        <f>'Orçamento Total'!B24/'Orçamento Total'!B31</f>
        <v>2.4757781068451879E-2</v>
      </c>
      <c r="H29" s="739">
        <f>'Orçamento Total'!H31</f>
        <v>388737.09194615274</v>
      </c>
      <c r="I29" s="739">
        <f>G29*H29</f>
        <v>9624.2678155894973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9624.2678155894973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8">
        <f>G29</f>
        <v>2.4757781068451879E-2</v>
      </c>
      <c r="H34" s="739">
        <f>'Orçamento Total'!I31</f>
        <v>569617.74503138917</v>
      </c>
      <c r="I34" s="739">
        <f>G34*H34</f>
        <v>14102.471424192376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14102.471424192376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 t="s">
        <v>627</v>
      </c>
      <c r="G37" s="1205" t="s">
        <v>628</v>
      </c>
      <c r="H37" s="1207" t="s">
        <v>629</v>
      </c>
      <c r="I37" s="1207" t="s">
        <v>630</v>
      </c>
    </row>
    <row r="38" spans="1:9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631</v>
      </c>
      <c r="C39" s="479"/>
      <c r="G39" s="738"/>
      <c r="H39" s="743"/>
      <c r="I39" s="739">
        <f>H39*G39*F39</f>
        <v>0</v>
      </c>
    </row>
    <row r="41" spans="1:9">
      <c r="A41" s="1198" t="s">
        <v>633</v>
      </c>
      <c r="B41" s="1198"/>
      <c r="C41" s="1198"/>
      <c r="D41" s="1198"/>
      <c r="E41" s="1198"/>
      <c r="F41" s="1198"/>
      <c r="G41" s="1198"/>
      <c r="H41" s="1198"/>
      <c r="I41" s="742">
        <f>SUM(I39)</f>
        <v>0</v>
      </c>
    </row>
    <row r="42" spans="1:9" ht="23.25" customHeight="1">
      <c r="A42" s="1199" t="s">
        <v>634</v>
      </c>
      <c r="B42" s="1199"/>
      <c r="C42" s="1201" t="s">
        <v>603</v>
      </c>
      <c r="D42" s="1203" t="s">
        <v>626</v>
      </c>
      <c r="E42" s="1203" t="s">
        <v>635</v>
      </c>
      <c r="F42" s="1203" t="s">
        <v>690</v>
      </c>
      <c r="G42" s="1209" t="s">
        <v>605</v>
      </c>
      <c r="H42" s="1207" t="s">
        <v>691</v>
      </c>
      <c r="I42" s="1207" t="s">
        <v>607</v>
      </c>
    </row>
    <row r="43" spans="1:9" ht="21.75" customHeight="1">
      <c r="A43" s="1200"/>
      <c r="B43" s="1200"/>
      <c r="C43" s="1202"/>
      <c r="D43" s="1204"/>
      <c r="E43" s="1204"/>
      <c r="F43" s="1204"/>
      <c r="G43" s="1210"/>
      <c r="H43" s="1208"/>
      <c r="I43" s="1208"/>
    </row>
    <row r="45" spans="1:9">
      <c r="A45" s="398" t="s">
        <v>664</v>
      </c>
      <c r="B45" s="479" t="s">
        <v>699</v>
      </c>
      <c r="C45" s="479"/>
      <c r="I45" s="739">
        <f>'Orçamento Total'!C24</f>
        <v>977.22309154217055</v>
      </c>
    </row>
    <row r="46" spans="1:9">
      <c r="C46" s="479"/>
    </row>
    <row r="47" spans="1:9">
      <c r="A47" s="1198" t="s">
        <v>636</v>
      </c>
      <c r="B47" s="1198"/>
      <c r="C47" s="1198"/>
      <c r="D47" s="1198"/>
      <c r="E47" s="1198"/>
      <c r="F47" s="1198"/>
      <c r="G47" s="1198"/>
      <c r="H47" s="1198"/>
      <c r="I47" s="742">
        <f>SUM(I44:I45)</f>
        <v>977.22309154217055</v>
      </c>
    </row>
    <row r="48" spans="1:9">
      <c r="A48" s="1199" t="s">
        <v>637</v>
      </c>
      <c r="B48" s="1199"/>
      <c r="C48" s="1201" t="s">
        <v>603</v>
      </c>
      <c r="D48" s="1203" t="s">
        <v>625</v>
      </c>
      <c r="E48" s="1203" t="s">
        <v>626</v>
      </c>
      <c r="F48" s="1203" t="s">
        <v>627</v>
      </c>
      <c r="G48" s="1205" t="s">
        <v>638</v>
      </c>
      <c r="H48" s="1207" t="s">
        <v>629</v>
      </c>
      <c r="I48" s="1212" t="s">
        <v>630</v>
      </c>
    </row>
    <row r="49" spans="1:11">
      <c r="A49" s="1200"/>
      <c r="B49" s="1200"/>
      <c r="C49" s="1211"/>
      <c r="D49" s="1204"/>
      <c r="E49" s="1204"/>
      <c r="F49" s="1204"/>
      <c r="G49" s="1206"/>
      <c r="H49" s="1208"/>
      <c r="I49" s="1213"/>
    </row>
    <row r="50" spans="1:11">
      <c r="A50" s="398" t="s">
        <v>639</v>
      </c>
      <c r="B50" s="479" t="str">
        <f>Veículos!A30</f>
        <v>Projeto de Obras Complementares</v>
      </c>
      <c r="C50" s="479" t="str">
        <f>Veículos!C30</f>
        <v>E8891</v>
      </c>
      <c r="D50" s="738" t="s">
        <v>632</v>
      </c>
      <c r="E50" s="738">
        <f>Veículos!E30</f>
        <v>1</v>
      </c>
      <c r="F50" s="738">
        <f>Veículos!F30</f>
        <v>0.1</v>
      </c>
      <c r="G50" s="474">
        <f>E50*F50</f>
        <v>0.1</v>
      </c>
      <c r="H50" s="739">
        <f>(Veículos!G30*Veículos!I30+Veículos!H30*Veículos!J30)/Veículos!F30</f>
        <v>8039.6151000000009</v>
      </c>
      <c r="I50" s="739">
        <f>G50*H50</f>
        <v>803.96151000000009</v>
      </c>
    </row>
    <row r="52" spans="1:11">
      <c r="A52" s="1198" t="s">
        <v>640</v>
      </c>
      <c r="B52" s="1198"/>
      <c r="C52" s="1198"/>
      <c r="D52" s="1198"/>
      <c r="E52" s="1198"/>
      <c r="F52" s="1198"/>
      <c r="G52" s="1198"/>
      <c r="H52" s="1198"/>
      <c r="I52" s="742">
        <f>SUM(I50)</f>
        <v>803.96151000000009</v>
      </c>
    </row>
    <row r="53" spans="1:11">
      <c r="A53" s="1199" t="s">
        <v>641</v>
      </c>
      <c r="B53" s="1199"/>
      <c r="C53" s="1201" t="s">
        <v>603</v>
      </c>
      <c r="D53" s="1203" t="s">
        <v>625</v>
      </c>
      <c r="E53" s="1203" t="s">
        <v>626</v>
      </c>
      <c r="F53" s="1203" t="s">
        <v>627</v>
      </c>
      <c r="G53" s="1205" t="s">
        <v>638</v>
      </c>
      <c r="H53" s="1207" t="s">
        <v>629</v>
      </c>
      <c r="I53" s="1207" t="s">
        <v>630</v>
      </c>
    </row>
    <row r="54" spans="1:11">
      <c r="A54" s="1200"/>
      <c r="B54" s="1200"/>
      <c r="C54" s="1202"/>
      <c r="D54" s="1204"/>
      <c r="E54" s="1204"/>
      <c r="F54" s="1204"/>
      <c r="G54" s="1206"/>
      <c r="H54" s="1208"/>
      <c r="I54" s="1208"/>
    </row>
    <row r="55" spans="1:11">
      <c r="A55" s="398" t="s">
        <v>642</v>
      </c>
      <c r="B55" s="479" t="s">
        <v>293</v>
      </c>
      <c r="C55" s="398" t="s">
        <v>395</v>
      </c>
      <c r="D55" s="738" t="s">
        <v>632</v>
      </c>
      <c r="E55" s="738" t="s">
        <v>643</v>
      </c>
      <c r="F55" s="738" t="s">
        <v>395</v>
      </c>
      <c r="G55" s="474">
        <f>Viagens!E45</f>
        <v>3</v>
      </c>
      <c r="H55" s="739">
        <f>Viagens!F9</f>
        <v>380</v>
      </c>
      <c r="I55" s="739">
        <f>G55*H55</f>
        <v>1140</v>
      </c>
    </row>
    <row r="56" spans="1:11">
      <c r="A56" s="398" t="s">
        <v>644</v>
      </c>
      <c r="B56" s="479" t="s">
        <v>645</v>
      </c>
      <c r="D56" s="738" t="s">
        <v>646</v>
      </c>
      <c r="E56" s="738" t="s">
        <v>647</v>
      </c>
      <c r="G56" s="474">
        <f>Viagens!C45</f>
        <v>1</v>
      </c>
      <c r="H56" s="739">
        <f>Viagens!D9</f>
        <v>1890.41</v>
      </c>
      <c r="I56" s="739">
        <f>G56*H56</f>
        <v>1890.41</v>
      </c>
    </row>
    <row r="58" spans="1:11">
      <c r="A58" s="1215" t="s">
        <v>648</v>
      </c>
      <c r="B58" s="1215"/>
      <c r="C58" s="1215"/>
      <c r="D58" s="1215"/>
      <c r="E58" s="1215"/>
      <c r="F58" s="1215"/>
      <c r="G58" s="1215"/>
      <c r="H58" s="1215"/>
      <c r="I58" s="744">
        <f>SUM(I55:I56)</f>
        <v>3030.41</v>
      </c>
    </row>
    <row r="59" spans="1:11" ht="15">
      <c r="A59" s="1214" t="s">
        <v>649</v>
      </c>
      <c r="B59" s="1214"/>
      <c r="C59" s="1214"/>
      <c r="D59" s="1214"/>
      <c r="E59" s="1214"/>
      <c r="F59" s="1214"/>
      <c r="G59" s="1214"/>
      <c r="H59" s="1214"/>
      <c r="I59" s="744">
        <f>I58+I52+I47+I41+I36+I31+I26</f>
        <v>91192.499811367365</v>
      </c>
    </row>
    <row r="60" spans="1:11" ht="15">
      <c r="A60" s="1214" t="s">
        <v>650</v>
      </c>
      <c r="B60" s="1214"/>
      <c r="C60" s="1214"/>
      <c r="D60" s="1214"/>
      <c r="E60" s="1214"/>
      <c r="F60" s="1214"/>
      <c r="G60" s="1214"/>
      <c r="H60" s="1214"/>
      <c r="I60" s="744">
        <f>I59*0.12</f>
        <v>10943.099977364083</v>
      </c>
    </row>
    <row r="61" spans="1:11" ht="15">
      <c r="A61" s="1214" t="s">
        <v>684</v>
      </c>
      <c r="B61" s="1214"/>
      <c r="C61" s="1214"/>
      <c r="D61" s="1214"/>
      <c r="E61" s="1214"/>
      <c r="F61" s="1214"/>
      <c r="G61" s="1214"/>
      <c r="H61" s="1214"/>
      <c r="I61" s="744">
        <f>(I59+I60)*'Planilha de BDI'!$E$19</f>
        <v>21119.764213542185</v>
      </c>
      <c r="K61" s="747"/>
    </row>
    <row r="62" spans="1:11" ht="15">
      <c r="A62" s="1214" t="s">
        <v>651</v>
      </c>
      <c r="B62" s="1214"/>
      <c r="C62" s="1214"/>
      <c r="D62" s="1214"/>
      <c r="E62" s="1214"/>
      <c r="F62" s="1214"/>
      <c r="G62" s="1214"/>
      <c r="H62" s="1214"/>
      <c r="I62" s="744">
        <f>I59+I60+I61</f>
        <v>123255.36400227362</v>
      </c>
    </row>
  </sheetData>
  <mergeCells count="79"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  <mergeCell ref="A23:H23"/>
    <mergeCell ref="A24:B24"/>
    <mergeCell ref="C24:I24"/>
    <mergeCell ref="A26:H26"/>
    <mergeCell ref="A21:B21"/>
    <mergeCell ref="C21:I21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36:H36"/>
    <mergeCell ref="A37:B38"/>
    <mergeCell ref="C37:C38"/>
    <mergeCell ref="D37:D38"/>
    <mergeCell ref="E37:E38"/>
    <mergeCell ref="F37:F38"/>
    <mergeCell ref="G37:G38"/>
    <mergeCell ref="H37:H38"/>
    <mergeCell ref="I37:I38"/>
    <mergeCell ref="A41:H41"/>
    <mergeCell ref="A42:B43"/>
    <mergeCell ref="C42:C43"/>
    <mergeCell ref="D42:D43"/>
    <mergeCell ref="E42:E43"/>
    <mergeCell ref="F42:F43"/>
    <mergeCell ref="G42:G43"/>
    <mergeCell ref="H42:H43"/>
    <mergeCell ref="I42:I43"/>
    <mergeCell ref="A47:H47"/>
    <mergeCell ref="A48:B49"/>
    <mergeCell ref="C48:C49"/>
    <mergeCell ref="D48:D49"/>
    <mergeCell ref="E48:E49"/>
    <mergeCell ref="F48:F49"/>
    <mergeCell ref="G48:G49"/>
    <mergeCell ref="H48:H49"/>
    <mergeCell ref="I48:I49"/>
    <mergeCell ref="A62:H62"/>
    <mergeCell ref="A52:H52"/>
    <mergeCell ref="A53:B54"/>
    <mergeCell ref="C53:C54"/>
    <mergeCell ref="D53:D54"/>
    <mergeCell ref="E53:E54"/>
    <mergeCell ref="F53:F54"/>
    <mergeCell ref="G53:G54"/>
    <mergeCell ref="H53:H54"/>
    <mergeCell ref="I53:I54"/>
    <mergeCell ref="A58:H58"/>
    <mergeCell ref="A59:H59"/>
    <mergeCell ref="A60:H60"/>
    <mergeCell ref="A61:H61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6" tint="-0.249977111117893"/>
    <pageSetUpPr fitToPage="1"/>
  </sheetPr>
  <dimension ref="A1:K62"/>
  <sheetViews>
    <sheetView topLeftCell="D16" zoomScale="75" zoomScaleNormal="75" workbookViewId="0">
      <selection activeCell="O35" sqref="O35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1004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Equipe!E124</f>
        <v>Engenheiro de projetos pleno</v>
      </c>
      <c r="C14" s="479" t="str">
        <f>Equipe!F124</f>
        <v>P8066</v>
      </c>
      <c r="D14" s="738">
        <f>Equipe!I124</f>
        <v>1</v>
      </c>
      <c r="E14" s="738">
        <f>Equipe!J124</f>
        <v>8</v>
      </c>
      <c r="F14" s="738">
        <f>Equipe!K124</f>
        <v>19</v>
      </c>
      <c r="G14" s="474">
        <f>(F14*E14*D14)/220</f>
        <v>0.69090909090909092</v>
      </c>
      <c r="H14" s="739">
        <f>VLOOKUP(C14,'Consultoria - Equipe'!A:Y,4,FALSE)</f>
        <v>14798.49</v>
      </c>
      <c r="I14" s="739">
        <f>G14*H14</f>
        <v>10224.411272727273</v>
      </c>
    </row>
    <row r="15" spans="1:9">
      <c r="A15" s="398" t="s">
        <v>678</v>
      </c>
      <c r="B15" s="479" t="str">
        <f>Equipe!E126</f>
        <v>Engenheiro de projetos júnior</v>
      </c>
      <c r="C15" s="479" t="str">
        <f>Equipe!F126</f>
        <v>P8065</v>
      </c>
      <c r="D15" s="738">
        <f>Equipe!I126</f>
        <v>1</v>
      </c>
      <c r="E15" s="738">
        <f>Equipe!J126</f>
        <v>8</v>
      </c>
      <c r="F15" s="738">
        <f>Equipe!K126</f>
        <v>19</v>
      </c>
      <c r="G15" s="474">
        <f>(F15*E15*D15)/220</f>
        <v>0.69090909090909092</v>
      </c>
      <c r="H15" s="739">
        <f>VLOOKUP(C15,'Consultoria - Equipe'!A:Y,4,FALSE)</f>
        <v>12443.57</v>
      </c>
      <c r="I15" s="739">
        <f>G15*H15</f>
        <v>8597.3756363636367</v>
      </c>
    </row>
    <row r="16" spans="1:9">
      <c r="C16" s="479"/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Equipe!E128</f>
        <v>Auxiliar</v>
      </c>
      <c r="C18" s="479" t="str">
        <f>Equipe!F128</f>
        <v>P8025</v>
      </c>
      <c r="D18" s="738">
        <f>Equipe!I125</f>
        <v>1</v>
      </c>
      <c r="E18" s="738">
        <f>Equipe!J125</f>
        <v>8</v>
      </c>
      <c r="F18" s="738">
        <f>Equipe!K125</f>
        <v>19</v>
      </c>
      <c r="G18" s="474">
        <f>(F18*E18*D18)/220</f>
        <v>0.69090909090909092</v>
      </c>
      <c r="H18" s="739">
        <f>VLOOKUP(C18,'Consultoria - Equipe'!A:Y,4,FALSE)</f>
        <v>1732.51</v>
      </c>
      <c r="I18" s="739">
        <f>G18*H18</f>
        <v>1197.0069090909092</v>
      </c>
    </row>
    <row r="19" spans="1:9">
      <c r="C19" s="479"/>
      <c r="D19" s="479"/>
      <c r="E19" s="479"/>
      <c r="F19" s="479"/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SUM(I13:I18)</f>
        <v>20018.793818181817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Equipe!R124+Equipe!T124</f>
        <v>17858.117444058909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37876.911262240727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>
        <f>'Planilha de BDI'!$E$10</f>
        <v>0.12433335411037108</v>
      </c>
      <c r="H25" s="739" t="s">
        <v>613</v>
      </c>
      <c r="I25" s="739">
        <f>G25*I20</f>
        <v>2489.0037806585074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40365.915042899236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8">
        <f>'Orçamento Total'!H25/'Orçamento Total'!H31</f>
        <v>1.5971781342421741E-2</v>
      </c>
      <c r="H29" s="739">
        <f>'Orçamento Total'!H31</f>
        <v>388737.09194615274</v>
      </c>
      <c r="I29" s="739">
        <f>G29*H29</f>
        <v>6208.8238322528468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6208.8238322528468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8">
        <f>G29</f>
        <v>1.5971781342421741E-2</v>
      </c>
      <c r="H34" s="739">
        <f>'Orçamento Total'!I31</f>
        <v>569617.74503138917</v>
      </c>
      <c r="I34" s="739">
        <f>G34*H34</f>
        <v>9097.8100724046853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9097.8100724046853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 t="s">
        <v>627</v>
      </c>
      <c r="G37" s="1205" t="s">
        <v>628</v>
      </c>
      <c r="H37" s="1207" t="s">
        <v>629</v>
      </c>
      <c r="I37" s="1207" t="s">
        <v>630</v>
      </c>
    </row>
    <row r="38" spans="1:9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631</v>
      </c>
      <c r="C39" s="479"/>
      <c r="G39" s="738"/>
      <c r="H39" s="743"/>
      <c r="I39" s="739">
        <f>H39*G39*F39</f>
        <v>0</v>
      </c>
    </row>
    <row r="41" spans="1:9">
      <c r="A41" s="1198" t="s">
        <v>633</v>
      </c>
      <c r="B41" s="1198"/>
      <c r="C41" s="1198"/>
      <c r="D41" s="1198"/>
      <c r="E41" s="1198"/>
      <c r="F41" s="1198"/>
      <c r="G41" s="1198"/>
      <c r="H41" s="1198"/>
      <c r="I41" s="742">
        <f>SUM(I39)</f>
        <v>0</v>
      </c>
    </row>
    <row r="42" spans="1:9" ht="23.25" customHeight="1">
      <c r="A42" s="1199" t="s">
        <v>634</v>
      </c>
      <c r="B42" s="1199"/>
      <c r="C42" s="1201" t="s">
        <v>603</v>
      </c>
      <c r="D42" s="1203" t="s">
        <v>626</v>
      </c>
      <c r="E42" s="1203" t="s">
        <v>635</v>
      </c>
      <c r="F42" s="1203" t="s">
        <v>690</v>
      </c>
      <c r="G42" s="1209" t="s">
        <v>605</v>
      </c>
      <c r="H42" s="1207" t="s">
        <v>691</v>
      </c>
      <c r="I42" s="1207" t="s">
        <v>607</v>
      </c>
    </row>
    <row r="43" spans="1:9" ht="21.75" customHeight="1">
      <c r="A43" s="1200"/>
      <c r="B43" s="1200"/>
      <c r="C43" s="1202"/>
      <c r="D43" s="1204"/>
      <c r="E43" s="1204"/>
      <c r="F43" s="1204"/>
      <c r="G43" s="1210"/>
      <c r="H43" s="1208"/>
      <c r="I43" s="1208"/>
    </row>
    <row r="45" spans="1:9">
      <c r="A45" s="398" t="s">
        <v>665</v>
      </c>
      <c r="B45" s="479" t="s">
        <v>699</v>
      </c>
      <c r="C45" s="479"/>
      <c r="I45" s="739">
        <f>'Orçamento Total'!C25</f>
        <v>630.42780359528035</v>
      </c>
    </row>
    <row r="46" spans="1:9">
      <c r="C46" s="479"/>
    </row>
    <row r="47" spans="1:9">
      <c r="A47" s="1198" t="s">
        <v>636</v>
      </c>
      <c r="B47" s="1198"/>
      <c r="C47" s="1198"/>
      <c r="D47" s="1198"/>
      <c r="E47" s="1198"/>
      <c r="F47" s="1198"/>
      <c r="G47" s="1198"/>
      <c r="H47" s="1198"/>
      <c r="I47" s="742">
        <f>SUM(I44:I45)</f>
        <v>630.42780359528035</v>
      </c>
    </row>
    <row r="48" spans="1:9">
      <c r="A48" s="1199" t="s">
        <v>637</v>
      </c>
      <c r="B48" s="1199"/>
      <c r="C48" s="1201" t="s">
        <v>603</v>
      </c>
      <c r="D48" s="1203" t="s">
        <v>625</v>
      </c>
      <c r="E48" s="1203" t="s">
        <v>626</v>
      </c>
      <c r="F48" s="1203" t="s">
        <v>627</v>
      </c>
      <c r="G48" s="1205" t="s">
        <v>638</v>
      </c>
      <c r="H48" s="1207" t="s">
        <v>629</v>
      </c>
      <c r="I48" s="1212" t="s">
        <v>630</v>
      </c>
    </row>
    <row r="49" spans="1:11">
      <c r="A49" s="1200"/>
      <c r="B49" s="1200"/>
      <c r="C49" s="1211"/>
      <c r="D49" s="1204"/>
      <c r="E49" s="1204"/>
      <c r="F49" s="1204"/>
      <c r="G49" s="1206"/>
      <c r="H49" s="1208"/>
      <c r="I49" s="1213"/>
    </row>
    <row r="50" spans="1:11">
      <c r="A50" s="398" t="s">
        <v>639</v>
      </c>
      <c r="C50" s="479"/>
      <c r="G50" s="474">
        <f>E50*F50</f>
        <v>0</v>
      </c>
      <c r="H50" s="739">
        <v>0</v>
      </c>
      <c r="I50" s="739">
        <f>G50*H50</f>
        <v>0</v>
      </c>
    </row>
    <row r="52" spans="1:11">
      <c r="A52" s="1198" t="s">
        <v>640</v>
      </c>
      <c r="B52" s="1198"/>
      <c r="C52" s="1198"/>
      <c r="D52" s="1198"/>
      <c r="E52" s="1198"/>
      <c r="F52" s="1198"/>
      <c r="G52" s="1198"/>
      <c r="H52" s="1198"/>
      <c r="I52" s="742">
        <f>SUM(I50)</f>
        <v>0</v>
      </c>
    </row>
    <row r="53" spans="1:11">
      <c r="A53" s="1199" t="s">
        <v>641</v>
      </c>
      <c r="B53" s="1199"/>
      <c r="C53" s="1201" t="s">
        <v>603</v>
      </c>
      <c r="D53" s="1203" t="s">
        <v>625</v>
      </c>
      <c r="E53" s="1203" t="s">
        <v>626</v>
      </c>
      <c r="F53" s="1203" t="s">
        <v>627</v>
      </c>
      <c r="G53" s="1205" t="s">
        <v>638</v>
      </c>
      <c r="H53" s="1207" t="s">
        <v>629</v>
      </c>
      <c r="I53" s="1207" t="s">
        <v>630</v>
      </c>
    </row>
    <row r="54" spans="1:11">
      <c r="A54" s="1200"/>
      <c r="B54" s="1200"/>
      <c r="C54" s="1202"/>
      <c r="D54" s="1204"/>
      <c r="E54" s="1204"/>
      <c r="F54" s="1204"/>
      <c r="G54" s="1206"/>
      <c r="H54" s="1208"/>
      <c r="I54" s="1208"/>
    </row>
    <row r="55" spans="1:11">
      <c r="A55" s="398" t="s">
        <v>642</v>
      </c>
      <c r="B55" s="479" t="s">
        <v>293</v>
      </c>
      <c r="C55" s="398" t="s">
        <v>395</v>
      </c>
      <c r="D55" s="738" t="s">
        <v>632</v>
      </c>
      <c r="E55" s="738" t="s">
        <v>643</v>
      </c>
      <c r="F55" s="738" t="s">
        <v>395</v>
      </c>
      <c r="G55" s="474">
        <v>0</v>
      </c>
      <c r="H55" s="739">
        <f>Viagens!F9</f>
        <v>380</v>
      </c>
      <c r="I55" s="739">
        <f>G55*H55</f>
        <v>0</v>
      </c>
    </row>
    <row r="56" spans="1:11">
      <c r="A56" s="398" t="s">
        <v>644</v>
      </c>
      <c r="B56" s="479" t="s">
        <v>645</v>
      </c>
      <c r="D56" s="738" t="s">
        <v>646</v>
      </c>
      <c r="E56" s="738" t="s">
        <v>647</v>
      </c>
      <c r="G56" s="474">
        <v>0</v>
      </c>
      <c r="H56" s="739">
        <f>Viagens!D9</f>
        <v>1890.41</v>
      </c>
      <c r="I56" s="739">
        <f>G56*H56</f>
        <v>0</v>
      </c>
    </row>
    <row r="58" spans="1:11">
      <c r="A58" s="1215" t="s">
        <v>648</v>
      </c>
      <c r="B58" s="1215"/>
      <c r="C58" s="1215"/>
      <c r="D58" s="1215"/>
      <c r="E58" s="1215"/>
      <c r="F58" s="1215"/>
      <c r="G58" s="1215"/>
      <c r="H58" s="1215"/>
      <c r="I58" s="744">
        <f>SUM(I55:I56)</f>
        <v>0</v>
      </c>
    </row>
    <row r="59" spans="1:11" ht="15">
      <c r="A59" s="1214" t="s">
        <v>649</v>
      </c>
      <c r="B59" s="1214"/>
      <c r="C59" s="1214"/>
      <c r="D59" s="1214"/>
      <c r="E59" s="1214"/>
      <c r="F59" s="1214"/>
      <c r="G59" s="1214"/>
      <c r="H59" s="1214"/>
      <c r="I59" s="744">
        <f>I58+I52+I47+I41+I36+I31+I26</f>
        <v>56302.976751152048</v>
      </c>
    </row>
    <row r="60" spans="1:11" ht="15">
      <c r="A60" s="1214" t="s">
        <v>650</v>
      </c>
      <c r="B60" s="1214"/>
      <c r="C60" s="1214"/>
      <c r="D60" s="1214"/>
      <c r="E60" s="1214"/>
      <c r="F60" s="1214"/>
      <c r="G60" s="1214"/>
      <c r="H60" s="1214"/>
      <c r="I60" s="744">
        <f>I59*0.12</f>
        <v>6756.3572101382451</v>
      </c>
    </row>
    <row r="61" spans="1:11" ht="15">
      <c r="A61" s="1214" t="s">
        <v>684</v>
      </c>
      <c r="B61" s="1214"/>
      <c r="C61" s="1214"/>
      <c r="D61" s="1214"/>
      <c r="E61" s="1214"/>
      <c r="F61" s="1214"/>
      <c r="G61" s="1214"/>
      <c r="H61" s="1214"/>
      <c r="I61" s="744">
        <f>(I59+I60)*'Planilha de BDI'!$E$19</f>
        <v>13039.510880440343</v>
      </c>
      <c r="K61" s="747"/>
    </row>
    <row r="62" spans="1:11" ht="15">
      <c r="A62" s="1214" t="s">
        <v>651</v>
      </c>
      <c r="B62" s="1214"/>
      <c r="C62" s="1214"/>
      <c r="D62" s="1214"/>
      <c r="E62" s="1214"/>
      <c r="F62" s="1214"/>
      <c r="G62" s="1214"/>
      <c r="H62" s="1214"/>
      <c r="I62" s="744">
        <f>I59+I60+I61</f>
        <v>76098.844841730635</v>
      </c>
    </row>
  </sheetData>
  <mergeCells count="79"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  <mergeCell ref="A23:H23"/>
    <mergeCell ref="A24:B24"/>
    <mergeCell ref="C24:I24"/>
    <mergeCell ref="A26:H26"/>
    <mergeCell ref="A21:B21"/>
    <mergeCell ref="C21:I21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36:H36"/>
    <mergeCell ref="A37:B38"/>
    <mergeCell ref="C37:C38"/>
    <mergeCell ref="D37:D38"/>
    <mergeCell ref="E37:E38"/>
    <mergeCell ref="F37:F38"/>
    <mergeCell ref="G37:G38"/>
    <mergeCell ref="H37:H38"/>
    <mergeCell ref="I37:I38"/>
    <mergeCell ref="A41:H41"/>
    <mergeCell ref="A42:B43"/>
    <mergeCell ref="C42:C43"/>
    <mergeCell ref="D42:D43"/>
    <mergeCell ref="E42:E43"/>
    <mergeCell ref="F42:F43"/>
    <mergeCell ref="G42:G43"/>
    <mergeCell ref="H42:H43"/>
    <mergeCell ref="I42:I43"/>
    <mergeCell ref="A47:H47"/>
    <mergeCell ref="A48:B49"/>
    <mergeCell ref="C48:C49"/>
    <mergeCell ref="D48:D49"/>
    <mergeCell ref="E48:E49"/>
    <mergeCell ref="F48:F49"/>
    <mergeCell ref="G48:G49"/>
    <mergeCell ref="H48:H49"/>
    <mergeCell ref="I48:I49"/>
    <mergeCell ref="A62:H62"/>
    <mergeCell ref="A52:H52"/>
    <mergeCell ref="A53:B54"/>
    <mergeCell ref="C53:C54"/>
    <mergeCell ref="D53:D54"/>
    <mergeCell ref="E53:E54"/>
    <mergeCell ref="F53:F54"/>
    <mergeCell ref="G53:G54"/>
    <mergeCell ref="H53:H54"/>
    <mergeCell ref="I53:I54"/>
    <mergeCell ref="A58:H58"/>
    <mergeCell ref="A59:H59"/>
    <mergeCell ref="A60:H60"/>
    <mergeCell ref="A61:H61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6" tint="-0.249977111117893"/>
    <pageSetUpPr fitToPage="1"/>
  </sheetPr>
  <dimension ref="A1:K66"/>
  <sheetViews>
    <sheetView topLeftCell="A9" zoomScale="75" zoomScaleNormal="75" workbookViewId="0">
      <selection activeCell="M20" sqref="M20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4357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Equipe!E116</f>
        <v>Engenheiro de projetos sênior</v>
      </c>
      <c r="C14" s="479" t="str">
        <f>Equipe!F116</f>
        <v>P8067</v>
      </c>
      <c r="D14" s="738">
        <f>Equipe!I116</f>
        <v>1</v>
      </c>
      <c r="E14" s="738">
        <f>Equipe!J116</f>
        <v>4</v>
      </c>
      <c r="F14" s="738">
        <f>Equipe!K116</f>
        <v>44</v>
      </c>
      <c r="G14" s="474">
        <f>(F14*E14*D14)/220</f>
        <v>0.8</v>
      </c>
      <c r="H14" s="739">
        <f>VLOOKUP(C14,'Consultoria - Equipe'!A:Y,4,FALSE)</f>
        <v>17153.419999999998</v>
      </c>
      <c r="I14" s="739">
        <f>G14*H14</f>
        <v>13722.735999999999</v>
      </c>
    </row>
    <row r="15" spans="1:9">
      <c r="A15" s="398" t="s">
        <v>678</v>
      </c>
      <c r="B15" s="479" t="str">
        <f>Equipe!E117</f>
        <v>Engenheiro ambiental sênior</v>
      </c>
      <c r="C15" s="479" t="str">
        <f>Equipe!F117</f>
        <v>P8059</v>
      </c>
      <c r="D15" s="738">
        <f>Equipe!I117</f>
        <v>1</v>
      </c>
      <c r="E15" s="738">
        <f>Equipe!J117</f>
        <v>6</v>
      </c>
      <c r="F15" s="738">
        <f>Equipe!K117</f>
        <v>44</v>
      </c>
      <c r="G15" s="474">
        <f>(F15*E15*D15)/220</f>
        <v>1.2</v>
      </c>
      <c r="H15" s="739">
        <f>VLOOKUP(C15,'Consultoria - Equipe'!A:Y,4,FALSE)</f>
        <v>17474.75</v>
      </c>
      <c r="I15" s="739">
        <f>G15*H15</f>
        <v>20969.7</v>
      </c>
    </row>
    <row r="16" spans="1:9">
      <c r="A16" s="398" t="s">
        <v>694</v>
      </c>
      <c r="B16" s="479" t="str">
        <f>Equipe!E118</f>
        <v>Engenheiro florestal sênior</v>
      </c>
      <c r="C16" s="479" t="str">
        <f>Equipe!F118</f>
        <v>P8070</v>
      </c>
      <c r="D16" s="738">
        <f>Equipe!I118</f>
        <v>1</v>
      </c>
      <c r="E16" s="738">
        <f>Equipe!J118</f>
        <v>6</v>
      </c>
      <c r="F16" s="738">
        <f>Equipe!K118</f>
        <v>44</v>
      </c>
      <c r="G16" s="474">
        <f t="shared" ref="G16:G19" si="0">(F16*E16*D16)/220</f>
        <v>1.2</v>
      </c>
      <c r="H16" s="739">
        <f>VLOOKUP(C16,'Consultoria - Equipe'!A:Y,4,FALSE)</f>
        <v>16430.95</v>
      </c>
      <c r="I16" s="739">
        <f t="shared" ref="I16:I19" si="1">G16*H16</f>
        <v>19717.14</v>
      </c>
    </row>
    <row r="17" spans="1:9">
      <c r="A17" s="398" t="s">
        <v>707</v>
      </c>
      <c r="B17" s="479" t="str">
        <f>Equipe!E119</f>
        <v>Geólogo sênior</v>
      </c>
      <c r="C17" s="479" t="str">
        <f>Equipe!F119</f>
        <v>P8082</v>
      </c>
      <c r="D17" s="738">
        <f>Equipe!I119</f>
        <v>1</v>
      </c>
      <c r="E17" s="738">
        <f>Equipe!J119</f>
        <v>6</v>
      </c>
      <c r="F17" s="738">
        <f>Equipe!K119</f>
        <v>44</v>
      </c>
      <c r="G17" s="474">
        <f t="shared" si="0"/>
        <v>1.2</v>
      </c>
      <c r="H17" s="739">
        <f>VLOOKUP(C17,'Consultoria - Equipe'!A:Y,4,FALSE)</f>
        <v>16874.18</v>
      </c>
      <c r="I17" s="739">
        <f t="shared" si="1"/>
        <v>20249.016</v>
      </c>
    </row>
    <row r="18" spans="1:9">
      <c r="A18" s="398" t="s">
        <v>708</v>
      </c>
      <c r="B18" s="479" t="s">
        <v>4353</v>
      </c>
      <c r="C18" s="479" t="str">
        <f>Equipe!F120</f>
        <v>P8033</v>
      </c>
      <c r="D18" s="738">
        <v>1</v>
      </c>
      <c r="E18" s="738">
        <v>6</v>
      </c>
      <c r="F18" s="738">
        <f>Equipe!K120</f>
        <v>44</v>
      </c>
      <c r="G18" s="474">
        <f t="shared" ref="G18" si="2">(F18*E18*D18)/220</f>
        <v>1.2</v>
      </c>
      <c r="H18" s="739">
        <f>VLOOKUP(C18,'Consultoria - Equipe'!A:Y,4,FALSE)</f>
        <v>4280.26</v>
      </c>
      <c r="I18" s="739">
        <f t="shared" ref="I18" si="3">G18*H18</f>
        <v>5136.3119999999999</v>
      </c>
    </row>
    <row r="19" spans="1:9">
      <c r="A19" s="398" t="s">
        <v>4355</v>
      </c>
      <c r="B19" s="479" t="str">
        <f>Equipe!E121</f>
        <v>Engenheiro consultor especial</v>
      </c>
      <c r="C19" s="479" t="str">
        <f>Equipe!F121</f>
        <v>P8060</v>
      </c>
      <c r="D19" s="738">
        <f>Equipe!I121</f>
        <v>1</v>
      </c>
      <c r="E19" s="738">
        <f>Equipe!J121</f>
        <v>6</v>
      </c>
      <c r="F19" s="738">
        <f>Equipe!K121</f>
        <v>44</v>
      </c>
      <c r="G19" s="474">
        <f t="shared" si="0"/>
        <v>1.2</v>
      </c>
      <c r="H19" s="739">
        <f>VLOOKUP(C19,'Consultoria - Equipe'!A:Y,4,FALSE)</f>
        <v>23624.9</v>
      </c>
      <c r="I19" s="739">
        <f t="shared" si="1"/>
        <v>28349.88</v>
      </c>
    </row>
    <row r="20" spans="1:9">
      <c r="C20" s="479"/>
    </row>
    <row r="21" spans="1:9">
      <c r="A21" s="740" t="s">
        <v>611</v>
      </c>
      <c r="B21" s="741" t="s">
        <v>654</v>
      </c>
    </row>
    <row r="22" spans="1:9">
      <c r="A22" s="398" t="s">
        <v>655</v>
      </c>
      <c r="C22" s="479"/>
    </row>
    <row r="23" spans="1:9">
      <c r="C23" s="479"/>
      <c r="D23" s="479"/>
      <c r="E23" s="479"/>
      <c r="F23" s="479"/>
    </row>
    <row r="24" spans="1:9">
      <c r="A24" s="1198" t="s">
        <v>612</v>
      </c>
      <c r="B24" s="1198"/>
      <c r="C24" s="1198"/>
      <c r="D24" s="1198"/>
      <c r="E24" s="1198"/>
      <c r="F24" s="1198"/>
      <c r="G24" s="1198"/>
      <c r="H24" s="1198"/>
      <c r="I24" s="742">
        <f>SUM(I13:I22)</f>
        <v>108144.78400000001</v>
      </c>
    </row>
    <row r="25" spans="1:9" ht="15">
      <c r="A25" s="1178" t="s">
        <v>661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 t="s">
        <v>653</v>
      </c>
      <c r="H26" s="739" t="s">
        <v>613</v>
      </c>
      <c r="I26" s="739">
        <f>Equipe!R116+Equipe!T116</f>
        <v>91155.81287228399</v>
      </c>
    </row>
    <row r="27" spans="1:9">
      <c r="A27" s="1198" t="s">
        <v>614</v>
      </c>
      <c r="B27" s="1198"/>
      <c r="C27" s="1198"/>
      <c r="D27" s="1198"/>
      <c r="E27" s="1198"/>
      <c r="F27" s="1198"/>
      <c r="G27" s="1198"/>
      <c r="H27" s="1198"/>
      <c r="I27" s="742">
        <f>I26+I24</f>
        <v>199300.59687228402</v>
      </c>
    </row>
    <row r="28" spans="1:9" ht="15">
      <c r="A28" s="1178" t="s">
        <v>615</v>
      </c>
      <c r="B28" s="1179"/>
      <c r="C28" s="1180"/>
      <c r="D28" s="1181"/>
      <c r="E28" s="1181"/>
      <c r="F28" s="1181"/>
      <c r="G28" s="1181"/>
      <c r="H28" s="1181"/>
      <c r="I28" s="1182"/>
    </row>
    <row r="29" spans="1:9">
      <c r="G29" s="478">
        <f>'Planilha de BDI'!$E$10</f>
        <v>0.12433335411037108</v>
      </c>
      <c r="H29" s="739" t="s">
        <v>613</v>
      </c>
      <c r="I29" s="739">
        <f>G29*I24</f>
        <v>13446.003724261594</v>
      </c>
    </row>
    <row r="30" spans="1:9">
      <c r="A30" s="1198" t="s">
        <v>616</v>
      </c>
      <c r="B30" s="1198"/>
      <c r="C30" s="1198"/>
      <c r="D30" s="1198"/>
      <c r="E30" s="1198"/>
      <c r="F30" s="1198"/>
      <c r="G30" s="1198"/>
      <c r="H30" s="1198"/>
      <c r="I30" s="742">
        <f>I29+I27</f>
        <v>212746.60059654561</v>
      </c>
    </row>
    <row r="31" spans="1:9">
      <c r="A31" s="1199" t="s">
        <v>617</v>
      </c>
      <c r="B31" s="1199"/>
      <c r="C31" s="1192"/>
      <c r="D31" s="1194"/>
      <c r="E31" s="1194"/>
      <c r="F31" s="1194"/>
      <c r="G31" s="1196" t="s">
        <v>618</v>
      </c>
      <c r="H31" s="1176" t="s">
        <v>619</v>
      </c>
      <c r="I31" s="1176" t="s">
        <v>620</v>
      </c>
    </row>
    <row r="32" spans="1:9">
      <c r="A32" s="1200"/>
      <c r="B32" s="1200"/>
      <c r="C32" s="1193"/>
      <c r="D32" s="1195"/>
      <c r="E32" s="1195"/>
      <c r="F32" s="1195"/>
      <c r="G32" s="1197"/>
      <c r="H32" s="1177"/>
      <c r="I32" s="1177"/>
    </row>
    <row r="33" spans="1:9">
      <c r="G33" s="478">
        <f>'Orçamento Total'!B26/'Orçamento Total'!B31</f>
        <v>8.4040262222531373E-2</v>
      </c>
      <c r="H33" s="739">
        <f>'Orçamento Total'!H31</f>
        <v>388737.09194615274</v>
      </c>
      <c r="I33" s="739">
        <f>G33*H33</f>
        <v>32669.567142778964</v>
      </c>
    </row>
    <row r="35" spans="1:9">
      <c r="A35" s="1198" t="s">
        <v>621</v>
      </c>
      <c r="B35" s="1198"/>
      <c r="C35" s="1198"/>
      <c r="D35" s="1198"/>
      <c r="E35" s="1198"/>
      <c r="F35" s="1198"/>
      <c r="G35" s="1198"/>
      <c r="H35" s="1198"/>
      <c r="I35" s="742">
        <f>SUM(I33)</f>
        <v>32669.567142778964</v>
      </c>
    </row>
    <row r="36" spans="1:9">
      <c r="A36" s="1199" t="s">
        <v>622</v>
      </c>
      <c r="B36" s="1199"/>
      <c r="C36" s="1192"/>
      <c r="D36" s="1194"/>
      <c r="E36" s="1194"/>
      <c r="F36" s="1194"/>
      <c r="G36" s="1196" t="s">
        <v>618</v>
      </c>
      <c r="H36" s="1176" t="s">
        <v>619</v>
      </c>
      <c r="I36" s="1176" t="s">
        <v>620</v>
      </c>
    </row>
    <row r="37" spans="1:9">
      <c r="A37" s="1200"/>
      <c r="B37" s="1200"/>
      <c r="C37" s="1193"/>
      <c r="D37" s="1195"/>
      <c r="E37" s="1195"/>
      <c r="F37" s="1195"/>
      <c r="G37" s="1197"/>
      <c r="H37" s="1177"/>
      <c r="I37" s="1177"/>
    </row>
    <row r="38" spans="1:9">
      <c r="G38" s="478">
        <f>G33</f>
        <v>8.4040262222531373E-2</v>
      </c>
      <c r="H38" s="739">
        <f>'Orçamento Total'!I31</f>
        <v>569617.74503138917</v>
      </c>
      <c r="I38" s="739">
        <f>G38*H38</f>
        <v>47870.824659044963</v>
      </c>
    </row>
    <row r="40" spans="1:9">
      <c r="A40" s="1198" t="s">
        <v>623</v>
      </c>
      <c r="B40" s="1198"/>
      <c r="C40" s="1198"/>
      <c r="D40" s="1198"/>
      <c r="E40" s="1198"/>
      <c r="F40" s="1198"/>
      <c r="G40" s="1198"/>
      <c r="H40" s="1198"/>
      <c r="I40" s="742">
        <f>SUM(I38)</f>
        <v>47870.824659044963</v>
      </c>
    </row>
    <row r="41" spans="1:9">
      <c r="A41" s="1199" t="s">
        <v>624</v>
      </c>
      <c r="B41" s="1199"/>
      <c r="C41" s="1201" t="s">
        <v>603</v>
      </c>
      <c r="D41" s="1203" t="s">
        <v>625</v>
      </c>
      <c r="E41" s="1203" t="s">
        <v>626</v>
      </c>
      <c r="F41" s="1203" t="s">
        <v>627</v>
      </c>
      <c r="G41" s="1205" t="s">
        <v>628</v>
      </c>
      <c r="H41" s="1207" t="s">
        <v>629</v>
      </c>
      <c r="I41" s="1207" t="s">
        <v>630</v>
      </c>
    </row>
    <row r="42" spans="1:9">
      <c r="A42" s="1200"/>
      <c r="B42" s="1200"/>
      <c r="C42" s="1202"/>
      <c r="D42" s="1204"/>
      <c r="E42" s="1204"/>
      <c r="F42" s="1204"/>
      <c r="G42" s="1206"/>
      <c r="H42" s="1208"/>
      <c r="I42" s="1208"/>
    </row>
    <row r="43" spans="1:9">
      <c r="A43" s="398" t="s">
        <v>631</v>
      </c>
      <c r="C43" s="479"/>
      <c r="G43" s="738"/>
      <c r="H43" s="743"/>
      <c r="I43" s="739">
        <f>H43*G43*F43</f>
        <v>0</v>
      </c>
    </row>
    <row r="45" spans="1:9">
      <c r="A45" s="1198" t="s">
        <v>633</v>
      </c>
      <c r="B45" s="1198"/>
      <c r="C45" s="1198"/>
      <c r="D45" s="1198"/>
      <c r="E45" s="1198"/>
      <c r="F45" s="1198"/>
      <c r="G45" s="1198"/>
      <c r="H45" s="1198"/>
      <c r="I45" s="742">
        <f>SUM(I43)</f>
        <v>0</v>
      </c>
    </row>
    <row r="46" spans="1:9" ht="23.25" customHeight="1">
      <c r="A46" s="1199" t="s">
        <v>634</v>
      </c>
      <c r="B46" s="1199"/>
      <c r="C46" s="1201" t="s">
        <v>603</v>
      </c>
      <c r="D46" s="1203" t="s">
        <v>626</v>
      </c>
      <c r="E46" s="1203" t="s">
        <v>635</v>
      </c>
      <c r="F46" s="1203" t="s">
        <v>690</v>
      </c>
      <c r="G46" s="1209" t="s">
        <v>605</v>
      </c>
      <c r="H46" s="1207" t="s">
        <v>691</v>
      </c>
      <c r="I46" s="1207" t="s">
        <v>607</v>
      </c>
    </row>
    <row r="47" spans="1:9" ht="21.75" customHeight="1">
      <c r="A47" s="1200"/>
      <c r="B47" s="1200"/>
      <c r="C47" s="1202"/>
      <c r="D47" s="1204"/>
      <c r="E47" s="1204"/>
      <c r="F47" s="1204"/>
      <c r="G47" s="1210"/>
      <c r="H47" s="1208"/>
      <c r="I47" s="1208"/>
    </row>
    <row r="49" spans="1:9">
      <c r="A49" s="398" t="s">
        <v>664</v>
      </c>
      <c r="B49" s="479" t="s">
        <v>699</v>
      </c>
      <c r="C49" s="479"/>
      <c r="I49" s="739">
        <f>'Orçamento Total'!C26</f>
        <v>3317.1827732077199</v>
      </c>
    </row>
    <row r="50" spans="1:9">
      <c r="C50" s="479"/>
    </row>
    <row r="51" spans="1:9">
      <c r="A51" s="1198" t="s">
        <v>636</v>
      </c>
      <c r="B51" s="1198"/>
      <c r="C51" s="1198"/>
      <c r="D51" s="1198"/>
      <c r="E51" s="1198"/>
      <c r="F51" s="1198"/>
      <c r="G51" s="1198"/>
      <c r="H51" s="1198"/>
      <c r="I51" s="742">
        <f>SUM(I48:I49)</f>
        <v>3317.1827732077199</v>
      </c>
    </row>
    <row r="52" spans="1:9">
      <c r="A52" s="1199" t="s">
        <v>637</v>
      </c>
      <c r="B52" s="1199"/>
      <c r="C52" s="1201" t="s">
        <v>603</v>
      </c>
      <c r="D52" s="1203" t="s">
        <v>625</v>
      </c>
      <c r="E52" s="1203" t="s">
        <v>626</v>
      </c>
      <c r="F52" s="1203" t="s">
        <v>627</v>
      </c>
      <c r="G52" s="1205" t="s">
        <v>638</v>
      </c>
      <c r="H52" s="1207" t="s">
        <v>629</v>
      </c>
      <c r="I52" s="1212" t="s">
        <v>630</v>
      </c>
    </row>
    <row r="53" spans="1:9">
      <c r="A53" s="1200"/>
      <c r="B53" s="1200"/>
      <c r="C53" s="1211"/>
      <c r="D53" s="1204"/>
      <c r="E53" s="1204"/>
      <c r="F53" s="1204"/>
      <c r="G53" s="1206"/>
      <c r="H53" s="1208"/>
      <c r="I53" s="1213"/>
    </row>
    <row r="54" spans="1:9">
      <c r="A54" s="398" t="s">
        <v>639</v>
      </c>
      <c r="B54" s="479" t="str">
        <f>Veículos!A29</f>
        <v>Relatório Básico e
Relatório Final de Avaliação Ambiental e Paisagismo</v>
      </c>
      <c r="C54" s="479" t="str">
        <f>Veículos!C29</f>
        <v>E8891</v>
      </c>
      <c r="D54" s="738" t="s">
        <v>632</v>
      </c>
      <c r="E54" s="738">
        <f>Veículos!E29</f>
        <v>2</v>
      </c>
      <c r="F54" s="738">
        <f>Veículos!F29</f>
        <v>0.1</v>
      </c>
      <c r="G54" s="474">
        <f>E54*F54</f>
        <v>0.2</v>
      </c>
      <c r="H54" s="739">
        <f>(Veículos!G29*Veículos!I29+Veículos!H29*Veículos!J29)/Veículos!F29</f>
        <v>8039.6151000000009</v>
      </c>
      <c r="I54" s="739">
        <f>G54*H54</f>
        <v>1607.9230200000002</v>
      </c>
    </row>
    <row r="56" spans="1:9">
      <c r="A56" s="1198" t="s">
        <v>640</v>
      </c>
      <c r="B56" s="1198"/>
      <c r="C56" s="1198"/>
      <c r="D56" s="1198"/>
      <c r="E56" s="1198"/>
      <c r="F56" s="1198"/>
      <c r="G56" s="1198"/>
      <c r="H56" s="1198"/>
      <c r="I56" s="742">
        <f>SUM(I54)</f>
        <v>1607.9230200000002</v>
      </c>
    </row>
    <row r="57" spans="1:9">
      <c r="A57" s="1199" t="s">
        <v>641</v>
      </c>
      <c r="B57" s="1199"/>
      <c r="C57" s="1201" t="s">
        <v>603</v>
      </c>
      <c r="D57" s="1203" t="s">
        <v>625</v>
      </c>
      <c r="E57" s="1203" t="s">
        <v>626</v>
      </c>
      <c r="F57" s="1203" t="s">
        <v>627</v>
      </c>
      <c r="G57" s="1205" t="s">
        <v>638</v>
      </c>
      <c r="H57" s="1207" t="s">
        <v>629</v>
      </c>
      <c r="I57" s="1207" t="s">
        <v>630</v>
      </c>
    </row>
    <row r="58" spans="1:9">
      <c r="A58" s="1200"/>
      <c r="B58" s="1200"/>
      <c r="C58" s="1202"/>
      <c r="D58" s="1204"/>
      <c r="E58" s="1204"/>
      <c r="F58" s="1204"/>
      <c r="G58" s="1206"/>
      <c r="H58" s="1208"/>
      <c r="I58" s="1208"/>
    </row>
    <row r="59" spans="1:9">
      <c r="A59" s="398" t="s">
        <v>642</v>
      </c>
      <c r="B59" s="479" t="s">
        <v>293</v>
      </c>
      <c r="C59" s="398" t="s">
        <v>395</v>
      </c>
      <c r="D59" s="738" t="s">
        <v>632</v>
      </c>
      <c r="E59" s="738" t="s">
        <v>643</v>
      </c>
      <c r="F59" s="738" t="s">
        <v>395</v>
      </c>
      <c r="G59" s="474">
        <f>SUM(Viagens!E41:E44)</f>
        <v>12</v>
      </c>
      <c r="H59" s="739">
        <f>Viagens!F9</f>
        <v>380</v>
      </c>
      <c r="I59" s="739">
        <f>G59*H59</f>
        <v>4560</v>
      </c>
    </row>
    <row r="60" spans="1:9">
      <c r="A60" s="398" t="s">
        <v>644</v>
      </c>
      <c r="B60" s="479" t="s">
        <v>645</v>
      </c>
      <c r="D60" s="738" t="s">
        <v>646</v>
      </c>
      <c r="E60" s="738" t="s">
        <v>647</v>
      </c>
      <c r="G60" s="474">
        <f>SUM(Viagens!C41:C44)</f>
        <v>4</v>
      </c>
      <c r="H60" s="739">
        <f>Viagens!D9</f>
        <v>1890.41</v>
      </c>
      <c r="I60" s="739">
        <f>G60*H60</f>
        <v>7561.64</v>
      </c>
    </row>
    <row r="62" spans="1:9">
      <c r="A62" s="1215" t="s">
        <v>648</v>
      </c>
      <c r="B62" s="1215"/>
      <c r="C62" s="1215"/>
      <c r="D62" s="1215"/>
      <c r="E62" s="1215"/>
      <c r="F62" s="1215"/>
      <c r="G62" s="1215"/>
      <c r="H62" s="1215"/>
      <c r="I62" s="744">
        <f>SUM(I59:I60)</f>
        <v>12121.64</v>
      </c>
    </row>
    <row r="63" spans="1:9" ht="15">
      <c r="A63" s="1214" t="s">
        <v>649</v>
      </c>
      <c r="B63" s="1214"/>
      <c r="C63" s="1214"/>
      <c r="D63" s="1214"/>
      <c r="E63" s="1214"/>
      <c r="F63" s="1214"/>
      <c r="G63" s="1214"/>
      <c r="H63" s="1214"/>
      <c r="I63" s="744">
        <f>I62+I56+I51+I45+I40+I35+I30</f>
        <v>310333.73819157726</v>
      </c>
    </row>
    <row r="64" spans="1:9" ht="15">
      <c r="A64" s="1214" t="s">
        <v>650</v>
      </c>
      <c r="B64" s="1214"/>
      <c r="C64" s="1214"/>
      <c r="D64" s="1214"/>
      <c r="E64" s="1214"/>
      <c r="F64" s="1214"/>
      <c r="G64" s="1214"/>
      <c r="H64" s="1214"/>
      <c r="I64" s="744">
        <f>I63*0.12</f>
        <v>37240.048582989271</v>
      </c>
    </row>
    <row r="65" spans="1:11" ht="15">
      <c r="A65" s="1214" t="s">
        <v>684</v>
      </c>
      <c r="B65" s="1214"/>
      <c r="C65" s="1214"/>
      <c r="D65" s="1214"/>
      <c r="E65" s="1214"/>
      <c r="F65" s="1214"/>
      <c r="G65" s="1214"/>
      <c r="H65" s="1214"/>
      <c r="I65" s="744">
        <f>(I63+I64)*'Planilha de BDI'!$E$19</f>
        <v>71871.86875752527</v>
      </c>
      <c r="K65" s="747"/>
    </row>
    <row r="66" spans="1:11" ht="15">
      <c r="A66" s="1214" t="s">
        <v>651</v>
      </c>
      <c r="B66" s="1214"/>
      <c r="C66" s="1214"/>
      <c r="D66" s="1214"/>
      <c r="E66" s="1214"/>
      <c r="F66" s="1214"/>
      <c r="G66" s="1214"/>
      <c r="H66" s="1214"/>
      <c r="I66" s="744">
        <f>I63+I64+I65</f>
        <v>419445.6555320918</v>
      </c>
    </row>
  </sheetData>
  <mergeCells count="79">
    <mergeCell ref="I31:I32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4:H24"/>
    <mergeCell ref="A27:H27"/>
    <mergeCell ref="A28:B28"/>
    <mergeCell ref="C28:I28"/>
    <mergeCell ref="A30:H30"/>
    <mergeCell ref="A25:B25"/>
    <mergeCell ref="C25:I25"/>
    <mergeCell ref="I36:I37"/>
    <mergeCell ref="A31:B32"/>
    <mergeCell ref="C31:C32"/>
    <mergeCell ref="D31:D32"/>
    <mergeCell ref="E31:E32"/>
    <mergeCell ref="A35:H35"/>
    <mergeCell ref="A36:B37"/>
    <mergeCell ref="C36:C37"/>
    <mergeCell ref="D36:D37"/>
    <mergeCell ref="E36:E37"/>
    <mergeCell ref="F36:F37"/>
    <mergeCell ref="G36:G37"/>
    <mergeCell ref="H36:H37"/>
    <mergeCell ref="F31:F32"/>
    <mergeCell ref="G31:G32"/>
    <mergeCell ref="H31:H32"/>
    <mergeCell ref="A40:H40"/>
    <mergeCell ref="A41:B42"/>
    <mergeCell ref="C41:C42"/>
    <mergeCell ref="D41:D42"/>
    <mergeCell ref="E41:E42"/>
    <mergeCell ref="F41:F42"/>
    <mergeCell ref="G41:G42"/>
    <mergeCell ref="H41:H42"/>
    <mergeCell ref="I41:I42"/>
    <mergeCell ref="A45:H45"/>
    <mergeCell ref="A46:B47"/>
    <mergeCell ref="C46:C47"/>
    <mergeCell ref="D46:D47"/>
    <mergeCell ref="E46:E47"/>
    <mergeCell ref="F46:F47"/>
    <mergeCell ref="G46:G47"/>
    <mergeCell ref="H46:H47"/>
    <mergeCell ref="I46:I47"/>
    <mergeCell ref="A51:H51"/>
    <mergeCell ref="A52:B53"/>
    <mergeCell ref="C52:C53"/>
    <mergeCell ref="D52:D53"/>
    <mergeCell ref="E52:E53"/>
    <mergeCell ref="F52:F53"/>
    <mergeCell ref="G52:G53"/>
    <mergeCell ref="H52:H53"/>
    <mergeCell ref="I52:I53"/>
    <mergeCell ref="A66:H66"/>
    <mergeCell ref="A56:H56"/>
    <mergeCell ref="A57:B58"/>
    <mergeCell ref="C57:C58"/>
    <mergeCell ref="D57:D58"/>
    <mergeCell ref="E57:E58"/>
    <mergeCell ref="F57:F58"/>
    <mergeCell ref="G57:G58"/>
    <mergeCell ref="H57:H58"/>
    <mergeCell ref="I57:I58"/>
    <mergeCell ref="A62:H62"/>
    <mergeCell ref="A63:H63"/>
    <mergeCell ref="A64:H64"/>
    <mergeCell ref="A65:H65"/>
  </mergeCells>
  <phoneticPr fontId="27" type="noConversion"/>
  <pageMargins left="0.511811024" right="0.511811024" top="0.78740157499999996" bottom="0.78740157499999996" header="0.31496062000000002" footer="0.31496062000000002"/>
  <pageSetup paperSize="9" scale="55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6" tint="-0.249977111117893"/>
    <pageSetUpPr fitToPage="1"/>
  </sheetPr>
  <dimension ref="A1:K62"/>
  <sheetViews>
    <sheetView topLeftCell="D14" zoomScale="75" zoomScaleNormal="75" workbookViewId="0">
      <selection activeCell="K38" sqref="K38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1005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Equipe!E127</f>
        <v>Engenheiro de projetos pleno</v>
      </c>
      <c r="C14" s="479" t="str">
        <f>Equipe!F127</f>
        <v>P8066</v>
      </c>
      <c r="D14" s="738">
        <f>Equipe!I127</f>
        <v>1</v>
      </c>
      <c r="E14" s="738">
        <f>Equipe!J127</f>
        <v>8</v>
      </c>
      <c r="F14" s="738">
        <f>Equipe!K127</f>
        <v>19</v>
      </c>
      <c r="G14" s="474">
        <f>(F14*E14*D14)/220</f>
        <v>0.69090909090909092</v>
      </c>
      <c r="H14" s="739">
        <f>VLOOKUP(C14,'Consultoria - Equipe'!A:Y,4,FALSE)</f>
        <v>14798.49</v>
      </c>
      <c r="I14" s="739">
        <f>G14*H14</f>
        <v>10224.411272727273</v>
      </c>
    </row>
    <row r="15" spans="1:9">
      <c r="A15" s="398" t="s">
        <v>678</v>
      </c>
      <c r="B15" s="479" t="str">
        <f>Equipe!E129</f>
        <v>Engenheiro de projetos júnior</v>
      </c>
      <c r="C15" s="479" t="str">
        <f>Equipe!F129</f>
        <v>P8065</v>
      </c>
      <c r="D15" s="738">
        <f>Equipe!I129</f>
        <v>1</v>
      </c>
      <c r="E15" s="738">
        <f>Equipe!J129</f>
        <v>8</v>
      </c>
      <c r="F15" s="738">
        <f>Equipe!K129</f>
        <v>19</v>
      </c>
      <c r="G15" s="474">
        <f>(F15*E15*D15)/220</f>
        <v>0.69090909090909092</v>
      </c>
      <c r="H15" s="739">
        <f>VLOOKUP(C15,'Consultoria - Equipe'!A:Y,4,FALSE)</f>
        <v>12443.57</v>
      </c>
      <c r="I15" s="739">
        <f>G15*H15</f>
        <v>8597.3756363636367</v>
      </c>
    </row>
    <row r="16" spans="1:9">
      <c r="C16" s="479"/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Equipe!E128</f>
        <v>Auxiliar</v>
      </c>
      <c r="C18" s="479" t="str">
        <f>Equipe!F128</f>
        <v>P8025</v>
      </c>
      <c r="D18" s="738">
        <f>Equipe!I128</f>
        <v>1</v>
      </c>
      <c r="E18" s="738">
        <f>Equipe!J128</f>
        <v>8</v>
      </c>
      <c r="F18" s="738">
        <f>Equipe!K128</f>
        <v>19</v>
      </c>
      <c r="G18" s="474">
        <f>(F18*E18*D18)/220</f>
        <v>0.69090909090909092</v>
      </c>
      <c r="H18" s="739">
        <f>VLOOKUP(C18,'Consultoria - Equipe'!A:Y,4,FALSE)</f>
        <v>1732.51</v>
      </c>
      <c r="I18" s="739">
        <f>G18*H18</f>
        <v>1197.0069090909092</v>
      </c>
    </row>
    <row r="19" spans="1:9">
      <c r="C19" s="479"/>
      <c r="D19" s="479"/>
      <c r="E19" s="479"/>
      <c r="F19" s="479"/>
    </row>
    <row r="20" spans="1:9">
      <c r="A20" s="1198" t="s">
        <v>612</v>
      </c>
      <c r="B20" s="1198"/>
      <c r="C20" s="1198"/>
      <c r="D20" s="1198"/>
      <c r="E20" s="1198"/>
      <c r="F20" s="1198"/>
      <c r="G20" s="1198"/>
      <c r="H20" s="1198"/>
      <c r="I20" s="742">
        <f>SUM(I13:I18)</f>
        <v>20018.793818181817</v>
      </c>
    </row>
    <row r="21" spans="1:9" ht="15">
      <c r="A21" s="1178" t="s">
        <v>661</v>
      </c>
      <c r="B21" s="1179"/>
      <c r="C21" s="1180"/>
      <c r="D21" s="1181"/>
      <c r="E21" s="1181"/>
      <c r="F21" s="1181"/>
      <c r="G21" s="1181"/>
      <c r="H21" s="1181"/>
      <c r="I21" s="1182"/>
    </row>
    <row r="22" spans="1:9">
      <c r="G22" s="478" t="s">
        <v>653</v>
      </c>
      <c r="H22" s="739" t="s">
        <v>613</v>
      </c>
      <c r="I22" s="739">
        <f>Equipe!R127+Equipe!T127</f>
        <v>17858.117444058909</v>
      </c>
    </row>
    <row r="23" spans="1:9">
      <c r="A23" s="1198" t="s">
        <v>614</v>
      </c>
      <c r="B23" s="1198"/>
      <c r="C23" s="1198"/>
      <c r="D23" s="1198"/>
      <c r="E23" s="1198"/>
      <c r="F23" s="1198"/>
      <c r="G23" s="1198"/>
      <c r="H23" s="1198"/>
      <c r="I23" s="742">
        <f>I22+I20</f>
        <v>37876.911262240727</v>
      </c>
    </row>
    <row r="24" spans="1:9" ht="15">
      <c r="A24" s="1178" t="s">
        <v>615</v>
      </c>
      <c r="B24" s="1179"/>
      <c r="C24" s="1180"/>
      <c r="D24" s="1181"/>
      <c r="E24" s="1181"/>
      <c r="F24" s="1181"/>
      <c r="G24" s="1181"/>
      <c r="H24" s="1181"/>
      <c r="I24" s="1182"/>
    </row>
    <row r="25" spans="1:9">
      <c r="G25" s="478">
        <f>'Planilha de BDI'!$E$10</f>
        <v>0.12433335411037108</v>
      </c>
      <c r="H25" s="739" t="s">
        <v>613</v>
      </c>
      <c r="I25" s="739">
        <f>G25*I20</f>
        <v>2489.0037806585074</v>
      </c>
    </row>
    <row r="26" spans="1:9">
      <c r="A26" s="1198" t="s">
        <v>616</v>
      </c>
      <c r="B26" s="1198"/>
      <c r="C26" s="1198"/>
      <c r="D26" s="1198"/>
      <c r="E26" s="1198"/>
      <c r="F26" s="1198"/>
      <c r="G26" s="1198"/>
      <c r="H26" s="1198"/>
      <c r="I26" s="742">
        <f>I25+I23</f>
        <v>40365.915042899236</v>
      </c>
    </row>
    <row r="27" spans="1:9">
      <c r="A27" s="1199" t="s">
        <v>617</v>
      </c>
      <c r="B27" s="1199"/>
      <c r="C27" s="1192"/>
      <c r="D27" s="1194"/>
      <c r="E27" s="1194"/>
      <c r="F27" s="1194"/>
      <c r="G27" s="1196" t="s">
        <v>618</v>
      </c>
      <c r="H27" s="1176" t="s">
        <v>619</v>
      </c>
      <c r="I27" s="1176" t="s">
        <v>620</v>
      </c>
    </row>
    <row r="28" spans="1:9">
      <c r="A28" s="1200"/>
      <c r="B28" s="1200"/>
      <c r="C28" s="1193"/>
      <c r="D28" s="1195"/>
      <c r="E28" s="1195"/>
      <c r="F28" s="1195"/>
      <c r="G28" s="1197"/>
      <c r="H28" s="1177"/>
      <c r="I28" s="1177"/>
    </row>
    <row r="29" spans="1:9">
      <c r="G29" s="478">
        <f>'Orçamento Total'!B27/'Orçamento Total'!B31</f>
        <v>1.5971781342421741E-2</v>
      </c>
      <c r="H29" s="739">
        <f>'Orçamento Total'!H31</f>
        <v>388737.09194615274</v>
      </c>
      <c r="I29" s="739">
        <f>G29*H29</f>
        <v>6208.8238322528468</v>
      </c>
    </row>
    <row r="31" spans="1:9">
      <c r="A31" s="1198" t="s">
        <v>621</v>
      </c>
      <c r="B31" s="1198"/>
      <c r="C31" s="1198"/>
      <c r="D31" s="1198"/>
      <c r="E31" s="1198"/>
      <c r="F31" s="1198"/>
      <c r="G31" s="1198"/>
      <c r="H31" s="1198"/>
      <c r="I31" s="742">
        <f>SUM(I29)</f>
        <v>6208.8238322528468</v>
      </c>
    </row>
    <row r="32" spans="1:9">
      <c r="A32" s="1199" t="s">
        <v>622</v>
      </c>
      <c r="B32" s="1199"/>
      <c r="C32" s="1192"/>
      <c r="D32" s="1194"/>
      <c r="E32" s="1194"/>
      <c r="F32" s="1194"/>
      <c r="G32" s="1196" t="s">
        <v>618</v>
      </c>
      <c r="H32" s="1176" t="s">
        <v>619</v>
      </c>
      <c r="I32" s="1176" t="s">
        <v>620</v>
      </c>
    </row>
    <row r="33" spans="1:9">
      <c r="A33" s="1200"/>
      <c r="B33" s="1200"/>
      <c r="C33" s="1193"/>
      <c r="D33" s="1195"/>
      <c r="E33" s="1195"/>
      <c r="F33" s="1195"/>
      <c r="G33" s="1197"/>
      <c r="H33" s="1177"/>
      <c r="I33" s="1177"/>
    </row>
    <row r="34" spans="1:9">
      <c r="G34" s="478">
        <f>G29</f>
        <v>1.5971781342421741E-2</v>
      </c>
      <c r="H34" s="739">
        <f>'Orçamento Total'!I31</f>
        <v>569617.74503138917</v>
      </c>
      <c r="I34" s="739">
        <f>G34*H34</f>
        <v>9097.8100724046853</v>
      </c>
    </row>
    <row r="36" spans="1:9">
      <c r="A36" s="1198" t="s">
        <v>623</v>
      </c>
      <c r="B36" s="1198"/>
      <c r="C36" s="1198"/>
      <c r="D36" s="1198"/>
      <c r="E36" s="1198"/>
      <c r="F36" s="1198"/>
      <c r="G36" s="1198"/>
      <c r="H36" s="1198"/>
      <c r="I36" s="742">
        <f>SUM(I34)</f>
        <v>9097.8100724046853</v>
      </c>
    </row>
    <row r="37" spans="1:9">
      <c r="A37" s="1199" t="s">
        <v>624</v>
      </c>
      <c r="B37" s="1199"/>
      <c r="C37" s="1201" t="s">
        <v>603</v>
      </c>
      <c r="D37" s="1203" t="s">
        <v>625</v>
      </c>
      <c r="E37" s="1203" t="s">
        <v>626</v>
      </c>
      <c r="F37" s="1203" t="s">
        <v>627</v>
      </c>
      <c r="G37" s="1205" t="s">
        <v>628</v>
      </c>
      <c r="H37" s="1207" t="s">
        <v>629</v>
      </c>
      <c r="I37" s="1207" t="s">
        <v>630</v>
      </c>
    </row>
    <row r="38" spans="1:9">
      <c r="A38" s="1200"/>
      <c r="B38" s="1200"/>
      <c r="C38" s="1202"/>
      <c r="D38" s="1204"/>
      <c r="E38" s="1204"/>
      <c r="F38" s="1204"/>
      <c r="G38" s="1206"/>
      <c r="H38" s="1208"/>
      <c r="I38" s="1208"/>
    </row>
    <row r="39" spans="1:9">
      <c r="A39" s="398" t="s">
        <v>631</v>
      </c>
      <c r="C39" s="479"/>
      <c r="G39" s="738"/>
      <c r="H39" s="743"/>
      <c r="I39" s="739">
        <f>H39*G39*F39</f>
        <v>0</v>
      </c>
    </row>
    <row r="41" spans="1:9">
      <c r="A41" s="1198" t="s">
        <v>633</v>
      </c>
      <c r="B41" s="1198"/>
      <c r="C41" s="1198"/>
      <c r="D41" s="1198"/>
      <c r="E41" s="1198"/>
      <c r="F41" s="1198"/>
      <c r="G41" s="1198"/>
      <c r="H41" s="1198"/>
      <c r="I41" s="742">
        <f>SUM(I39)</f>
        <v>0</v>
      </c>
    </row>
    <row r="42" spans="1:9" ht="23.25" customHeight="1">
      <c r="A42" s="1199" t="s">
        <v>634</v>
      </c>
      <c r="B42" s="1199"/>
      <c r="C42" s="1201" t="s">
        <v>603</v>
      </c>
      <c r="D42" s="1203" t="s">
        <v>626</v>
      </c>
      <c r="E42" s="1203" t="s">
        <v>635</v>
      </c>
      <c r="F42" s="1203" t="s">
        <v>690</v>
      </c>
      <c r="G42" s="1209" t="s">
        <v>605</v>
      </c>
      <c r="H42" s="1207" t="s">
        <v>691</v>
      </c>
      <c r="I42" s="1207" t="s">
        <v>607</v>
      </c>
    </row>
    <row r="43" spans="1:9" ht="21.75" customHeight="1">
      <c r="A43" s="1200"/>
      <c r="B43" s="1200"/>
      <c r="C43" s="1202"/>
      <c r="D43" s="1204"/>
      <c r="E43" s="1204"/>
      <c r="F43" s="1204"/>
      <c r="G43" s="1210"/>
      <c r="H43" s="1208"/>
      <c r="I43" s="1208"/>
    </row>
    <row r="45" spans="1:9">
      <c r="A45" s="398" t="s">
        <v>664</v>
      </c>
      <c r="B45" s="479" t="s">
        <v>699</v>
      </c>
      <c r="C45" s="479"/>
      <c r="I45" s="739">
        <f>'Orçamento Total'!C27</f>
        <v>630.42780359528035</v>
      </c>
    </row>
    <row r="46" spans="1:9">
      <c r="C46" s="479"/>
    </row>
    <row r="47" spans="1:9">
      <c r="A47" s="1198" t="s">
        <v>636</v>
      </c>
      <c r="B47" s="1198"/>
      <c r="C47" s="1198"/>
      <c r="D47" s="1198"/>
      <c r="E47" s="1198"/>
      <c r="F47" s="1198"/>
      <c r="G47" s="1198"/>
      <c r="H47" s="1198"/>
      <c r="I47" s="742">
        <f>SUM(I44:I45)</f>
        <v>630.42780359528035</v>
      </c>
    </row>
    <row r="48" spans="1:9">
      <c r="A48" s="1199" t="s">
        <v>637</v>
      </c>
      <c r="B48" s="1199"/>
      <c r="C48" s="1201" t="s">
        <v>603</v>
      </c>
      <c r="D48" s="1203" t="s">
        <v>625</v>
      </c>
      <c r="E48" s="1203" t="s">
        <v>626</v>
      </c>
      <c r="F48" s="1203" t="s">
        <v>627</v>
      </c>
      <c r="G48" s="1205" t="s">
        <v>638</v>
      </c>
      <c r="H48" s="1207" t="s">
        <v>629</v>
      </c>
      <c r="I48" s="1212" t="s">
        <v>630</v>
      </c>
    </row>
    <row r="49" spans="1:11">
      <c r="A49" s="1200"/>
      <c r="B49" s="1200"/>
      <c r="C49" s="1211"/>
      <c r="D49" s="1204"/>
      <c r="E49" s="1204"/>
      <c r="F49" s="1204"/>
      <c r="G49" s="1206"/>
      <c r="H49" s="1208"/>
      <c r="I49" s="1213"/>
    </row>
    <row r="50" spans="1:11">
      <c r="A50" s="398" t="s">
        <v>639</v>
      </c>
      <c r="C50" s="479"/>
      <c r="G50" s="474">
        <f>E50*F50</f>
        <v>0</v>
      </c>
      <c r="H50" s="739">
        <v>0</v>
      </c>
      <c r="I50" s="739">
        <f>G50*H50</f>
        <v>0</v>
      </c>
    </row>
    <row r="52" spans="1:11">
      <c r="A52" s="1198" t="s">
        <v>640</v>
      </c>
      <c r="B52" s="1198"/>
      <c r="C52" s="1198"/>
      <c r="D52" s="1198"/>
      <c r="E52" s="1198"/>
      <c r="F52" s="1198"/>
      <c r="G52" s="1198"/>
      <c r="H52" s="1198"/>
      <c r="I52" s="742">
        <f>SUM(I50)</f>
        <v>0</v>
      </c>
    </row>
    <row r="53" spans="1:11">
      <c r="A53" s="1199" t="s">
        <v>641</v>
      </c>
      <c r="B53" s="1199"/>
      <c r="C53" s="1201" t="s">
        <v>603</v>
      </c>
      <c r="D53" s="1203" t="s">
        <v>625</v>
      </c>
      <c r="E53" s="1203" t="s">
        <v>626</v>
      </c>
      <c r="F53" s="1203" t="s">
        <v>627</v>
      </c>
      <c r="G53" s="1205" t="s">
        <v>638</v>
      </c>
      <c r="H53" s="1207" t="s">
        <v>629</v>
      </c>
      <c r="I53" s="1207" t="s">
        <v>630</v>
      </c>
    </row>
    <row r="54" spans="1:11">
      <c r="A54" s="1200"/>
      <c r="B54" s="1200"/>
      <c r="C54" s="1202"/>
      <c r="D54" s="1204"/>
      <c r="E54" s="1204"/>
      <c r="F54" s="1204"/>
      <c r="G54" s="1206"/>
      <c r="H54" s="1208"/>
      <c r="I54" s="1208"/>
    </row>
    <row r="55" spans="1:11">
      <c r="A55" s="398" t="s">
        <v>642</v>
      </c>
      <c r="B55" s="479" t="s">
        <v>293</v>
      </c>
      <c r="C55" s="398" t="s">
        <v>395</v>
      </c>
      <c r="D55" s="738" t="s">
        <v>632</v>
      </c>
      <c r="E55" s="738" t="s">
        <v>643</v>
      </c>
      <c r="F55" s="738" t="s">
        <v>395</v>
      </c>
      <c r="G55" s="474">
        <v>0</v>
      </c>
      <c r="H55" s="739">
        <f>Viagens!F9</f>
        <v>380</v>
      </c>
      <c r="I55" s="739">
        <f>G55*H55</f>
        <v>0</v>
      </c>
    </row>
    <row r="56" spans="1:11">
      <c r="A56" s="398" t="s">
        <v>644</v>
      </c>
      <c r="B56" s="479" t="s">
        <v>645</v>
      </c>
      <c r="D56" s="738" t="s">
        <v>646</v>
      </c>
      <c r="E56" s="738" t="s">
        <v>647</v>
      </c>
      <c r="G56" s="474">
        <v>0</v>
      </c>
      <c r="H56" s="739">
        <f>Viagens!D9</f>
        <v>1890.41</v>
      </c>
      <c r="I56" s="739">
        <f>G56*H56</f>
        <v>0</v>
      </c>
    </row>
    <row r="58" spans="1:11">
      <c r="A58" s="1215" t="s">
        <v>648</v>
      </c>
      <c r="B58" s="1215"/>
      <c r="C58" s="1215"/>
      <c r="D58" s="1215"/>
      <c r="E58" s="1215"/>
      <c r="F58" s="1215"/>
      <c r="G58" s="1215"/>
      <c r="H58" s="1215"/>
      <c r="I58" s="744">
        <f>SUM(I55:I56)</f>
        <v>0</v>
      </c>
    </row>
    <row r="59" spans="1:11" ht="15">
      <c r="A59" s="1214" t="s">
        <v>649</v>
      </c>
      <c r="B59" s="1214"/>
      <c r="C59" s="1214"/>
      <c r="D59" s="1214"/>
      <c r="E59" s="1214"/>
      <c r="F59" s="1214"/>
      <c r="G59" s="1214"/>
      <c r="H59" s="1214"/>
      <c r="I59" s="744">
        <f>I58+I52+I47+I41+I36+I31+I26</f>
        <v>56302.976751152048</v>
      </c>
    </row>
    <row r="60" spans="1:11" ht="15">
      <c r="A60" s="1214" t="s">
        <v>650</v>
      </c>
      <c r="B60" s="1214"/>
      <c r="C60" s="1214"/>
      <c r="D60" s="1214"/>
      <c r="E60" s="1214"/>
      <c r="F60" s="1214"/>
      <c r="G60" s="1214"/>
      <c r="H60" s="1214"/>
      <c r="I60" s="744">
        <f>I59*0.12</f>
        <v>6756.3572101382451</v>
      </c>
    </row>
    <row r="61" spans="1:11" ht="15">
      <c r="A61" s="1214" t="s">
        <v>684</v>
      </c>
      <c r="B61" s="1214"/>
      <c r="C61" s="1214"/>
      <c r="D61" s="1214"/>
      <c r="E61" s="1214"/>
      <c r="F61" s="1214"/>
      <c r="G61" s="1214"/>
      <c r="H61" s="1214"/>
      <c r="I61" s="744">
        <f>(I59+I60)*'Planilha de BDI'!$E$19</f>
        <v>13039.510880440343</v>
      </c>
      <c r="K61" s="747"/>
    </row>
    <row r="62" spans="1:11" ht="15">
      <c r="A62" s="1214" t="s">
        <v>651</v>
      </c>
      <c r="B62" s="1214"/>
      <c r="C62" s="1214"/>
      <c r="D62" s="1214"/>
      <c r="E62" s="1214"/>
      <c r="F62" s="1214"/>
      <c r="G62" s="1214"/>
      <c r="H62" s="1214"/>
      <c r="I62" s="744">
        <f>I59+I60+I61</f>
        <v>76098.844841730635</v>
      </c>
    </row>
  </sheetData>
  <mergeCells count="79">
    <mergeCell ref="I27:I28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0:H20"/>
    <mergeCell ref="A23:H23"/>
    <mergeCell ref="A24:B24"/>
    <mergeCell ref="C24:I24"/>
    <mergeCell ref="A26:H26"/>
    <mergeCell ref="A21:B21"/>
    <mergeCell ref="C21:I21"/>
    <mergeCell ref="I32:I33"/>
    <mergeCell ref="A27:B28"/>
    <mergeCell ref="C27:C28"/>
    <mergeCell ref="D27:D28"/>
    <mergeCell ref="E27:E28"/>
    <mergeCell ref="A31:H31"/>
    <mergeCell ref="A32:B33"/>
    <mergeCell ref="C32:C33"/>
    <mergeCell ref="D32:D33"/>
    <mergeCell ref="E32:E33"/>
    <mergeCell ref="F32:F33"/>
    <mergeCell ref="G32:G33"/>
    <mergeCell ref="H32:H33"/>
    <mergeCell ref="F27:F28"/>
    <mergeCell ref="G27:G28"/>
    <mergeCell ref="H27:H28"/>
    <mergeCell ref="A36:H36"/>
    <mergeCell ref="A37:B38"/>
    <mergeCell ref="C37:C38"/>
    <mergeCell ref="D37:D38"/>
    <mergeCell ref="E37:E38"/>
    <mergeCell ref="F37:F38"/>
    <mergeCell ref="G37:G38"/>
    <mergeCell ref="H37:H38"/>
    <mergeCell ref="I37:I38"/>
    <mergeCell ref="A41:H41"/>
    <mergeCell ref="A42:B43"/>
    <mergeCell ref="C42:C43"/>
    <mergeCell ref="D42:D43"/>
    <mergeCell ref="E42:E43"/>
    <mergeCell ref="F42:F43"/>
    <mergeCell ref="G42:G43"/>
    <mergeCell ref="H42:H43"/>
    <mergeCell ref="I42:I43"/>
    <mergeCell ref="A47:H47"/>
    <mergeCell ref="A48:B49"/>
    <mergeCell ref="C48:C49"/>
    <mergeCell ref="D48:D49"/>
    <mergeCell ref="E48:E49"/>
    <mergeCell ref="F48:F49"/>
    <mergeCell ref="G48:G49"/>
    <mergeCell ref="H48:H49"/>
    <mergeCell ref="I48:I49"/>
    <mergeCell ref="A62:H62"/>
    <mergeCell ref="A52:H52"/>
    <mergeCell ref="A53:B54"/>
    <mergeCell ref="C53:C54"/>
    <mergeCell ref="D53:D54"/>
    <mergeCell ref="E53:E54"/>
    <mergeCell ref="F53:F54"/>
    <mergeCell ref="G53:G54"/>
    <mergeCell ref="H53:H54"/>
    <mergeCell ref="I53:I54"/>
    <mergeCell ref="A58:H58"/>
    <mergeCell ref="A59:H59"/>
    <mergeCell ref="A60:H60"/>
    <mergeCell ref="A61:H61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6" tint="-0.249977111117893"/>
    <pageSetUpPr fitToPage="1"/>
  </sheetPr>
  <dimension ref="A1:K63"/>
  <sheetViews>
    <sheetView topLeftCell="D19" zoomScale="75" zoomScaleNormal="75" workbookViewId="0">
      <selection activeCell="J40" sqref="J40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1006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Equipe!E131</f>
        <v>Engenheiro de projetos pleno</v>
      </c>
      <c r="C14" s="479" t="str">
        <f>Equipe!F131</f>
        <v>P8066</v>
      </c>
      <c r="D14" s="738">
        <f>Equipe!I131</f>
        <v>1</v>
      </c>
      <c r="E14" s="738">
        <f>Equipe!J131</f>
        <v>8</v>
      </c>
      <c r="F14" s="738">
        <f>Equipe!K131</f>
        <v>14</v>
      </c>
      <c r="G14" s="474">
        <f>(D14*F14*E14)/220</f>
        <v>0.50909090909090904</v>
      </c>
      <c r="H14" s="739">
        <f>VLOOKUP(C14,'Consultoria - Equipe'!A:Y,4,FALSE)</f>
        <v>14798.49</v>
      </c>
      <c r="I14" s="739">
        <f>G14*H14</f>
        <v>7533.776727272726</v>
      </c>
    </row>
    <row r="15" spans="1:9">
      <c r="A15" s="398" t="s">
        <v>678</v>
      </c>
      <c r="B15" s="479" t="str">
        <f>Equipe!E132</f>
        <v>Engenheiro de projetos júnior</v>
      </c>
      <c r="C15" s="479" t="str">
        <f>Equipe!F132</f>
        <v>P8065</v>
      </c>
      <c r="D15" s="738">
        <f>Equipe!I132</f>
        <v>1</v>
      </c>
      <c r="E15" s="738">
        <f>Equipe!J132</f>
        <v>8</v>
      </c>
      <c r="F15" s="738">
        <f>Equipe!K132</f>
        <v>14</v>
      </c>
      <c r="G15" s="474">
        <f>(D15*F15*E15)/220</f>
        <v>0.50909090909090904</v>
      </c>
      <c r="H15" s="739">
        <f>VLOOKUP(C15,'Consultoria - Equipe'!A:Y,4,FALSE)</f>
        <v>12443.57</v>
      </c>
      <c r="I15" s="739">
        <f>G15*H15</f>
        <v>6334.908363636363</v>
      </c>
    </row>
    <row r="17" spans="1:9">
      <c r="A17" s="740" t="s">
        <v>611</v>
      </c>
      <c r="B17" s="741" t="s">
        <v>654</v>
      </c>
    </row>
    <row r="18" spans="1:9">
      <c r="A18" s="398" t="s">
        <v>655</v>
      </c>
      <c r="B18" s="479" t="str">
        <f>Equipe!E133</f>
        <v>Técnico em geoprocessamento</v>
      </c>
      <c r="C18" s="479" t="str">
        <f>Equipe!F133</f>
        <v>P8155</v>
      </c>
      <c r="D18" s="738">
        <f>Equipe!I133</f>
        <v>1</v>
      </c>
      <c r="E18" s="738">
        <f>Equipe!J133</f>
        <v>8</v>
      </c>
      <c r="F18" s="738">
        <f>Equipe!K133</f>
        <v>14</v>
      </c>
      <c r="G18" s="474">
        <f>(D18*F18*E18)/220</f>
        <v>0.50909090909090904</v>
      </c>
      <c r="H18" s="739">
        <f>VLOOKUP(C18,'Consultoria - Equipe'!A:Y,4,FALSE)</f>
        <v>2965.68</v>
      </c>
      <c r="I18" s="739">
        <f>G18*H18</f>
        <v>1509.800727272727</v>
      </c>
    </row>
    <row r="19" spans="1:9">
      <c r="A19" s="398" t="s">
        <v>656</v>
      </c>
      <c r="B19" s="479" t="str">
        <f>Equipe!E134</f>
        <v>Motorista de veículo leve</v>
      </c>
      <c r="C19" s="479" t="str">
        <f>Equipe!F134</f>
        <v>P8113</v>
      </c>
      <c r="D19" s="738">
        <f>Equipe!I134</f>
        <v>0</v>
      </c>
      <c r="E19" s="738">
        <f>Equipe!J134</f>
        <v>8</v>
      </c>
      <c r="F19" s="738">
        <f>Equipe!K134</f>
        <v>14</v>
      </c>
      <c r="G19" s="474">
        <f>(D19*F19*E19)/220</f>
        <v>0</v>
      </c>
      <c r="H19" s="739">
        <f>VLOOKUP(C19,'Consultoria - Equipe'!A:Y,4,FALSE)</f>
        <v>2243.23</v>
      </c>
      <c r="I19" s="739">
        <f>G19*H19</f>
        <v>0</v>
      </c>
    </row>
    <row r="20" spans="1:9">
      <c r="C20" s="479"/>
      <c r="D20" s="479"/>
      <c r="E20" s="479"/>
      <c r="F20" s="479"/>
    </row>
    <row r="21" spans="1:9">
      <c r="A21" s="1198" t="s">
        <v>612</v>
      </c>
      <c r="B21" s="1198"/>
      <c r="C21" s="1198"/>
      <c r="D21" s="1198"/>
      <c r="E21" s="1198"/>
      <c r="F21" s="1198"/>
      <c r="G21" s="1198"/>
      <c r="H21" s="1198"/>
      <c r="I21" s="742">
        <f>SUM(I13:I19)</f>
        <v>15378.485818181816</v>
      </c>
    </row>
    <row r="22" spans="1:9" ht="15">
      <c r="A22" s="1178" t="s">
        <v>661</v>
      </c>
      <c r="B22" s="1179"/>
      <c r="C22" s="1180"/>
      <c r="D22" s="1181"/>
      <c r="E22" s="1181"/>
      <c r="F22" s="1181"/>
      <c r="G22" s="1181"/>
      <c r="H22" s="1181"/>
      <c r="I22" s="1182"/>
    </row>
    <row r="23" spans="1:9">
      <c r="G23" s="478" t="s">
        <v>653</v>
      </c>
      <c r="H23" s="739" t="s">
        <v>613</v>
      </c>
      <c r="I23" s="739">
        <f>Equipe!R131+Equipe!T131</f>
        <v>13589.698579677817</v>
      </c>
    </row>
    <row r="24" spans="1:9">
      <c r="A24" s="1198" t="s">
        <v>614</v>
      </c>
      <c r="B24" s="1198"/>
      <c r="C24" s="1198"/>
      <c r="D24" s="1198"/>
      <c r="E24" s="1198"/>
      <c r="F24" s="1198"/>
      <c r="G24" s="1198"/>
      <c r="H24" s="1198"/>
      <c r="I24" s="742">
        <f>I23+I21</f>
        <v>28968.184397859633</v>
      </c>
    </row>
    <row r="25" spans="1:9" ht="15">
      <c r="A25" s="1178" t="s">
        <v>615</v>
      </c>
      <c r="B25" s="1179"/>
      <c r="C25" s="1180"/>
      <c r="D25" s="1181"/>
      <c r="E25" s="1181"/>
      <c r="F25" s="1181"/>
      <c r="G25" s="1181"/>
      <c r="H25" s="1181"/>
      <c r="I25" s="1182"/>
    </row>
    <row r="26" spans="1:9">
      <c r="G26" s="478">
        <f>'Planilha de BDI'!$E$10</f>
        <v>0.12433335411037108</v>
      </c>
      <c r="H26" s="739" t="s">
        <v>613</v>
      </c>
      <c r="I26" s="739">
        <f>G26*I21</f>
        <v>1912.0587229133196</v>
      </c>
    </row>
    <row r="27" spans="1:9">
      <c r="A27" s="1198" t="s">
        <v>616</v>
      </c>
      <c r="B27" s="1198"/>
      <c r="C27" s="1198"/>
      <c r="D27" s="1198"/>
      <c r="E27" s="1198"/>
      <c r="F27" s="1198"/>
      <c r="G27" s="1198"/>
      <c r="H27" s="1198"/>
      <c r="I27" s="742">
        <f>I26+I24</f>
        <v>30880.243120772953</v>
      </c>
    </row>
    <row r="28" spans="1:9">
      <c r="A28" s="1199" t="s">
        <v>617</v>
      </c>
      <c r="B28" s="1199"/>
      <c r="C28" s="1192"/>
      <c r="D28" s="1194"/>
      <c r="E28" s="1194"/>
      <c r="F28" s="1194"/>
      <c r="G28" s="1196" t="s">
        <v>618</v>
      </c>
      <c r="H28" s="1176" t="s">
        <v>619</v>
      </c>
      <c r="I28" s="1176" t="s">
        <v>620</v>
      </c>
    </row>
    <row r="29" spans="1:9">
      <c r="A29" s="1200"/>
      <c r="B29" s="1200"/>
      <c r="C29" s="1193"/>
      <c r="D29" s="1195"/>
      <c r="E29" s="1195"/>
      <c r="F29" s="1195"/>
      <c r="G29" s="1197"/>
      <c r="H29" s="1177"/>
      <c r="I29" s="1177"/>
    </row>
    <row r="30" spans="1:9">
      <c r="G30" s="478">
        <f>'Orçamento Total'!B28/'Orçamento Total'!B31</f>
        <v>1.2215185760165283E-2</v>
      </c>
      <c r="H30" s="739">
        <f>'Orçamento Total'!H31</f>
        <v>388737.09194615274</v>
      </c>
      <c r="I30" s="739">
        <f>G30*H30</f>
        <v>4748.4957899887077</v>
      </c>
    </row>
    <row r="32" spans="1:9">
      <c r="A32" s="1198" t="s">
        <v>621</v>
      </c>
      <c r="B32" s="1198"/>
      <c r="C32" s="1198"/>
      <c r="D32" s="1198"/>
      <c r="E32" s="1198"/>
      <c r="F32" s="1198"/>
      <c r="G32" s="1198"/>
      <c r="H32" s="1198"/>
      <c r="I32" s="742">
        <f>SUM(I30)</f>
        <v>4748.4957899887077</v>
      </c>
    </row>
    <row r="33" spans="1:9">
      <c r="A33" s="1199" t="s">
        <v>622</v>
      </c>
      <c r="B33" s="1199"/>
      <c r="C33" s="1192"/>
      <c r="D33" s="1194"/>
      <c r="E33" s="1194"/>
      <c r="F33" s="1194"/>
      <c r="G33" s="1196" t="s">
        <v>618</v>
      </c>
      <c r="H33" s="1176" t="s">
        <v>619</v>
      </c>
      <c r="I33" s="1176" t="s">
        <v>620</v>
      </c>
    </row>
    <row r="34" spans="1:9">
      <c r="A34" s="1200"/>
      <c r="B34" s="1200"/>
      <c r="C34" s="1193"/>
      <c r="D34" s="1195"/>
      <c r="E34" s="1195"/>
      <c r="F34" s="1195"/>
      <c r="G34" s="1197"/>
      <c r="H34" s="1177"/>
      <c r="I34" s="1177"/>
    </row>
    <row r="35" spans="1:9">
      <c r="G35" s="478">
        <f>G30</f>
        <v>1.2215185760165283E-2</v>
      </c>
      <c r="H35" s="739">
        <f>'Orçamento Total'!I31</f>
        <v>569617.74503138917</v>
      </c>
      <c r="I35" s="739">
        <f>G35*H35</f>
        <v>6957.9865678448841</v>
      </c>
    </row>
    <row r="37" spans="1:9">
      <c r="A37" s="1198" t="s">
        <v>623</v>
      </c>
      <c r="B37" s="1198"/>
      <c r="C37" s="1198"/>
      <c r="D37" s="1198"/>
      <c r="E37" s="1198"/>
      <c r="F37" s="1198"/>
      <c r="G37" s="1198"/>
      <c r="H37" s="1198"/>
      <c r="I37" s="742">
        <f>SUM(I35)</f>
        <v>6957.9865678448841</v>
      </c>
    </row>
    <row r="38" spans="1:9" ht="14.25" customHeight="1">
      <c r="A38" s="1199" t="s">
        <v>624</v>
      </c>
      <c r="B38" s="1199"/>
      <c r="C38" s="1201" t="s">
        <v>603</v>
      </c>
      <c r="D38" s="1203" t="s">
        <v>625</v>
      </c>
      <c r="E38" s="1203" t="s">
        <v>626</v>
      </c>
      <c r="F38" s="1203" t="s">
        <v>627</v>
      </c>
      <c r="G38" s="1205" t="s">
        <v>628</v>
      </c>
      <c r="H38" s="1207" t="s">
        <v>629</v>
      </c>
      <c r="I38" s="1207" t="s">
        <v>630</v>
      </c>
    </row>
    <row r="39" spans="1:9">
      <c r="A39" s="1200"/>
      <c r="B39" s="1200"/>
      <c r="C39" s="1202"/>
      <c r="D39" s="1204"/>
      <c r="E39" s="1204"/>
      <c r="F39" s="1204"/>
      <c r="G39" s="1206"/>
      <c r="H39" s="1208"/>
      <c r="I39" s="1208"/>
    </row>
    <row r="40" spans="1:9">
      <c r="A40" s="398" t="s">
        <v>631</v>
      </c>
      <c r="C40" s="479"/>
      <c r="G40" s="738"/>
      <c r="H40" s="743"/>
      <c r="I40" s="739">
        <f>H40*G40*F40</f>
        <v>0</v>
      </c>
    </row>
    <row r="42" spans="1:9">
      <c r="A42" s="1198" t="s">
        <v>633</v>
      </c>
      <c r="B42" s="1198"/>
      <c r="C42" s="1198"/>
      <c r="D42" s="1198"/>
      <c r="E42" s="1198"/>
      <c r="F42" s="1198"/>
      <c r="G42" s="1198"/>
      <c r="H42" s="1198"/>
      <c r="I42" s="742">
        <f>SUM(I40)</f>
        <v>0</v>
      </c>
    </row>
    <row r="43" spans="1:9" ht="23.25" customHeight="1">
      <c r="A43" s="1199" t="s">
        <v>634</v>
      </c>
      <c r="B43" s="1199"/>
      <c r="C43" s="1201" t="s">
        <v>603</v>
      </c>
      <c r="D43" s="1203" t="s">
        <v>626</v>
      </c>
      <c r="E43" s="1203" t="s">
        <v>635</v>
      </c>
      <c r="F43" s="1203" t="s">
        <v>690</v>
      </c>
      <c r="G43" s="1209" t="s">
        <v>605</v>
      </c>
      <c r="H43" s="1207" t="s">
        <v>691</v>
      </c>
      <c r="I43" s="1207" t="s">
        <v>607</v>
      </c>
    </row>
    <row r="44" spans="1:9" ht="21.75" customHeight="1">
      <c r="A44" s="1200"/>
      <c r="B44" s="1200"/>
      <c r="C44" s="1202"/>
      <c r="D44" s="1204"/>
      <c r="E44" s="1204"/>
      <c r="F44" s="1204"/>
      <c r="G44" s="1210"/>
      <c r="H44" s="1208"/>
      <c r="I44" s="1208"/>
    </row>
    <row r="46" spans="1:9">
      <c r="A46" s="398" t="s">
        <v>664</v>
      </c>
      <c r="B46" s="479" t="str">
        <f>Equipamentos!B16</f>
        <v>GPS</v>
      </c>
      <c r="C46" s="479" t="str">
        <f>Equipamentos!C16</f>
        <v>TPU - DER/SP</v>
      </c>
      <c r="D46" s="738" t="s">
        <v>4227</v>
      </c>
      <c r="E46" s="738">
        <f>Equipamentos!E16</f>
        <v>1</v>
      </c>
      <c r="G46" s="474">
        <f>E46</f>
        <v>1</v>
      </c>
      <c r="H46" s="739">
        <f>Equipamentos!$I$16</f>
        <v>3121.56</v>
      </c>
      <c r="I46" s="739">
        <f>H46*G46</f>
        <v>3121.56</v>
      </c>
    </row>
    <row r="47" spans="1:9">
      <c r="C47" s="479"/>
    </row>
    <row r="48" spans="1:9">
      <c r="A48" s="1198" t="s">
        <v>636</v>
      </c>
      <c r="B48" s="1198"/>
      <c r="C48" s="1198"/>
      <c r="D48" s="1198"/>
      <c r="E48" s="1198"/>
      <c r="F48" s="1198"/>
      <c r="G48" s="1198"/>
      <c r="H48" s="1198"/>
      <c r="I48" s="742">
        <f>SUM(I45:I46)</f>
        <v>3121.56</v>
      </c>
    </row>
    <row r="49" spans="1:11">
      <c r="A49" s="1199" t="s">
        <v>637</v>
      </c>
      <c r="B49" s="1199"/>
      <c r="C49" s="1201" t="s">
        <v>603</v>
      </c>
      <c r="D49" s="1203" t="s">
        <v>625</v>
      </c>
      <c r="E49" s="1203" t="s">
        <v>626</v>
      </c>
      <c r="F49" s="1203" t="s">
        <v>627</v>
      </c>
      <c r="G49" s="1205" t="s">
        <v>638</v>
      </c>
      <c r="H49" s="1207" t="s">
        <v>629</v>
      </c>
      <c r="I49" s="1212" t="s">
        <v>630</v>
      </c>
    </row>
    <row r="50" spans="1:11">
      <c r="A50" s="1200"/>
      <c r="B50" s="1200"/>
      <c r="C50" s="1211"/>
      <c r="D50" s="1204"/>
      <c r="E50" s="1204"/>
      <c r="F50" s="1204"/>
      <c r="G50" s="1206"/>
      <c r="H50" s="1208"/>
      <c r="I50" s="1213"/>
    </row>
    <row r="51" spans="1:11">
      <c r="A51" s="398" t="s">
        <v>639</v>
      </c>
      <c r="B51" s="474" t="str">
        <f>Veículos!B35</f>
        <v>Caminhonete (140 a 165 CV)</v>
      </c>
      <c r="C51" s="474" t="str">
        <f>Veículos!C35</f>
        <v>E8891</v>
      </c>
      <c r="D51" s="738" t="s">
        <v>632</v>
      </c>
      <c r="E51" s="738">
        <f>Veículos!E35</f>
        <v>1</v>
      </c>
      <c r="F51" s="738">
        <f>Veículos!F35</f>
        <v>0.2</v>
      </c>
      <c r="G51" s="474">
        <f>E51*F51</f>
        <v>0.2</v>
      </c>
      <c r="H51" s="739">
        <f>Veículos!K35</f>
        <v>1607.9230200000002</v>
      </c>
      <c r="I51" s="739">
        <f>H51</f>
        <v>1607.9230200000002</v>
      </c>
    </row>
    <row r="53" spans="1:11">
      <c r="A53" s="1198" t="s">
        <v>640</v>
      </c>
      <c r="B53" s="1198"/>
      <c r="C53" s="1198"/>
      <c r="D53" s="1198"/>
      <c r="E53" s="1198"/>
      <c r="F53" s="1198"/>
      <c r="G53" s="1198"/>
      <c r="H53" s="1198"/>
      <c r="I53" s="742">
        <f>SUM(I51)</f>
        <v>1607.9230200000002</v>
      </c>
    </row>
    <row r="54" spans="1:11" ht="24" customHeight="1">
      <c r="A54" s="1199" t="s">
        <v>641</v>
      </c>
      <c r="B54" s="1199"/>
      <c r="C54" s="1201" t="s">
        <v>603</v>
      </c>
      <c r="D54" s="1203" t="s">
        <v>625</v>
      </c>
      <c r="E54" s="1203" t="s">
        <v>626</v>
      </c>
      <c r="F54" s="1203" t="s">
        <v>627</v>
      </c>
      <c r="G54" s="1205" t="s">
        <v>638</v>
      </c>
      <c r="H54" s="1207" t="s">
        <v>629</v>
      </c>
      <c r="I54" s="1207" t="s">
        <v>630</v>
      </c>
    </row>
    <row r="55" spans="1:11">
      <c r="A55" s="1200"/>
      <c r="B55" s="1200"/>
      <c r="C55" s="1202"/>
      <c r="D55" s="1204"/>
      <c r="E55" s="1204"/>
      <c r="F55" s="1204"/>
      <c r="G55" s="1206"/>
      <c r="H55" s="1208"/>
      <c r="I55" s="1208"/>
    </row>
    <row r="56" spans="1:11">
      <c r="A56" s="398" t="s">
        <v>642</v>
      </c>
      <c r="B56" s="479" t="s">
        <v>293</v>
      </c>
      <c r="C56" s="398" t="s">
        <v>395</v>
      </c>
      <c r="D56" s="738" t="s">
        <v>632</v>
      </c>
      <c r="E56" s="738" t="s">
        <v>643</v>
      </c>
      <c r="F56" s="738" t="s">
        <v>395</v>
      </c>
      <c r="G56" s="474">
        <f>Viagens!E52</f>
        <v>10</v>
      </c>
      <c r="H56" s="739">
        <f>Viagens!F9</f>
        <v>380</v>
      </c>
      <c r="I56" s="739">
        <f>G56*H56</f>
        <v>3800</v>
      </c>
    </row>
    <row r="57" spans="1:11">
      <c r="A57" s="398" t="s">
        <v>644</v>
      </c>
      <c r="B57" s="479" t="s">
        <v>645</v>
      </c>
      <c r="D57" s="738" t="s">
        <v>646</v>
      </c>
      <c r="E57" s="738" t="s">
        <v>647</v>
      </c>
      <c r="G57" s="474">
        <f>Viagens!C52</f>
        <v>1</v>
      </c>
      <c r="H57" s="739">
        <f>Viagens!D9</f>
        <v>1890.41</v>
      </c>
      <c r="I57" s="739">
        <f>G57*H57</f>
        <v>1890.41</v>
      </c>
    </row>
    <row r="59" spans="1:11">
      <c r="A59" s="1215" t="s">
        <v>648</v>
      </c>
      <c r="B59" s="1215"/>
      <c r="C59" s="1215"/>
      <c r="D59" s="1215"/>
      <c r="E59" s="1215"/>
      <c r="F59" s="1215"/>
      <c r="G59" s="1215"/>
      <c r="H59" s="1215"/>
      <c r="I59" s="744">
        <f>SUM(I56:I57)</f>
        <v>5690.41</v>
      </c>
    </row>
    <row r="60" spans="1:11" ht="15">
      <c r="A60" s="1214" t="s">
        <v>649</v>
      </c>
      <c r="B60" s="1214"/>
      <c r="C60" s="1214"/>
      <c r="D60" s="1214"/>
      <c r="E60" s="1214"/>
      <c r="F60" s="1214"/>
      <c r="G60" s="1214"/>
      <c r="H60" s="1214"/>
      <c r="I60" s="744">
        <f>I59+I53+I48+I42+I37+I32+I27</f>
        <v>53006.618498606549</v>
      </c>
    </row>
    <row r="61" spans="1:11" ht="15">
      <c r="A61" s="1214" t="s">
        <v>650</v>
      </c>
      <c r="B61" s="1214"/>
      <c r="C61" s="1214"/>
      <c r="D61" s="1214"/>
      <c r="E61" s="1214"/>
      <c r="F61" s="1214"/>
      <c r="G61" s="1214"/>
      <c r="H61" s="1214"/>
      <c r="I61" s="744">
        <f>I60*0.12</f>
        <v>6360.7942198327855</v>
      </c>
    </row>
    <row r="62" spans="1:11" ht="15">
      <c r="A62" s="1214" t="s">
        <v>684</v>
      </c>
      <c r="B62" s="1214"/>
      <c r="C62" s="1214"/>
      <c r="D62" s="1214"/>
      <c r="E62" s="1214"/>
      <c r="F62" s="1214"/>
      <c r="G62" s="1214"/>
      <c r="H62" s="1214"/>
      <c r="I62" s="744">
        <f>(I60+I61)*'Planilha de BDI'!$E$19</f>
        <v>12276.08944555117</v>
      </c>
      <c r="K62" s="747"/>
    </row>
    <row r="63" spans="1:11" ht="15">
      <c r="A63" s="1214" t="s">
        <v>651</v>
      </c>
      <c r="B63" s="1214"/>
      <c r="C63" s="1214"/>
      <c r="D63" s="1214"/>
      <c r="E63" s="1214"/>
      <c r="F63" s="1214"/>
      <c r="G63" s="1214"/>
      <c r="H63" s="1214"/>
      <c r="I63" s="744">
        <f>I60+I61+I62</f>
        <v>71643.502163990503</v>
      </c>
    </row>
  </sheetData>
  <mergeCells count="79">
    <mergeCell ref="I28:I29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1:H21"/>
    <mergeCell ref="A24:H24"/>
    <mergeCell ref="A25:B25"/>
    <mergeCell ref="C25:I25"/>
    <mergeCell ref="A27:H27"/>
    <mergeCell ref="A22:B22"/>
    <mergeCell ref="C22:I22"/>
    <mergeCell ref="I33:I34"/>
    <mergeCell ref="A28:B29"/>
    <mergeCell ref="C28:C29"/>
    <mergeCell ref="D28:D29"/>
    <mergeCell ref="E28:E29"/>
    <mergeCell ref="A32:H32"/>
    <mergeCell ref="A33:B34"/>
    <mergeCell ref="C33:C34"/>
    <mergeCell ref="D33:D34"/>
    <mergeCell ref="E33:E34"/>
    <mergeCell ref="F33:F34"/>
    <mergeCell ref="G33:G34"/>
    <mergeCell ref="H33:H34"/>
    <mergeCell ref="F28:F29"/>
    <mergeCell ref="G28:G29"/>
    <mergeCell ref="H28:H29"/>
    <mergeCell ref="A37:H37"/>
    <mergeCell ref="A38:B39"/>
    <mergeCell ref="C38:C39"/>
    <mergeCell ref="D38:D39"/>
    <mergeCell ref="E38:E39"/>
    <mergeCell ref="F38:F39"/>
    <mergeCell ref="G38:G39"/>
    <mergeCell ref="H38:H39"/>
    <mergeCell ref="I38:I39"/>
    <mergeCell ref="A42:H42"/>
    <mergeCell ref="A43:B44"/>
    <mergeCell ref="C43:C44"/>
    <mergeCell ref="D43:D44"/>
    <mergeCell ref="E43:E44"/>
    <mergeCell ref="F43:F44"/>
    <mergeCell ref="G43:G44"/>
    <mergeCell ref="H43:H44"/>
    <mergeCell ref="I43:I44"/>
    <mergeCell ref="A48:H48"/>
    <mergeCell ref="A49:B50"/>
    <mergeCell ref="C49:C50"/>
    <mergeCell ref="D49:D50"/>
    <mergeCell ref="E49:E50"/>
    <mergeCell ref="F49:F50"/>
    <mergeCell ref="G49:G50"/>
    <mergeCell ref="H49:H50"/>
    <mergeCell ref="I49:I50"/>
    <mergeCell ref="A63:H63"/>
    <mergeCell ref="A53:H53"/>
    <mergeCell ref="A54:B55"/>
    <mergeCell ref="C54:C55"/>
    <mergeCell ref="D54:D55"/>
    <mergeCell ref="E54:E55"/>
    <mergeCell ref="F54:F55"/>
    <mergeCell ref="G54:G55"/>
    <mergeCell ref="H54:H55"/>
    <mergeCell ref="I54:I55"/>
    <mergeCell ref="A59:H59"/>
    <mergeCell ref="A60:H60"/>
    <mergeCell ref="A61:H61"/>
    <mergeCell ref="A62:H62"/>
  </mergeCells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6" tint="-0.249977111117893"/>
    <pageSetUpPr fitToPage="1"/>
  </sheetPr>
  <dimension ref="A1:K64"/>
  <sheetViews>
    <sheetView topLeftCell="D25" zoomScale="75" zoomScaleNormal="75" workbookViewId="0">
      <selection activeCell="I16" sqref="I16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1007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Equipe!E135</f>
        <v>Engenheiro de projetos pleno</v>
      </c>
      <c r="C14" s="479" t="str">
        <f>Equipe!F135</f>
        <v>P8066</v>
      </c>
      <c r="D14" s="738">
        <f>Equipe!I135</f>
        <v>1</v>
      </c>
      <c r="E14" s="738">
        <f>Equipe!J135</f>
        <v>8</v>
      </c>
      <c r="F14" s="738">
        <f>Equipe!K135</f>
        <v>32</v>
      </c>
      <c r="G14" s="474">
        <f>(D14*F14*E14)/220</f>
        <v>1.1636363636363636</v>
      </c>
      <c r="H14" s="739">
        <f>VLOOKUP(C14,'Consultoria - Equipe'!A:Y,4,FALSE)</f>
        <v>14798.49</v>
      </c>
      <c r="I14" s="739">
        <f>G14*H14</f>
        <v>17220.06109090909</v>
      </c>
    </row>
    <row r="15" spans="1:9">
      <c r="A15" s="398" t="s">
        <v>678</v>
      </c>
      <c r="B15" s="479" t="str">
        <f>Equipe!E136</f>
        <v>Engenheiro agrônomo pleno</v>
      </c>
      <c r="C15" s="479" t="str">
        <f>Equipe!F136</f>
        <v>P8055</v>
      </c>
      <c r="D15" s="738">
        <f>Equipe!I136</f>
        <v>1</v>
      </c>
      <c r="E15" s="738">
        <f>Equipe!J136</f>
        <v>8</v>
      </c>
      <c r="F15" s="738">
        <f>Equipe!K136</f>
        <v>32</v>
      </c>
      <c r="G15" s="474">
        <f>(D15*F15*E15)/220</f>
        <v>1.1636363636363636</v>
      </c>
      <c r="H15" s="739">
        <f>VLOOKUP(C15,'Consultoria - Equipe'!A:Y,4,FALSE)</f>
        <v>13437.97</v>
      </c>
      <c r="I15" s="739">
        <f>G15*H15</f>
        <v>15636.910545454544</v>
      </c>
    </row>
    <row r="16" spans="1:9">
      <c r="B16" s="479" t="s">
        <v>4344</v>
      </c>
      <c r="C16" s="415" t="s">
        <v>825</v>
      </c>
      <c r="D16" s="738">
        <f>Equipe!I137</f>
        <v>1</v>
      </c>
      <c r="E16" s="738">
        <f>Equipe!J137</f>
        <v>4</v>
      </c>
      <c r="F16" s="738">
        <f>Equipe!K137</f>
        <v>32</v>
      </c>
      <c r="G16" s="474">
        <f>(D16*F16*E16)/220</f>
        <v>0.58181818181818179</v>
      </c>
      <c r="H16" s="739">
        <f>VLOOKUP(C16,'Consultoria - Equipe'!A:Y,4,FALSE)</f>
        <v>6683.79</v>
      </c>
      <c r="I16" s="739">
        <f>G16*H16</f>
        <v>3888.7505454545453</v>
      </c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B19" s="479" t="str">
        <f>Equipe!E138</f>
        <v>Técnico em geoprocessamento</v>
      </c>
      <c r="C19" s="479" t="str">
        <f>Equipe!F138</f>
        <v>P8155</v>
      </c>
      <c r="D19" s="738">
        <f>Equipe!I138</f>
        <v>1</v>
      </c>
      <c r="E19" s="738">
        <f>Equipe!J138</f>
        <v>8</v>
      </c>
      <c r="F19" s="738">
        <f>Equipe!K138</f>
        <v>32</v>
      </c>
      <c r="G19" s="474">
        <f>(D19*F19*E19)/220</f>
        <v>1.1636363636363636</v>
      </c>
      <c r="H19" s="739">
        <f>VLOOKUP(C19,'Consultoria - Equipe'!A:Y,4,FALSE)</f>
        <v>2965.68</v>
      </c>
      <c r="I19" s="739">
        <f>G19*H19</f>
        <v>3450.9730909090904</v>
      </c>
    </row>
    <row r="20" spans="1:9">
      <c r="A20" s="398" t="s">
        <v>656</v>
      </c>
      <c r="B20" s="479" t="str">
        <f>Equipe!E139</f>
        <v>Motorista de veículo leve</v>
      </c>
      <c r="C20" s="479" t="str">
        <f>Equipe!F139</f>
        <v>P8113</v>
      </c>
      <c r="D20" s="738">
        <f>Equipe!I139</f>
        <v>0</v>
      </c>
      <c r="E20" s="738">
        <f>Equipe!J139</f>
        <v>8</v>
      </c>
      <c r="F20" s="738">
        <f>Equipe!K139</f>
        <v>32</v>
      </c>
      <c r="G20" s="474">
        <f>(D20*F20*E20)/220</f>
        <v>0</v>
      </c>
      <c r="H20" s="739">
        <f>VLOOKUP(C20,'Consultoria - Equipe'!A:Y,4,FALSE)</f>
        <v>2243.23</v>
      </c>
      <c r="I20" s="739">
        <f>G20*H20</f>
        <v>0</v>
      </c>
    </row>
    <row r="21" spans="1:9">
      <c r="C21" s="479"/>
      <c r="D21" s="479"/>
      <c r="E21" s="479"/>
      <c r="F21" s="479"/>
    </row>
    <row r="22" spans="1:9">
      <c r="A22" s="1198" t="s">
        <v>612</v>
      </c>
      <c r="B22" s="1198"/>
      <c r="C22" s="1198"/>
      <c r="D22" s="1198"/>
      <c r="E22" s="1198"/>
      <c r="F22" s="1198"/>
      <c r="G22" s="1198"/>
      <c r="H22" s="1198"/>
      <c r="I22" s="742">
        <f>SUM(I13:I20)</f>
        <v>40196.695272727273</v>
      </c>
    </row>
    <row r="23" spans="1:9" ht="15">
      <c r="A23" s="1178" t="s">
        <v>661</v>
      </c>
      <c r="B23" s="1179"/>
      <c r="C23" s="1180"/>
      <c r="D23" s="1181"/>
      <c r="E23" s="1181"/>
      <c r="F23" s="1181"/>
      <c r="G23" s="1181"/>
      <c r="H23" s="1181"/>
      <c r="I23" s="1182"/>
    </row>
    <row r="24" spans="1:9">
      <c r="G24" s="478" t="s">
        <v>653</v>
      </c>
      <c r="H24" s="739" t="s">
        <v>613</v>
      </c>
      <c r="I24" s="739">
        <f>Equipe!R135+Equipe!T135</f>
        <v>35568.158113367266</v>
      </c>
    </row>
    <row r="25" spans="1:9">
      <c r="A25" s="1198" t="s">
        <v>614</v>
      </c>
      <c r="B25" s="1198"/>
      <c r="C25" s="1198"/>
      <c r="D25" s="1198"/>
      <c r="E25" s="1198"/>
      <c r="F25" s="1198"/>
      <c r="G25" s="1198"/>
      <c r="H25" s="1198"/>
      <c r="I25" s="742">
        <f>I24+I22</f>
        <v>75764.853386094532</v>
      </c>
    </row>
    <row r="26" spans="1:9" ht="15">
      <c r="A26" s="1178" t="s">
        <v>615</v>
      </c>
      <c r="B26" s="1179"/>
      <c r="C26" s="1180"/>
      <c r="D26" s="1181"/>
      <c r="E26" s="1181"/>
      <c r="F26" s="1181"/>
      <c r="G26" s="1181"/>
      <c r="H26" s="1181"/>
      <c r="I26" s="1182"/>
    </row>
    <row r="27" spans="1:9">
      <c r="G27" s="478">
        <f>'Planilha de BDI'!$E$10</f>
        <v>0.12433335411037108</v>
      </c>
      <c r="H27" s="739" t="s">
        <v>613</v>
      </c>
      <c r="I27" s="739">
        <f>G27*I22</f>
        <v>4997.7899474106789</v>
      </c>
    </row>
    <row r="28" spans="1:9">
      <c r="A28" s="1198" t="s">
        <v>616</v>
      </c>
      <c r="B28" s="1198"/>
      <c r="C28" s="1198"/>
      <c r="D28" s="1198"/>
      <c r="E28" s="1198"/>
      <c r="F28" s="1198"/>
      <c r="G28" s="1198"/>
      <c r="H28" s="1198"/>
      <c r="I28" s="742">
        <f>I27+I25</f>
        <v>80762.643333505213</v>
      </c>
    </row>
    <row r="29" spans="1:9">
      <c r="A29" s="1199" t="s">
        <v>617</v>
      </c>
      <c r="B29" s="1199"/>
      <c r="C29" s="1192"/>
      <c r="D29" s="1194"/>
      <c r="E29" s="1194"/>
      <c r="F29" s="1194"/>
      <c r="G29" s="1196" t="s">
        <v>618</v>
      </c>
      <c r="H29" s="1176" t="s">
        <v>619</v>
      </c>
      <c r="I29" s="1176" t="s">
        <v>620</v>
      </c>
    </row>
    <row r="30" spans="1:9">
      <c r="A30" s="1200"/>
      <c r="B30" s="1200"/>
      <c r="C30" s="1193"/>
      <c r="D30" s="1195"/>
      <c r="E30" s="1195"/>
      <c r="F30" s="1195"/>
      <c r="G30" s="1197"/>
      <c r="H30" s="1177"/>
      <c r="I30" s="1177"/>
    </row>
    <row r="31" spans="1:9">
      <c r="G31" s="478">
        <f>'Orçamento Total'!H29/'Orçamento Total'!H31</f>
        <v>3.1948214133544851E-2</v>
      </c>
      <c r="H31" s="739">
        <f>'Orçamento Total'!H31</f>
        <v>388737.09194615274</v>
      </c>
      <c r="I31" s="739">
        <f>G31*H31</f>
        <v>12419.455855147202</v>
      </c>
    </row>
    <row r="33" spans="1:9">
      <c r="A33" s="1198" t="s">
        <v>621</v>
      </c>
      <c r="B33" s="1198"/>
      <c r="C33" s="1198"/>
      <c r="D33" s="1198"/>
      <c r="E33" s="1198"/>
      <c r="F33" s="1198"/>
      <c r="G33" s="1198"/>
      <c r="H33" s="1198"/>
      <c r="I33" s="742">
        <f>SUM(I31)</f>
        <v>12419.455855147202</v>
      </c>
    </row>
    <row r="34" spans="1:9">
      <c r="A34" s="1199" t="s">
        <v>622</v>
      </c>
      <c r="B34" s="1199"/>
      <c r="C34" s="1192"/>
      <c r="D34" s="1194"/>
      <c r="E34" s="1194"/>
      <c r="F34" s="1194"/>
      <c r="G34" s="1196" t="s">
        <v>618</v>
      </c>
      <c r="H34" s="1176" t="s">
        <v>619</v>
      </c>
      <c r="I34" s="1176" t="s">
        <v>620</v>
      </c>
    </row>
    <row r="35" spans="1:9">
      <c r="A35" s="1200"/>
      <c r="B35" s="1200"/>
      <c r="C35" s="1193"/>
      <c r="D35" s="1195"/>
      <c r="E35" s="1195"/>
      <c r="F35" s="1195"/>
      <c r="G35" s="1197"/>
      <c r="H35" s="1177"/>
      <c r="I35" s="1177"/>
    </row>
    <row r="36" spans="1:9">
      <c r="G36" s="478">
        <f>'Orçamento Total'!I29/'Orçamento Total'!I31</f>
        <v>3.1948214133544844E-2</v>
      </c>
      <c r="H36" s="739">
        <f>'Orçamento Total'!I31</f>
        <v>569617.74503138917</v>
      </c>
      <c r="I36" s="739">
        <f>G36*H36</f>
        <v>18198.269692529771</v>
      </c>
    </row>
    <row r="38" spans="1:9">
      <c r="A38" s="1198" t="s">
        <v>623</v>
      </c>
      <c r="B38" s="1198"/>
      <c r="C38" s="1198"/>
      <c r="D38" s="1198"/>
      <c r="E38" s="1198"/>
      <c r="F38" s="1198"/>
      <c r="G38" s="1198"/>
      <c r="H38" s="1198"/>
      <c r="I38" s="742">
        <f>SUM(I36)</f>
        <v>18198.269692529771</v>
      </c>
    </row>
    <row r="39" spans="1:9" ht="14.25" customHeight="1">
      <c r="A39" s="1199" t="s">
        <v>624</v>
      </c>
      <c r="B39" s="1199"/>
      <c r="C39" s="1201" t="s">
        <v>603</v>
      </c>
      <c r="D39" s="1203" t="s">
        <v>625</v>
      </c>
      <c r="E39" s="1203" t="s">
        <v>626</v>
      </c>
      <c r="F39" s="1203" t="s">
        <v>627</v>
      </c>
      <c r="G39" s="1205" t="s">
        <v>628</v>
      </c>
      <c r="H39" s="1207" t="s">
        <v>629</v>
      </c>
      <c r="I39" s="1207" t="s">
        <v>630</v>
      </c>
    </row>
    <row r="40" spans="1:9">
      <c r="A40" s="1200"/>
      <c r="B40" s="1200"/>
      <c r="C40" s="1202"/>
      <c r="D40" s="1204"/>
      <c r="E40" s="1204"/>
      <c r="F40" s="1204"/>
      <c r="G40" s="1206"/>
      <c r="H40" s="1208"/>
      <c r="I40" s="1208"/>
    </row>
    <row r="41" spans="1:9">
      <c r="A41" s="398" t="s">
        <v>631</v>
      </c>
      <c r="C41" s="479"/>
      <c r="G41" s="738"/>
      <c r="H41" s="743"/>
      <c r="I41" s="739">
        <f>H41*G41*F41</f>
        <v>0</v>
      </c>
    </row>
    <row r="43" spans="1:9">
      <c r="A43" s="1198" t="s">
        <v>633</v>
      </c>
      <c r="B43" s="1198"/>
      <c r="C43" s="1198"/>
      <c r="D43" s="1198"/>
      <c r="E43" s="1198"/>
      <c r="F43" s="1198"/>
      <c r="G43" s="1198"/>
      <c r="H43" s="1198"/>
      <c r="I43" s="742">
        <f>SUM(I41)</f>
        <v>0</v>
      </c>
    </row>
    <row r="44" spans="1:9" ht="23.25" customHeight="1">
      <c r="A44" s="1199" t="s">
        <v>634</v>
      </c>
      <c r="B44" s="1199"/>
      <c r="C44" s="1201" t="s">
        <v>603</v>
      </c>
      <c r="D44" s="1203" t="s">
        <v>626</v>
      </c>
      <c r="E44" s="1203" t="s">
        <v>635</v>
      </c>
      <c r="F44" s="1203" t="s">
        <v>690</v>
      </c>
      <c r="G44" s="1209" t="s">
        <v>605</v>
      </c>
      <c r="H44" s="1207" t="s">
        <v>691</v>
      </c>
      <c r="I44" s="1207" t="s">
        <v>607</v>
      </c>
    </row>
    <row r="45" spans="1:9" ht="21.75" customHeight="1">
      <c r="A45" s="1200"/>
      <c r="B45" s="1200"/>
      <c r="C45" s="1202"/>
      <c r="D45" s="1204"/>
      <c r="E45" s="1204"/>
      <c r="F45" s="1204"/>
      <c r="G45" s="1210"/>
      <c r="H45" s="1208"/>
      <c r="I45" s="1208"/>
    </row>
    <row r="47" spans="1:9">
      <c r="A47" s="398" t="s">
        <v>664</v>
      </c>
      <c r="B47" s="479" t="str">
        <f>Equipamentos!B17</f>
        <v>GPS</v>
      </c>
      <c r="C47" s="479" t="str">
        <f>Equipamentos!C17</f>
        <v>TPU - DER/SP</v>
      </c>
      <c r="D47" s="738" t="s">
        <v>4227</v>
      </c>
      <c r="E47" s="738">
        <f>Equipamentos!E17</f>
        <v>1</v>
      </c>
      <c r="G47" s="474">
        <f>E47</f>
        <v>1</v>
      </c>
      <c r="H47" s="739">
        <f>Equipamentos!$I$17</f>
        <v>3121.56</v>
      </c>
      <c r="I47" s="739">
        <f>H47*G47</f>
        <v>3121.56</v>
      </c>
    </row>
    <row r="48" spans="1:9">
      <c r="C48" s="479"/>
    </row>
    <row r="49" spans="1:11">
      <c r="A49" s="1198" t="s">
        <v>636</v>
      </c>
      <c r="B49" s="1198"/>
      <c r="C49" s="1198"/>
      <c r="D49" s="1198"/>
      <c r="E49" s="1198"/>
      <c r="F49" s="1198"/>
      <c r="G49" s="1198"/>
      <c r="H49" s="1198"/>
      <c r="I49" s="742">
        <f>SUM(I46:I47)</f>
        <v>3121.56</v>
      </c>
    </row>
    <row r="50" spans="1:11">
      <c r="A50" s="1199" t="s">
        <v>637</v>
      </c>
      <c r="B50" s="1199"/>
      <c r="C50" s="1201" t="s">
        <v>603</v>
      </c>
      <c r="D50" s="1203" t="s">
        <v>625</v>
      </c>
      <c r="E50" s="1203" t="s">
        <v>626</v>
      </c>
      <c r="F50" s="1203" t="s">
        <v>627</v>
      </c>
      <c r="G50" s="1205" t="s">
        <v>638</v>
      </c>
      <c r="H50" s="1207" t="s">
        <v>629</v>
      </c>
      <c r="I50" s="1212" t="s">
        <v>630</v>
      </c>
    </row>
    <row r="51" spans="1:11">
      <c r="A51" s="1200"/>
      <c r="B51" s="1200"/>
      <c r="C51" s="1211"/>
      <c r="D51" s="1204"/>
      <c r="E51" s="1204"/>
      <c r="F51" s="1204"/>
      <c r="G51" s="1206"/>
      <c r="H51" s="1208"/>
      <c r="I51" s="1213"/>
    </row>
    <row r="52" spans="1:11">
      <c r="A52" s="398" t="s">
        <v>639</v>
      </c>
      <c r="B52" s="479" t="str">
        <f>Veículos!A34</f>
        <v>Projeto Básico de Desapropriação</v>
      </c>
      <c r="C52" s="479" t="str">
        <f>Veículos!C34</f>
        <v>E8891</v>
      </c>
      <c r="D52" s="738" t="s">
        <v>632</v>
      </c>
      <c r="E52" s="738">
        <f>Veículos!E34</f>
        <v>1</v>
      </c>
      <c r="F52" s="738">
        <f>Veículos!F34</f>
        <v>0.5</v>
      </c>
      <c r="G52" s="474">
        <f>E52*F52</f>
        <v>0.5</v>
      </c>
      <c r="H52" s="739">
        <f>(Veículos!G34*Veículos!I34+Veículos!H34*Veículos!J34)/Veículos!F34</f>
        <v>8039.6150999999991</v>
      </c>
      <c r="I52" s="739">
        <f>G52*H52</f>
        <v>4019.8075499999995</v>
      </c>
    </row>
    <row r="54" spans="1:11">
      <c r="A54" s="1198" t="s">
        <v>640</v>
      </c>
      <c r="B54" s="1198"/>
      <c r="C54" s="1198"/>
      <c r="D54" s="1198"/>
      <c r="E54" s="1198"/>
      <c r="F54" s="1198"/>
      <c r="G54" s="1198"/>
      <c r="H54" s="1198"/>
      <c r="I54" s="742">
        <f>SUM(I52)</f>
        <v>4019.8075499999995</v>
      </c>
    </row>
    <row r="55" spans="1:11" ht="24" customHeight="1">
      <c r="A55" s="1199" t="s">
        <v>641</v>
      </c>
      <c r="B55" s="1199"/>
      <c r="C55" s="1201" t="s">
        <v>603</v>
      </c>
      <c r="D55" s="1203" t="s">
        <v>625</v>
      </c>
      <c r="E55" s="1203" t="s">
        <v>626</v>
      </c>
      <c r="F55" s="1203" t="s">
        <v>627</v>
      </c>
      <c r="G55" s="1205" t="s">
        <v>638</v>
      </c>
      <c r="H55" s="1207" t="s">
        <v>629</v>
      </c>
      <c r="I55" s="1207" t="s">
        <v>630</v>
      </c>
    </row>
    <row r="56" spans="1:11">
      <c r="A56" s="1200"/>
      <c r="B56" s="1200"/>
      <c r="C56" s="1202"/>
      <c r="D56" s="1204"/>
      <c r="E56" s="1204"/>
      <c r="F56" s="1204"/>
      <c r="G56" s="1206"/>
      <c r="H56" s="1208"/>
      <c r="I56" s="1208"/>
    </row>
    <row r="57" spans="1:11">
      <c r="A57" s="398" t="s">
        <v>642</v>
      </c>
      <c r="B57" s="479" t="s">
        <v>293</v>
      </c>
      <c r="C57" s="398" t="s">
        <v>395</v>
      </c>
      <c r="D57" s="738" t="s">
        <v>632</v>
      </c>
      <c r="E57" s="738" t="s">
        <v>643</v>
      </c>
      <c r="F57" s="738" t="s">
        <v>395</v>
      </c>
      <c r="G57" s="474">
        <f>Viagens!E49+Viagens!E50</f>
        <v>20</v>
      </c>
      <c r="H57" s="739">
        <f>Viagens!F9</f>
        <v>380</v>
      </c>
      <c r="I57" s="739">
        <f>G57*H57</f>
        <v>7600</v>
      </c>
    </row>
    <row r="58" spans="1:11">
      <c r="A58" s="398" t="s">
        <v>644</v>
      </c>
      <c r="B58" s="479" t="s">
        <v>645</v>
      </c>
      <c r="D58" s="738" t="s">
        <v>646</v>
      </c>
      <c r="E58" s="738" t="s">
        <v>647</v>
      </c>
      <c r="G58" s="474">
        <f>Viagens!C49+Viagens!C50</f>
        <v>2</v>
      </c>
      <c r="H58" s="739">
        <f>Viagens!D9</f>
        <v>1890.41</v>
      </c>
      <c r="I58" s="739">
        <f>G58*H58</f>
        <v>3780.82</v>
      </c>
    </row>
    <row r="60" spans="1:11">
      <c r="A60" s="1215" t="s">
        <v>648</v>
      </c>
      <c r="B60" s="1215"/>
      <c r="C60" s="1215"/>
      <c r="D60" s="1215"/>
      <c r="E60" s="1215"/>
      <c r="F60" s="1215"/>
      <c r="G60" s="1215"/>
      <c r="H60" s="1215"/>
      <c r="I60" s="744">
        <f>SUM(I57:I58)</f>
        <v>11380.82</v>
      </c>
    </row>
    <row r="61" spans="1:11" ht="15">
      <c r="A61" s="1214" t="s">
        <v>649</v>
      </c>
      <c r="B61" s="1214"/>
      <c r="C61" s="1214"/>
      <c r="D61" s="1214"/>
      <c r="E61" s="1214"/>
      <c r="F61" s="1214"/>
      <c r="G61" s="1214"/>
      <c r="H61" s="1214"/>
      <c r="I61" s="744">
        <f>I60+I54+I49+I43+I38+I33+I28</f>
        <v>129902.55643118218</v>
      </c>
    </row>
    <row r="62" spans="1:11" ht="15">
      <c r="A62" s="1214" t="s">
        <v>650</v>
      </c>
      <c r="B62" s="1214"/>
      <c r="C62" s="1214"/>
      <c r="D62" s="1214"/>
      <c r="E62" s="1214"/>
      <c r="F62" s="1214"/>
      <c r="G62" s="1214"/>
      <c r="H62" s="1214"/>
      <c r="I62" s="744">
        <f>I61*0.12</f>
        <v>15588.306771741862</v>
      </c>
    </row>
    <row r="63" spans="1:11" ht="15">
      <c r="A63" s="1214" t="s">
        <v>684</v>
      </c>
      <c r="B63" s="1214"/>
      <c r="C63" s="1214"/>
      <c r="D63" s="1214"/>
      <c r="E63" s="1214"/>
      <c r="F63" s="1214"/>
      <c r="G63" s="1214"/>
      <c r="H63" s="1214"/>
      <c r="I63" s="744">
        <f>(I61+I62)*'Planilha de BDI'!$E$19</f>
        <v>30084.835575709712</v>
      </c>
      <c r="K63" s="747"/>
    </row>
    <row r="64" spans="1:11" ht="15">
      <c r="A64" s="1214" t="s">
        <v>651</v>
      </c>
      <c r="B64" s="1214"/>
      <c r="C64" s="1214"/>
      <c r="D64" s="1214"/>
      <c r="E64" s="1214"/>
      <c r="F64" s="1214"/>
      <c r="G64" s="1214"/>
      <c r="H64" s="1214"/>
      <c r="I64" s="744">
        <f>I61+I62+I63</f>
        <v>175575.69877863376</v>
      </c>
    </row>
  </sheetData>
  <mergeCells count="79">
    <mergeCell ref="I29:I30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2:H22"/>
    <mergeCell ref="A25:H25"/>
    <mergeCell ref="A26:B26"/>
    <mergeCell ref="C26:I26"/>
    <mergeCell ref="A28:H28"/>
    <mergeCell ref="A23:B23"/>
    <mergeCell ref="C23:I23"/>
    <mergeCell ref="I34:I35"/>
    <mergeCell ref="A29:B30"/>
    <mergeCell ref="C29:C30"/>
    <mergeCell ref="D29:D30"/>
    <mergeCell ref="E29:E30"/>
    <mergeCell ref="A33:H33"/>
    <mergeCell ref="A34:B35"/>
    <mergeCell ref="C34:C35"/>
    <mergeCell ref="D34:D35"/>
    <mergeCell ref="E34:E35"/>
    <mergeCell ref="F34:F35"/>
    <mergeCell ref="G34:G35"/>
    <mergeCell ref="H34:H35"/>
    <mergeCell ref="F29:F30"/>
    <mergeCell ref="G29:G30"/>
    <mergeCell ref="H29:H30"/>
    <mergeCell ref="A38:H38"/>
    <mergeCell ref="A39:B40"/>
    <mergeCell ref="C39:C40"/>
    <mergeCell ref="D39:D40"/>
    <mergeCell ref="E39:E40"/>
    <mergeCell ref="F39:F40"/>
    <mergeCell ref="G39:G40"/>
    <mergeCell ref="H39:H40"/>
    <mergeCell ref="I39:I40"/>
    <mergeCell ref="A43:H43"/>
    <mergeCell ref="A44:B45"/>
    <mergeCell ref="C44:C45"/>
    <mergeCell ref="D44:D45"/>
    <mergeCell ref="E44:E45"/>
    <mergeCell ref="F44:F45"/>
    <mergeCell ref="G44:G45"/>
    <mergeCell ref="H44:H45"/>
    <mergeCell ref="I44:I45"/>
    <mergeCell ref="A49:H49"/>
    <mergeCell ref="A50:B51"/>
    <mergeCell ref="C50:C51"/>
    <mergeCell ref="D50:D51"/>
    <mergeCell ref="E50:E51"/>
    <mergeCell ref="F50:F51"/>
    <mergeCell ref="G50:G51"/>
    <mergeCell ref="H50:H51"/>
    <mergeCell ref="I50:I51"/>
    <mergeCell ref="A64:H64"/>
    <mergeCell ref="A54:H54"/>
    <mergeCell ref="A55:B56"/>
    <mergeCell ref="C55:C56"/>
    <mergeCell ref="D55:D56"/>
    <mergeCell ref="E55:E56"/>
    <mergeCell ref="F55:F56"/>
    <mergeCell ref="G55:G56"/>
    <mergeCell ref="H55:H56"/>
    <mergeCell ref="I55:I56"/>
    <mergeCell ref="A60:H60"/>
    <mergeCell ref="A61:H61"/>
    <mergeCell ref="A62:H62"/>
    <mergeCell ref="A63:H63"/>
  </mergeCells>
  <phoneticPr fontId="27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6" tint="-0.249977111117893"/>
    <pageSetUpPr fitToPage="1"/>
  </sheetPr>
  <dimension ref="A1:K64"/>
  <sheetViews>
    <sheetView topLeftCell="D22" zoomScale="75" zoomScaleNormal="75" workbookViewId="0">
      <selection activeCell="I67" sqref="I67"/>
    </sheetView>
  </sheetViews>
  <sheetFormatPr defaultRowHeight="12.75"/>
  <cols>
    <col min="1" max="1" width="18.28515625" style="398" customWidth="1"/>
    <col min="2" max="2" width="53.5703125" style="479" customWidth="1"/>
    <col min="3" max="3" width="19.5703125" style="398" customWidth="1"/>
    <col min="4" max="6" width="19.5703125" style="738" customWidth="1"/>
    <col min="7" max="7" width="19.5703125" style="474" customWidth="1"/>
    <col min="8" max="8" width="23.5703125" style="739" customWidth="1"/>
    <col min="9" max="9" width="52.42578125" style="739" customWidth="1"/>
    <col min="10" max="10" width="9.140625" customWidth="1"/>
    <col min="11" max="11" width="13.85546875" customWidth="1"/>
    <col min="12" max="16" width="9.140625" customWidth="1"/>
  </cols>
  <sheetData>
    <row r="1" spans="1:9" ht="15">
      <c r="B1" s="734"/>
      <c r="C1" s="734"/>
      <c r="D1" s="735"/>
      <c r="E1" s="735"/>
      <c r="F1" s="735"/>
      <c r="G1" s="736"/>
      <c r="H1" s="737"/>
      <c r="I1" s="737"/>
    </row>
    <row r="2" spans="1:9" ht="15">
      <c r="B2" s="734"/>
      <c r="C2" s="734"/>
      <c r="D2" s="735"/>
      <c r="E2" s="735"/>
      <c r="F2" s="735"/>
      <c r="G2" s="736"/>
      <c r="H2" s="737"/>
      <c r="I2" s="737"/>
    </row>
    <row r="3" spans="1:9" ht="15">
      <c r="B3" s="734"/>
      <c r="C3" s="734"/>
      <c r="D3" s="735"/>
      <c r="E3" s="735"/>
      <c r="F3" s="735"/>
      <c r="G3" s="736"/>
      <c r="H3" s="737"/>
      <c r="I3" s="737"/>
    </row>
    <row r="4" spans="1:9" ht="15">
      <c r="B4" s="734"/>
      <c r="C4" s="734"/>
      <c r="D4" s="735"/>
      <c r="E4" s="735"/>
      <c r="F4" s="735"/>
      <c r="G4" s="736"/>
      <c r="H4" s="737"/>
      <c r="I4" s="737"/>
    </row>
    <row r="5" spans="1:9" ht="15">
      <c r="B5" s="734"/>
      <c r="C5" s="734"/>
      <c r="D5" s="735"/>
      <c r="E5" s="735"/>
      <c r="F5" s="735"/>
      <c r="G5" s="736"/>
      <c r="H5" s="737"/>
      <c r="I5" s="737"/>
    </row>
    <row r="6" spans="1:9">
      <c r="C6" s="479"/>
    </row>
    <row r="7" spans="1:9" ht="15">
      <c r="A7" s="1183" t="s">
        <v>601</v>
      </c>
      <c r="B7" s="1183"/>
      <c r="C7" s="1183"/>
      <c r="D7" s="1183"/>
      <c r="E7" s="1183"/>
      <c r="F7" s="1183"/>
      <c r="G7" s="1183"/>
      <c r="H7" s="1184" t="s">
        <v>602</v>
      </c>
      <c r="I7" s="1184"/>
    </row>
    <row r="8" spans="1:9">
      <c r="A8" s="1183"/>
      <c r="B8" s="1183"/>
      <c r="C8" s="1183"/>
      <c r="D8" s="1183"/>
      <c r="E8" s="1183"/>
      <c r="F8" s="1183"/>
      <c r="G8" s="1183"/>
      <c r="H8" s="1185">
        <v>44562</v>
      </c>
      <c r="I8" s="1186"/>
    </row>
    <row r="9" spans="1:9" ht="18.75">
      <c r="A9" s="1187" t="s">
        <v>1008</v>
      </c>
      <c r="B9" s="1187"/>
      <c r="C9" s="1187"/>
      <c r="D9" s="1187"/>
      <c r="E9" s="1187"/>
      <c r="F9" s="1187"/>
      <c r="G9" s="1187"/>
      <c r="H9" s="1187"/>
      <c r="I9" s="1187"/>
    </row>
    <row r="10" spans="1:9">
      <c r="A10" s="1188" t="s">
        <v>431</v>
      </c>
      <c r="B10" s="1189"/>
      <c r="C10" s="1192" t="s">
        <v>603</v>
      </c>
      <c r="D10" s="1194" t="s">
        <v>604</v>
      </c>
      <c r="E10" s="1194" t="s">
        <v>659</v>
      </c>
      <c r="F10" s="1194" t="s">
        <v>74</v>
      </c>
      <c r="G10" s="1196" t="s">
        <v>660</v>
      </c>
      <c r="H10" s="1176" t="s">
        <v>606</v>
      </c>
      <c r="I10" s="1176" t="s">
        <v>607</v>
      </c>
    </row>
    <row r="11" spans="1:9">
      <c r="A11" s="1190"/>
      <c r="B11" s="1191"/>
      <c r="C11" s="1193"/>
      <c r="D11" s="1195"/>
      <c r="E11" s="1195"/>
      <c r="F11" s="1195"/>
      <c r="G11" s="1197"/>
      <c r="H11" s="1177"/>
      <c r="I11" s="1177"/>
    </row>
    <row r="12" spans="1:9" ht="15">
      <c r="A12" s="1178" t="s">
        <v>608</v>
      </c>
      <c r="B12" s="1179"/>
      <c r="C12" s="1180"/>
      <c r="D12" s="1181"/>
      <c r="E12" s="1181"/>
      <c r="F12" s="1181"/>
      <c r="G12" s="1181"/>
      <c r="H12" s="1181"/>
      <c r="I12" s="1182"/>
    </row>
    <row r="13" spans="1:9">
      <c r="A13" s="740" t="s">
        <v>609</v>
      </c>
      <c r="B13" s="741" t="s">
        <v>610</v>
      </c>
    </row>
    <row r="14" spans="1:9">
      <c r="A14" s="398" t="s">
        <v>658</v>
      </c>
      <c r="B14" s="479" t="str">
        <f>Equipe!E140</f>
        <v>Engenheiro de projetos pleno</v>
      </c>
      <c r="C14" s="479" t="str">
        <f>Equipe!F140</f>
        <v>P8066</v>
      </c>
      <c r="D14" s="738">
        <f>Equipe!I140</f>
        <v>1</v>
      </c>
      <c r="E14" s="738">
        <f>Equipe!J140</f>
        <v>8</v>
      </c>
      <c r="F14" s="738">
        <f>Equipe!K140</f>
        <v>30</v>
      </c>
      <c r="G14" s="474">
        <f>(D14*F14*E14)/220</f>
        <v>1.0909090909090908</v>
      </c>
      <c r="H14" s="739">
        <f>VLOOKUP(C14,'Consultoria - Equipe'!A:Y,4,FALSE)</f>
        <v>14798.49</v>
      </c>
      <c r="I14" s="739">
        <f>G14*H14</f>
        <v>16143.807272727272</v>
      </c>
    </row>
    <row r="15" spans="1:9">
      <c r="A15" s="398" t="s">
        <v>678</v>
      </c>
      <c r="B15" s="479" t="str">
        <f>Equipe!E141</f>
        <v>Engenheiro de projetos júnior</v>
      </c>
      <c r="C15" s="479" t="str">
        <f>Equipe!F141</f>
        <v>P8065</v>
      </c>
      <c r="D15" s="738">
        <f>Equipe!I141</f>
        <v>1</v>
      </c>
      <c r="E15" s="738">
        <f>Equipe!J141</f>
        <v>8</v>
      </c>
      <c r="F15" s="738">
        <f>Equipe!K141</f>
        <v>30</v>
      </c>
      <c r="G15" s="474">
        <f>(D15*F15*E15)/220</f>
        <v>1.0909090909090908</v>
      </c>
      <c r="H15" s="739">
        <f>VLOOKUP(C15,'Consultoria - Equipe'!A:Y,4,FALSE)</f>
        <v>12443.57</v>
      </c>
      <c r="I15" s="739">
        <f>G15*H15</f>
        <v>13574.803636363635</v>
      </c>
    </row>
    <row r="16" spans="1:9">
      <c r="C16" s="479"/>
    </row>
    <row r="18" spans="1:9">
      <c r="A18" s="740" t="s">
        <v>611</v>
      </c>
      <c r="B18" s="741" t="s">
        <v>654</v>
      </c>
    </row>
    <row r="19" spans="1:9">
      <c r="A19" s="398" t="s">
        <v>655</v>
      </c>
      <c r="B19" s="479" t="str">
        <f>Equipe!E142</f>
        <v>Auxiliar</v>
      </c>
      <c r="C19" s="479" t="str">
        <f>Equipe!F142</f>
        <v>P8025</v>
      </c>
      <c r="D19" s="738">
        <f>Equipe!I142</f>
        <v>1</v>
      </c>
      <c r="E19" s="738">
        <f>Equipe!J142</f>
        <v>8</v>
      </c>
      <c r="F19" s="738">
        <f>Equipe!K142</f>
        <v>30</v>
      </c>
      <c r="G19" s="474">
        <f>(D19*F19*E19)/220</f>
        <v>1.0909090909090908</v>
      </c>
      <c r="H19" s="739">
        <f>VLOOKUP(C19,'Consultoria - Equipe'!A:Y,4,FALSE)</f>
        <v>1732.51</v>
      </c>
      <c r="I19" s="739">
        <f>G19*H19</f>
        <v>1890.0109090909089</v>
      </c>
    </row>
    <row r="20" spans="1:9">
      <c r="A20" s="398" t="s">
        <v>656</v>
      </c>
      <c r="B20" s="479" t="str">
        <f>Equipe!E143</f>
        <v>Técnico de obras</v>
      </c>
      <c r="C20" s="479" t="str">
        <f>Equipe!F143</f>
        <v>P8147</v>
      </c>
      <c r="D20" s="738">
        <f>Equipe!I143</f>
        <v>1</v>
      </c>
      <c r="E20" s="738">
        <f>Equipe!J143</f>
        <v>8</v>
      </c>
      <c r="F20" s="738">
        <f>Equipe!K143</f>
        <v>30</v>
      </c>
      <c r="G20" s="474">
        <f>(D20*F20*E20)/220</f>
        <v>1.0909090909090908</v>
      </c>
      <c r="H20" s="739">
        <f>VLOOKUP(C20,'Consultoria - Equipe'!A:Y,4,FALSE)</f>
        <v>3352.55</v>
      </c>
      <c r="I20" s="739">
        <f>G20*H20</f>
        <v>3657.3272727272724</v>
      </c>
    </row>
    <row r="21" spans="1:9">
      <c r="C21" s="479"/>
      <c r="D21" s="479"/>
      <c r="E21" s="479"/>
      <c r="F21" s="479"/>
    </row>
    <row r="22" spans="1:9">
      <c r="A22" s="1198" t="s">
        <v>612</v>
      </c>
      <c r="B22" s="1198"/>
      <c r="C22" s="1198"/>
      <c r="D22" s="1198"/>
      <c r="E22" s="1198"/>
      <c r="F22" s="1198"/>
      <c r="G22" s="1198"/>
      <c r="H22" s="1198"/>
      <c r="I22" s="742">
        <f>SUM(I13:I20)</f>
        <v>35265.949090909089</v>
      </c>
    </row>
    <row r="23" spans="1:9" ht="15">
      <c r="A23" s="1178" t="s">
        <v>661</v>
      </c>
      <c r="B23" s="1179"/>
      <c r="C23" s="1180"/>
      <c r="D23" s="1181"/>
      <c r="E23" s="1181"/>
      <c r="F23" s="1181"/>
      <c r="G23" s="1181"/>
      <c r="H23" s="1181"/>
      <c r="I23" s="1182"/>
    </row>
    <row r="24" spans="1:9">
      <c r="G24" s="478" t="s">
        <v>653</v>
      </c>
      <c r="H24" s="739" t="s">
        <v>613</v>
      </c>
      <c r="I24" s="739">
        <f>Equipe!R140+Equipe!T140</f>
        <v>32313.718778760001</v>
      </c>
    </row>
    <row r="25" spans="1:9">
      <c r="A25" s="1198" t="s">
        <v>614</v>
      </c>
      <c r="B25" s="1198"/>
      <c r="C25" s="1198"/>
      <c r="D25" s="1198"/>
      <c r="E25" s="1198"/>
      <c r="F25" s="1198"/>
      <c r="G25" s="1198"/>
      <c r="H25" s="1198"/>
      <c r="I25" s="742">
        <f>I24+I22</f>
        <v>67579.667869669094</v>
      </c>
    </row>
    <row r="26" spans="1:9" ht="15">
      <c r="A26" s="1178" t="s">
        <v>615</v>
      </c>
      <c r="B26" s="1179"/>
      <c r="C26" s="1180"/>
      <c r="D26" s="1181"/>
      <c r="E26" s="1181"/>
      <c r="F26" s="1181"/>
      <c r="G26" s="1181"/>
      <c r="H26" s="1181"/>
      <c r="I26" s="1182"/>
    </row>
    <row r="27" spans="1:9">
      <c r="G27" s="478">
        <f>'Planilha de BDI'!$E$10</f>
        <v>0.12433335411037108</v>
      </c>
      <c r="H27" s="739" t="s">
        <v>613</v>
      </c>
      <c r="I27" s="739">
        <f>G27*I22</f>
        <v>4384.7337363583192</v>
      </c>
    </row>
    <row r="28" spans="1:9">
      <c r="A28" s="1198" t="s">
        <v>616</v>
      </c>
      <c r="B28" s="1198"/>
      <c r="C28" s="1198"/>
      <c r="D28" s="1198"/>
      <c r="E28" s="1198"/>
      <c r="F28" s="1198"/>
      <c r="G28" s="1198"/>
      <c r="H28" s="1198"/>
      <c r="I28" s="742">
        <f>I27+I25</f>
        <v>71964.401606027415</v>
      </c>
    </row>
    <row r="29" spans="1:9">
      <c r="A29" s="1199" t="s">
        <v>617</v>
      </c>
      <c r="B29" s="1199"/>
      <c r="C29" s="1192"/>
      <c r="D29" s="1194"/>
      <c r="E29" s="1194"/>
      <c r="F29" s="1194"/>
      <c r="G29" s="1196" t="s">
        <v>618</v>
      </c>
      <c r="H29" s="1176" t="s">
        <v>619</v>
      </c>
      <c r="I29" s="1176" t="s">
        <v>620</v>
      </c>
    </row>
    <row r="30" spans="1:9">
      <c r="A30" s="1200"/>
      <c r="B30" s="1200"/>
      <c r="C30" s="1193"/>
      <c r="D30" s="1195"/>
      <c r="E30" s="1195"/>
      <c r="F30" s="1195"/>
      <c r="G30" s="1197"/>
      <c r="H30" s="1177"/>
      <c r="I30" s="1177"/>
    </row>
    <row r="31" spans="1:9">
      <c r="G31" s="478">
        <f>'Orçamento Total'!B30/'Orçamento Total'!B31</f>
        <v>2.8496718513683399E-2</v>
      </c>
      <c r="H31" s="739">
        <f>'Orçamento Total'!H31</f>
        <v>388737.09194615274</v>
      </c>
      <c r="I31" s="739">
        <f>G31*H31</f>
        <v>11077.731485017377</v>
      </c>
    </row>
    <row r="33" spans="1:9">
      <c r="A33" s="1198" t="s">
        <v>621</v>
      </c>
      <c r="B33" s="1198"/>
      <c r="C33" s="1198"/>
      <c r="D33" s="1198"/>
      <c r="E33" s="1198"/>
      <c r="F33" s="1198"/>
      <c r="G33" s="1198"/>
      <c r="H33" s="1198"/>
      <c r="I33" s="742">
        <f>SUM(I31)</f>
        <v>11077.731485017377</v>
      </c>
    </row>
    <row r="34" spans="1:9">
      <c r="A34" s="1199" t="s">
        <v>622</v>
      </c>
      <c r="B34" s="1199"/>
      <c r="C34" s="1192"/>
      <c r="D34" s="1194"/>
      <c r="E34" s="1194"/>
      <c r="F34" s="1194"/>
      <c r="G34" s="1196" t="s">
        <v>618</v>
      </c>
      <c r="H34" s="1176" t="s">
        <v>619</v>
      </c>
      <c r="I34" s="1176" t="s">
        <v>620</v>
      </c>
    </row>
    <row r="35" spans="1:9">
      <c r="A35" s="1200"/>
      <c r="B35" s="1200"/>
      <c r="C35" s="1193"/>
      <c r="D35" s="1195"/>
      <c r="E35" s="1195"/>
      <c r="F35" s="1195"/>
      <c r="G35" s="1197"/>
      <c r="H35" s="1177"/>
      <c r="I35" s="1177"/>
    </row>
    <row r="36" spans="1:9">
      <c r="G36" s="478">
        <f>G31</f>
        <v>2.8496718513683399E-2</v>
      </c>
      <c r="H36" s="739">
        <f>'Orçamento Total'!I31</f>
        <v>569617.74503138917</v>
      </c>
      <c r="I36" s="739">
        <f>G36*H36</f>
        <v>16232.236540558577</v>
      </c>
    </row>
    <row r="38" spans="1:9">
      <c r="A38" s="1198" t="s">
        <v>623</v>
      </c>
      <c r="B38" s="1198"/>
      <c r="C38" s="1198"/>
      <c r="D38" s="1198"/>
      <c r="E38" s="1198"/>
      <c r="F38" s="1198"/>
      <c r="G38" s="1198"/>
      <c r="H38" s="1198"/>
      <c r="I38" s="742">
        <f>SUM(I36)</f>
        <v>16232.236540558577</v>
      </c>
    </row>
    <row r="39" spans="1:9">
      <c r="A39" s="1199" t="s">
        <v>624</v>
      </c>
      <c r="B39" s="1199"/>
      <c r="C39" s="1201" t="s">
        <v>603</v>
      </c>
      <c r="D39" s="1203" t="s">
        <v>625</v>
      </c>
      <c r="E39" s="1203" t="s">
        <v>626</v>
      </c>
      <c r="F39" s="1203" t="s">
        <v>627</v>
      </c>
      <c r="G39" s="1205" t="s">
        <v>628</v>
      </c>
      <c r="H39" s="1207" t="s">
        <v>629</v>
      </c>
      <c r="I39" s="1207" t="s">
        <v>630</v>
      </c>
    </row>
    <row r="40" spans="1:9">
      <c r="A40" s="1200"/>
      <c r="B40" s="1200"/>
      <c r="C40" s="1202"/>
      <c r="D40" s="1204"/>
      <c r="E40" s="1204"/>
      <c r="F40" s="1204"/>
      <c r="G40" s="1206"/>
      <c r="H40" s="1208"/>
      <c r="I40" s="1208"/>
    </row>
    <row r="41" spans="1:9">
      <c r="A41" s="398" t="s">
        <v>631</v>
      </c>
      <c r="C41" s="479"/>
      <c r="G41" s="738"/>
      <c r="H41" s="743"/>
      <c r="I41" s="739">
        <f>H41*G41*F41</f>
        <v>0</v>
      </c>
    </row>
    <row r="43" spans="1:9">
      <c r="A43" s="1198" t="s">
        <v>633</v>
      </c>
      <c r="B43" s="1198"/>
      <c r="C43" s="1198"/>
      <c r="D43" s="1198"/>
      <c r="E43" s="1198"/>
      <c r="F43" s="1198"/>
      <c r="G43" s="1198"/>
      <c r="H43" s="1198"/>
      <c r="I43" s="742">
        <f>SUM(I41)</f>
        <v>0</v>
      </c>
    </row>
    <row r="44" spans="1:9" ht="23.25" customHeight="1">
      <c r="A44" s="1199" t="s">
        <v>634</v>
      </c>
      <c r="B44" s="1199"/>
      <c r="C44" s="1201" t="s">
        <v>603</v>
      </c>
      <c r="D44" s="1203" t="s">
        <v>626</v>
      </c>
      <c r="E44" s="1203" t="s">
        <v>635</v>
      </c>
      <c r="F44" s="1203" t="s">
        <v>690</v>
      </c>
      <c r="G44" s="1209" t="s">
        <v>605</v>
      </c>
      <c r="H44" s="1207" t="s">
        <v>691</v>
      </c>
      <c r="I44" s="1207" t="s">
        <v>607</v>
      </c>
    </row>
    <row r="45" spans="1:9" ht="21.75" customHeight="1">
      <c r="A45" s="1200"/>
      <c r="B45" s="1200"/>
      <c r="C45" s="1202"/>
      <c r="D45" s="1204"/>
      <c r="E45" s="1204"/>
      <c r="F45" s="1204"/>
      <c r="G45" s="1210"/>
      <c r="H45" s="1208"/>
      <c r="I45" s="1208"/>
    </row>
    <row r="47" spans="1:9">
      <c r="C47" s="479"/>
    </row>
    <row r="48" spans="1:9">
      <c r="C48" s="479"/>
    </row>
    <row r="49" spans="1:11">
      <c r="A49" s="1198" t="s">
        <v>636</v>
      </c>
      <c r="B49" s="1198"/>
      <c r="C49" s="1198"/>
      <c r="D49" s="1198"/>
      <c r="E49" s="1198"/>
      <c r="F49" s="1198"/>
      <c r="G49" s="1198"/>
      <c r="H49" s="1198"/>
      <c r="I49" s="742">
        <f>SUM(I46:I47)</f>
        <v>0</v>
      </c>
    </row>
    <row r="50" spans="1:11">
      <c r="A50" s="1199" t="s">
        <v>637</v>
      </c>
      <c r="B50" s="1199"/>
      <c r="C50" s="1201" t="s">
        <v>603</v>
      </c>
      <c r="D50" s="1203" t="s">
        <v>625</v>
      </c>
      <c r="E50" s="1203" t="s">
        <v>626</v>
      </c>
      <c r="F50" s="1203" t="s">
        <v>627</v>
      </c>
      <c r="G50" s="1205" t="s">
        <v>638</v>
      </c>
      <c r="H50" s="1207" t="s">
        <v>629</v>
      </c>
      <c r="I50" s="1212" t="s">
        <v>630</v>
      </c>
    </row>
    <row r="51" spans="1:11">
      <c r="A51" s="1200"/>
      <c r="B51" s="1200"/>
      <c r="C51" s="1211"/>
      <c r="D51" s="1204"/>
      <c r="E51" s="1204"/>
      <c r="F51" s="1204"/>
      <c r="G51" s="1206"/>
      <c r="H51" s="1208"/>
      <c r="I51" s="1213"/>
    </row>
    <row r="52" spans="1:11">
      <c r="A52" s="398" t="s">
        <v>639</v>
      </c>
      <c r="C52" s="479"/>
      <c r="G52" s="474">
        <f>E52*F52</f>
        <v>0</v>
      </c>
      <c r="I52" s="739">
        <f>G52*H52</f>
        <v>0</v>
      </c>
    </row>
    <row r="54" spans="1:11">
      <c r="A54" s="1198" t="s">
        <v>640</v>
      </c>
      <c r="B54" s="1198"/>
      <c r="C54" s="1198"/>
      <c r="D54" s="1198"/>
      <c r="E54" s="1198"/>
      <c r="F54" s="1198"/>
      <c r="G54" s="1198"/>
      <c r="H54" s="1198"/>
      <c r="I54" s="742">
        <f>SUM(I52)</f>
        <v>0</v>
      </c>
    </row>
    <row r="55" spans="1:11">
      <c r="A55" s="1199" t="s">
        <v>641</v>
      </c>
      <c r="B55" s="1199"/>
      <c r="C55" s="1201" t="s">
        <v>603</v>
      </c>
      <c r="D55" s="1203" t="s">
        <v>625</v>
      </c>
      <c r="E55" s="1203" t="s">
        <v>626</v>
      </c>
      <c r="F55" s="1203" t="s">
        <v>627</v>
      </c>
      <c r="G55" s="1205" t="s">
        <v>638</v>
      </c>
      <c r="H55" s="1207" t="s">
        <v>629</v>
      </c>
      <c r="I55" s="1207" t="s">
        <v>630</v>
      </c>
    </row>
    <row r="56" spans="1:11">
      <c r="A56" s="1200"/>
      <c r="B56" s="1200"/>
      <c r="C56" s="1202"/>
      <c r="D56" s="1204"/>
      <c r="E56" s="1204"/>
      <c r="F56" s="1204"/>
      <c r="G56" s="1206"/>
      <c r="H56" s="1208"/>
      <c r="I56" s="1208"/>
    </row>
    <row r="57" spans="1:11">
      <c r="A57" s="398" t="s">
        <v>642</v>
      </c>
      <c r="B57" s="479" t="s">
        <v>293</v>
      </c>
      <c r="C57" s="398" t="s">
        <v>395</v>
      </c>
      <c r="D57" s="738" t="s">
        <v>632</v>
      </c>
      <c r="E57" s="738" t="s">
        <v>643</v>
      </c>
      <c r="F57" s="738" t="s">
        <v>395</v>
      </c>
      <c r="G57" s="474">
        <v>0</v>
      </c>
      <c r="H57" s="739">
        <f>Viagens!F9</f>
        <v>380</v>
      </c>
      <c r="I57" s="739">
        <f>G57*H57</f>
        <v>0</v>
      </c>
    </row>
    <row r="58" spans="1:11">
      <c r="A58" s="398" t="s">
        <v>644</v>
      </c>
      <c r="B58" s="479" t="s">
        <v>645</v>
      </c>
      <c r="D58" s="738" t="s">
        <v>646</v>
      </c>
      <c r="E58" s="738" t="s">
        <v>647</v>
      </c>
      <c r="G58" s="474">
        <v>0</v>
      </c>
      <c r="H58" s="739">
        <f>Viagens!D9</f>
        <v>1890.41</v>
      </c>
      <c r="I58" s="739">
        <f>G58*H58</f>
        <v>0</v>
      </c>
    </row>
    <row r="60" spans="1:11">
      <c r="A60" s="1215" t="s">
        <v>648</v>
      </c>
      <c r="B60" s="1215"/>
      <c r="C60" s="1215"/>
      <c r="D60" s="1215"/>
      <c r="E60" s="1215"/>
      <c r="F60" s="1215"/>
      <c r="G60" s="1215"/>
      <c r="H60" s="1215"/>
      <c r="I60" s="744">
        <f>SUM(I57:I58)</f>
        <v>0</v>
      </c>
    </row>
    <row r="61" spans="1:11" ht="15">
      <c r="A61" s="1214" t="s">
        <v>649</v>
      </c>
      <c r="B61" s="1214"/>
      <c r="C61" s="1214"/>
      <c r="D61" s="1214"/>
      <c r="E61" s="1214"/>
      <c r="F61" s="1214"/>
      <c r="G61" s="1214"/>
      <c r="H61" s="1214"/>
      <c r="I61" s="744">
        <f>I60+I54+I49+I43+I38+I33+I28</f>
        <v>99274.36963160336</v>
      </c>
    </row>
    <row r="62" spans="1:11" ht="15">
      <c r="A62" s="1214" t="s">
        <v>650</v>
      </c>
      <c r="B62" s="1214"/>
      <c r="C62" s="1214"/>
      <c r="D62" s="1214"/>
      <c r="E62" s="1214"/>
      <c r="F62" s="1214"/>
      <c r="G62" s="1214"/>
      <c r="H62" s="1214"/>
      <c r="I62" s="744">
        <f>I61*0.12</f>
        <v>11912.924355792402</v>
      </c>
    </row>
    <row r="63" spans="1:11" ht="15">
      <c r="A63" s="1214" t="s">
        <v>684</v>
      </c>
      <c r="B63" s="1214"/>
      <c r="C63" s="1214"/>
      <c r="D63" s="1214"/>
      <c r="E63" s="1214"/>
      <c r="F63" s="1214"/>
      <c r="G63" s="1214"/>
      <c r="H63" s="1214"/>
      <c r="I63" s="744">
        <f>(I61+I62)*'Planilha de BDI'!$E$19</f>
        <v>22991.48815313146</v>
      </c>
      <c r="K63" s="747"/>
    </row>
    <row r="64" spans="1:11" ht="15">
      <c r="A64" s="1214" t="s">
        <v>651</v>
      </c>
      <c r="B64" s="1214"/>
      <c r="C64" s="1214"/>
      <c r="D64" s="1214"/>
      <c r="E64" s="1214"/>
      <c r="F64" s="1214"/>
      <c r="G64" s="1214"/>
      <c r="H64" s="1214"/>
      <c r="I64" s="744">
        <f>I61+I62+I63</f>
        <v>134178.78214052721</v>
      </c>
    </row>
  </sheetData>
  <mergeCells count="79">
    <mergeCell ref="I29:I30"/>
    <mergeCell ref="A12:B12"/>
    <mergeCell ref="C12:I12"/>
    <mergeCell ref="A7:G8"/>
    <mergeCell ref="H7:I7"/>
    <mergeCell ref="H8:I8"/>
    <mergeCell ref="A9:I9"/>
    <mergeCell ref="A10:B11"/>
    <mergeCell ref="C10:C11"/>
    <mergeCell ref="D10:D11"/>
    <mergeCell ref="E10:E11"/>
    <mergeCell ref="F10:F11"/>
    <mergeCell ref="G10:G11"/>
    <mergeCell ref="H10:H11"/>
    <mergeCell ref="I10:I11"/>
    <mergeCell ref="A22:H22"/>
    <mergeCell ref="A25:H25"/>
    <mergeCell ref="A26:B26"/>
    <mergeCell ref="C26:I26"/>
    <mergeCell ref="A28:H28"/>
    <mergeCell ref="A23:B23"/>
    <mergeCell ref="C23:I23"/>
    <mergeCell ref="I34:I35"/>
    <mergeCell ref="A29:B30"/>
    <mergeCell ref="C29:C30"/>
    <mergeCell ref="D29:D30"/>
    <mergeCell ref="E29:E30"/>
    <mergeCell ref="A33:H33"/>
    <mergeCell ref="A34:B35"/>
    <mergeCell ref="C34:C35"/>
    <mergeCell ref="D34:D35"/>
    <mergeCell ref="E34:E35"/>
    <mergeCell ref="F34:F35"/>
    <mergeCell ref="G34:G35"/>
    <mergeCell ref="H34:H35"/>
    <mergeCell ref="F29:F30"/>
    <mergeCell ref="G29:G30"/>
    <mergeCell ref="H29:H30"/>
    <mergeCell ref="A38:H38"/>
    <mergeCell ref="A39:B40"/>
    <mergeCell ref="C39:C40"/>
    <mergeCell ref="D39:D40"/>
    <mergeCell ref="E39:E40"/>
    <mergeCell ref="F39:F40"/>
    <mergeCell ref="G39:G40"/>
    <mergeCell ref="H39:H40"/>
    <mergeCell ref="I39:I40"/>
    <mergeCell ref="A43:H43"/>
    <mergeCell ref="A44:B45"/>
    <mergeCell ref="C44:C45"/>
    <mergeCell ref="D44:D45"/>
    <mergeCell ref="E44:E45"/>
    <mergeCell ref="F44:F45"/>
    <mergeCell ref="G44:G45"/>
    <mergeCell ref="H44:H45"/>
    <mergeCell ref="I44:I45"/>
    <mergeCell ref="A49:H49"/>
    <mergeCell ref="A50:B51"/>
    <mergeCell ref="C50:C51"/>
    <mergeCell ref="D50:D51"/>
    <mergeCell ref="E50:E51"/>
    <mergeCell ref="F50:F51"/>
    <mergeCell ref="G50:G51"/>
    <mergeCell ref="H50:H51"/>
    <mergeCell ref="I50:I51"/>
    <mergeCell ref="A64:H64"/>
    <mergeCell ref="A54:H54"/>
    <mergeCell ref="A55:B56"/>
    <mergeCell ref="C55:C56"/>
    <mergeCell ref="D55:D56"/>
    <mergeCell ref="E55:E56"/>
    <mergeCell ref="F55:F56"/>
    <mergeCell ref="G55:G56"/>
    <mergeCell ref="H55:H56"/>
    <mergeCell ref="I55:I56"/>
    <mergeCell ref="A60:H60"/>
    <mergeCell ref="A61:H61"/>
    <mergeCell ref="A62:H62"/>
    <mergeCell ref="A63:H63"/>
  </mergeCells>
  <phoneticPr fontId="27" type="noConversion"/>
  <pageMargins left="0.511811024" right="0.511811024" top="0.78740157499999996" bottom="0.78740157499999996" header="0.31496062000000002" footer="0.31496062000000002"/>
  <pageSetup paperSize="9" scale="56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4" tint="0.39994506668294322"/>
  </sheetPr>
  <dimension ref="A1:P14"/>
  <sheetViews>
    <sheetView workbookViewId="0">
      <selection activeCell="I19" sqref="I19"/>
    </sheetView>
  </sheetViews>
  <sheetFormatPr defaultColWidth="8.85546875" defaultRowHeight="12.75"/>
  <cols>
    <col min="1" max="1" width="5.140625" customWidth="1"/>
    <col min="2" max="2" width="43.42578125" customWidth="1"/>
    <col min="3" max="3" width="9.42578125" customWidth="1"/>
    <col min="4" max="4" width="19.42578125" hidden="1" customWidth="1"/>
    <col min="5" max="6" width="7.140625" hidden="1" customWidth="1"/>
    <col min="7" max="7" width="15.42578125" hidden="1" customWidth="1"/>
    <col min="8" max="8" width="11.42578125" customWidth="1"/>
    <col min="9" max="9" width="22.140625" customWidth="1"/>
    <col min="10" max="13" width="8.85546875" customWidth="1"/>
    <col min="14" max="14" width="22.140625" customWidth="1"/>
  </cols>
  <sheetData>
    <row r="1" spans="1:16" ht="20.100000000000001" customHeight="1">
      <c r="A1" s="1588"/>
      <c r="B1" s="1580" t="s">
        <v>398</v>
      </c>
      <c r="C1" s="1590" t="s">
        <v>399</v>
      </c>
      <c r="D1" s="1590" t="s">
        <v>376</v>
      </c>
      <c r="E1" s="1578" t="s">
        <v>379</v>
      </c>
      <c r="F1" s="1579"/>
      <c r="G1" s="1579"/>
      <c r="H1" s="1585" t="s">
        <v>380</v>
      </c>
    </row>
    <row r="2" spans="1:16" ht="20.100000000000001" customHeight="1">
      <c r="A2" s="1589"/>
      <c r="B2" s="1580"/>
      <c r="C2" s="1589"/>
      <c r="D2" s="1589"/>
      <c r="E2" s="46" t="s">
        <v>88</v>
      </c>
      <c r="F2" s="46" t="s">
        <v>89</v>
      </c>
      <c r="G2" s="46" t="s">
        <v>382</v>
      </c>
      <c r="H2" s="1585"/>
    </row>
    <row r="3" spans="1:16" ht="20.100000000000001" customHeight="1">
      <c r="A3" s="47"/>
      <c r="B3" s="48" t="s">
        <v>400</v>
      </c>
      <c r="C3" s="49">
        <v>0</v>
      </c>
      <c r="D3" s="49">
        <v>20</v>
      </c>
      <c r="E3" s="50"/>
      <c r="F3" s="50"/>
      <c r="G3" s="51"/>
      <c r="H3" s="49">
        <f>IF(C3=0,0,4)</f>
        <v>0</v>
      </c>
      <c r="J3" s="1580" t="s">
        <v>383</v>
      </c>
      <c r="K3" s="1580"/>
      <c r="L3" s="1580" t="s">
        <v>384</v>
      </c>
      <c r="M3" s="1580"/>
      <c r="N3" s="1580" t="s">
        <v>385</v>
      </c>
      <c r="O3" s="1581" t="s">
        <v>386</v>
      </c>
      <c r="P3" s="1582"/>
    </row>
    <row r="4" spans="1:16" ht="20.100000000000001" customHeight="1">
      <c r="A4" s="47"/>
      <c r="B4" s="48" t="s">
        <v>401</v>
      </c>
      <c r="C4" s="49">
        <v>0</v>
      </c>
      <c r="D4" s="49">
        <v>20</v>
      </c>
      <c r="E4" s="50"/>
      <c r="F4" s="50"/>
      <c r="G4" s="51"/>
      <c r="H4" s="49">
        <f>IF(C4=0,0,4)</f>
        <v>0</v>
      </c>
      <c r="J4" s="44" t="s">
        <v>387</v>
      </c>
      <c r="K4" s="44" t="s">
        <v>388</v>
      </c>
      <c r="L4" s="44" t="s">
        <v>387</v>
      </c>
      <c r="M4" s="44" t="s">
        <v>388</v>
      </c>
      <c r="N4" s="1580"/>
      <c r="O4" s="58" t="s">
        <v>88</v>
      </c>
      <c r="P4" s="58" t="s">
        <v>89</v>
      </c>
    </row>
    <row r="5" spans="1:16" ht="20.100000000000001" customHeight="1">
      <c r="A5" s="47"/>
      <c r="B5" s="48" t="s">
        <v>402</v>
      </c>
      <c r="C5" s="49">
        <v>0</v>
      </c>
      <c r="D5" s="49">
        <v>20</v>
      </c>
      <c r="E5" s="50"/>
      <c r="F5" s="50"/>
      <c r="G5" s="51"/>
      <c r="H5" s="49">
        <f>IF(C5=0,0,4)</f>
        <v>0</v>
      </c>
      <c r="J5" s="59">
        <v>0</v>
      </c>
      <c r="K5" s="59">
        <v>32</v>
      </c>
      <c r="L5" s="59">
        <v>18</v>
      </c>
      <c r="M5" s="59">
        <v>18</v>
      </c>
      <c r="N5" s="59"/>
      <c r="O5" s="59">
        <v>0.46879999999999999</v>
      </c>
      <c r="P5" s="59">
        <v>2.9984000000000002</v>
      </c>
    </row>
    <row r="6" spans="1:16" ht="20.100000000000001" customHeight="1">
      <c r="A6" s="47"/>
      <c r="B6" s="48"/>
      <c r="C6" s="49"/>
      <c r="D6" s="49"/>
      <c r="E6" s="50"/>
      <c r="F6" s="50"/>
      <c r="G6" s="51"/>
      <c r="H6" s="49"/>
      <c r="J6" s="59">
        <f>K5</f>
        <v>32</v>
      </c>
      <c r="K6" s="59">
        <v>64</v>
      </c>
      <c r="L6" s="59">
        <v>18</v>
      </c>
      <c r="M6" s="59">
        <v>33</v>
      </c>
      <c r="N6" s="60" t="s">
        <v>389</v>
      </c>
      <c r="O6" s="60">
        <v>0.46879999999999999</v>
      </c>
      <c r="P6" s="60">
        <v>2.9984000000000002</v>
      </c>
    </row>
    <row r="7" spans="1:16" ht="20.100000000000001" customHeight="1">
      <c r="A7" s="47"/>
      <c r="B7" s="48"/>
      <c r="C7" s="52"/>
      <c r="D7" s="52"/>
      <c r="E7" s="50"/>
      <c r="F7" s="50"/>
      <c r="G7" s="53"/>
      <c r="H7" s="52"/>
      <c r="J7" s="59">
        <f>K6</f>
        <v>64</v>
      </c>
      <c r="K7" s="59">
        <v>128</v>
      </c>
      <c r="L7" s="59">
        <v>33</v>
      </c>
      <c r="M7" s="59">
        <v>64</v>
      </c>
      <c r="N7" s="60" t="s">
        <v>390</v>
      </c>
      <c r="O7" s="60">
        <v>0.4844</v>
      </c>
      <c r="P7" s="60">
        <v>1.9984</v>
      </c>
    </row>
    <row r="8" spans="1:16" ht="20.100000000000001" customHeight="1">
      <c r="A8" s="47"/>
      <c r="B8" s="48"/>
      <c r="C8" s="52"/>
      <c r="D8" s="52"/>
      <c r="E8" s="50"/>
      <c r="F8" s="50"/>
      <c r="G8" s="53"/>
      <c r="H8" s="52"/>
      <c r="J8" s="59">
        <f>K7</f>
        <v>128</v>
      </c>
      <c r="K8" s="59">
        <v>256</v>
      </c>
      <c r="L8" s="59">
        <v>64</v>
      </c>
      <c r="M8" s="59">
        <v>125</v>
      </c>
      <c r="N8" s="60" t="s">
        <v>391</v>
      </c>
      <c r="O8" s="60">
        <v>0.47660000000000002</v>
      </c>
      <c r="P8" s="60">
        <v>2.9952000000000001</v>
      </c>
    </row>
    <row r="9" spans="1:16" ht="20.100000000000001" customHeight="1">
      <c r="A9" s="47"/>
      <c r="B9" s="48"/>
      <c r="C9" s="49"/>
      <c r="D9" s="49"/>
      <c r="E9" s="50"/>
      <c r="F9" s="50"/>
      <c r="G9" s="50"/>
      <c r="H9" s="49"/>
      <c r="J9" s="59">
        <f>K8</f>
        <v>256</v>
      </c>
      <c r="K9" s="59">
        <v>512</v>
      </c>
      <c r="L9" s="59">
        <v>125</v>
      </c>
      <c r="M9" s="59">
        <v>244</v>
      </c>
      <c r="N9" s="60" t="s">
        <v>392</v>
      </c>
      <c r="O9" s="60">
        <v>0.46479999999999999</v>
      </c>
      <c r="P9" s="60">
        <v>6.0111999999999997</v>
      </c>
    </row>
    <row r="10" spans="1:16" ht="20.100000000000001" customHeight="1">
      <c r="A10" s="47"/>
      <c r="B10" s="48"/>
      <c r="C10" s="49"/>
      <c r="D10" s="49"/>
      <c r="E10" s="50"/>
      <c r="F10" s="50"/>
      <c r="G10" s="50"/>
      <c r="H10" s="49"/>
      <c r="J10" s="59">
        <f>K9</f>
        <v>512</v>
      </c>
      <c r="K10" s="59">
        <v>1024</v>
      </c>
      <c r="L10" s="59">
        <v>244</v>
      </c>
      <c r="M10" s="59">
        <v>474</v>
      </c>
      <c r="N10" s="60" t="s">
        <v>393</v>
      </c>
      <c r="O10" s="60">
        <v>0.44919999999999999</v>
      </c>
      <c r="P10" s="60">
        <v>14.009600000000001</v>
      </c>
    </row>
    <row r="11" spans="1:16" ht="20.100000000000001" customHeight="1">
      <c r="A11" s="47"/>
      <c r="B11" s="48"/>
      <c r="C11" s="54"/>
      <c r="D11" s="54"/>
      <c r="E11" s="50"/>
      <c r="F11" s="50"/>
      <c r="G11" s="50"/>
      <c r="H11" s="49"/>
    </row>
    <row r="12" spans="1:16" ht="20.100000000000001" customHeight="1">
      <c r="A12" s="47"/>
      <c r="B12" s="48"/>
      <c r="C12" s="49"/>
      <c r="D12" s="49"/>
      <c r="E12" s="50"/>
      <c r="F12" s="50"/>
      <c r="G12" s="50"/>
      <c r="H12" s="49"/>
    </row>
    <row r="13" spans="1:16" ht="20.100000000000001" customHeight="1">
      <c r="A13" s="1583" t="s">
        <v>28</v>
      </c>
      <c r="B13" s="1584"/>
      <c r="C13" s="55">
        <f>SUM(C3:C12)</f>
        <v>0</v>
      </c>
      <c r="D13" s="55"/>
      <c r="E13" s="55" t="s">
        <v>395</v>
      </c>
      <c r="F13" s="55" t="s">
        <v>395</v>
      </c>
      <c r="G13" s="55">
        <f>SUM(G3:G12)/2</f>
        <v>0</v>
      </c>
      <c r="H13" s="55">
        <f>SUM(H3:H6)</f>
        <v>0</v>
      </c>
    </row>
    <row r="14" spans="1:16" s="42" customFormat="1" ht="20.100000000000001" customHeight="1">
      <c r="A14" s="1586" t="s">
        <v>403</v>
      </c>
      <c r="B14" s="1587"/>
      <c r="C14" s="1587"/>
      <c r="D14" s="56"/>
      <c r="E14" s="56"/>
      <c r="F14" s="56"/>
      <c r="G14" s="56"/>
      <c r="H14" s="57" t="s">
        <v>404</v>
      </c>
    </row>
  </sheetData>
  <mergeCells count="12">
    <mergeCell ref="A14:C14"/>
    <mergeCell ref="A1:A2"/>
    <mergeCell ref="B1:B2"/>
    <mergeCell ref="C1:C2"/>
    <mergeCell ref="D1:D2"/>
    <mergeCell ref="E1:G1"/>
    <mergeCell ref="J3:K3"/>
    <mergeCell ref="L3:M3"/>
    <mergeCell ref="O3:P3"/>
    <mergeCell ref="A13:B13"/>
    <mergeCell ref="H1:H2"/>
    <mergeCell ref="N3:N4"/>
  </mergeCells>
  <dataValidations count="1">
    <dataValidation type="list" allowBlank="1" showInputMessage="1" showErrorMessage="1" sqref="H14" xr:uid="{00000000-0002-0000-2D00-000000000000}">
      <formula1>"Sim,Não"</formula1>
    </dataValidation>
  </dataValidations>
  <pageMargins left="0.511811024" right="0.511811024" top="0.78740157499999996" bottom="0.78740157499999996" header="0.31496062000000002" footer="0.31496062000000002"/>
  <pageSetup scale="76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4" tint="0.39994506668294322"/>
  </sheetPr>
  <dimension ref="A1:U59"/>
  <sheetViews>
    <sheetView workbookViewId="0">
      <selection activeCell="H19" sqref="H19"/>
    </sheetView>
  </sheetViews>
  <sheetFormatPr defaultColWidth="8.85546875" defaultRowHeight="12.75"/>
  <cols>
    <col min="1" max="1" width="8.85546875" customWidth="1"/>
    <col min="2" max="2" width="40.7109375" customWidth="1"/>
    <col min="3" max="4" width="12.7109375" customWidth="1"/>
    <col min="5" max="5" width="11.42578125" customWidth="1"/>
    <col min="6" max="6" width="9.28515625" customWidth="1"/>
    <col min="7" max="7" width="15.140625" customWidth="1"/>
    <col min="8" max="8" width="12.28515625" customWidth="1"/>
    <col min="9" max="9" width="15.140625" customWidth="1"/>
    <col min="10" max="10" width="11.42578125" hidden="1" customWidth="1"/>
    <col min="11" max="11" width="11.7109375" customWidth="1"/>
    <col min="12" max="14" width="8.85546875" customWidth="1"/>
    <col min="15" max="15" width="10.7109375" customWidth="1"/>
    <col min="16" max="16" width="11.7109375" customWidth="1"/>
    <col min="17" max="17" width="20.42578125" customWidth="1"/>
    <col min="18" max="18" width="62.85546875" customWidth="1"/>
    <col min="19" max="19" width="21.7109375" customWidth="1"/>
  </cols>
  <sheetData>
    <row r="1" spans="1:21" ht="24.95" customHeight="1">
      <c r="A1" s="1595" t="s">
        <v>373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200"/>
      <c r="M1" s="200"/>
      <c r="N1" s="200"/>
      <c r="O1" s="200"/>
      <c r="P1" s="200"/>
      <c r="Q1" s="200"/>
    </row>
    <row r="2" spans="1:21" ht="20.100000000000001" customHeight="1">
      <c r="A2" s="1588" t="s">
        <v>339</v>
      </c>
      <c r="B2" s="1580" t="s">
        <v>374</v>
      </c>
      <c r="C2" s="1590" t="s">
        <v>375</v>
      </c>
      <c r="D2" s="1590" t="s">
        <v>376</v>
      </c>
      <c r="E2" s="1585" t="s">
        <v>377</v>
      </c>
      <c r="F2" s="1585" t="s">
        <v>378</v>
      </c>
      <c r="G2" s="1596" t="s">
        <v>379</v>
      </c>
      <c r="H2" s="1232"/>
      <c r="I2" s="1597"/>
      <c r="J2" s="1591" t="s">
        <v>380</v>
      </c>
      <c r="K2" s="1593" t="s">
        <v>381</v>
      </c>
      <c r="L2" s="200"/>
    </row>
    <row r="3" spans="1:21" ht="20.100000000000001" customHeight="1">
      <c r="A3" s="1598"/>
      <c r="B3" s="1591"/>
      <c r="C3" s="1598"/>
      <c r="D3" s="1589"/>
      <c r="E3" s="1591"/>
      <c r="F3" s="1591"/>
      <c r="G3" s="43" t="s">
        <v>88</v>
      </c>
      <c r="H3" s="43" t="s">
        <v>89</v>
      </c>
      <c r="I3" s="43" t="s">
        <v>382</v>
      </c>
      <c r="J3" s="1592"/>
      <c r="K3" s="1594"/>
      <c r="L3" s="201"/>
    </row>
    <row r="4" spans="1:21" ht="21" customHeight="1">
      <c r="A4" s="47">
        <v>1</v>
      </c>
      <c r="B4" s="48" t="s">
        <v>4306</v>
      </c>
      <c r="C4" s="52">
        <v>200</v>
      </c>
      <c r="D4" s="49">
        <f>IF(C4&lt;32,32,C4)</f>
        <v>200</v>
      </c>
      <c r="E4" s="52">
        <v>12.8</v>
      </c>
      <c r="F4" s="49">
        <f>C4*E4</f>
        <v>2560</v>
      </c>
      <c r="G4" s="195">
        <f>IF(AND(D4&gt;$O$9,D4&lt;=$P$10),$T$10,IF(AND(D4&gt;$O$11,D4&lt;=$P$11),$T$11,IF(AND(D4&gt;$O$12,D4&lt;=$P$12),$T$12,IF(AND(D4&gt;$O$13,D4&lt;=$P$13),$T$13,IF(AND(D4&gt;$O$14),$T$14,0)))))</f>
        <v>0.47660000000000002</v>
      </c>
      <c r="H4" s="195">
        <f>IF(AND(D4&gt;$O$9,D4&lt;=$P$10),$U$10,IF(AND(D4&gt;$O$11,D4&lt;=$P$11),$U$11,IF(AND(D4&gt;$O$12,D4&lt;=$P$12),$U$12,IF(AND(D4&gt;$O$13,D4&lt;=$P$13),$U$13,IF(AND(D4&gt;$O$14),$U$14,0)))))</f>
        <v>2.9952000000000001</v>
      </c>
      <c r="I4" s="51">
        <f>IF(D4=0,0,D4*G4+H4)</f>
        <v>98.315200000000004</v>
      </c>
      <c r="J4" s="52">
        <v>2</v>
      </c>
      <c r="K4" s="49">
        <f>IF(C4=0,0,ROUNDUP(C4/20,0)-1)</f>
        <v>9</v>
      </c>
      <c r="L4" s="200"/>
    </row>
    <row r="5" spans="1:21" ht="21" customHeight="1">
      <c r="A5" s="47"/>
      <c r="B5" s="48"/>
      <c r="C5" s="52"/>
      <c r="D5" s="49"/>
      <c r="E5" s="52"/>
      <c r="F5" s="49"/>
      <c r="G5" s="195"/>
      <c r="H5" s="195"/>
      <c r="I5" s="51"/>
      <c r="J5" s="52"/>
      <c r="K5" s="49"/>
      <c r="L5" s="200"/>
    </row>
    <row r="6" spans="1:21" ht="21" customHeight="1">
      <c r="A6" s="47"/>
      <c r="B6" s="48"/>
      <c r="C6" s="52"/>
      <c r="D6" s="49"/>
      <c r="E6" s="52"/>
      <c r="F6" s="49"/>
      <c r="G6" s="195"/>
      <c r="H6" s="195"/>
      <c r="I6" s="51"/>
      <c r="J6" s="52"/>
      <c r="K6" s="49"/>
      <c r="L6" s="200"/>
    </row>
    <row r="7" spans="1:21" ht="21" customHeight="1">
      <c r="A7" s="47"/>
      <c r="B7" s="48"/>
      <c r="C7" s="52"/>
      <c r="D7" s="49"/>
      <c r="E7" s="52"/>
      <c r="F7" s="49"/>
      <c r="G7" s="195"/>
      <c r="H7" s="195"/>
      <c r="I7" s="51"/>
      <c r="J7" s="52"/>
      <c r="K7" s="49"/>
      <c r="L7" s="200"/>
      <c r="O7" s="1580" t="s">
        <v>383</v>
      </c>
      <c r="P7" s="1580"/>
      <c r="Q7" s="1580" t="s">
        <v>384</v>
      </c>
      <c r="R7" s="1580"/>
      <c r="S7" s="1580" t="s">
        <v>385</v>
      </c>
      <c r="T7" s="1581" t="s">
        <v>386</v>
      </c>
      <c r="U7" s="1582"/>
    </row>
    <row r="8" spans="1:21" ht="21" customHeight="1">
      <c r="A8" s="47"/>
      <c r="B8" s="48"/>
      <c r="C8" s="49"/>
      <c r="D8" s="49"/>
      <c r="E8" s="49"/>
      <c r="F8" s="49"/>
      <c r="G8" s="195"/>
      <c r="H8" s="195"/>
      <c r="I8" s="51"/>
      <c r="J8" s="49"/>
      <c r="K8" s="49"/>
      <c r="L8" s="200"/>
      <c r="O8" s="44" t="s">
        <v>387</v>
      </c>
      <c r="P8" s="44" t="s">
        <v>388</v>
      </c>
      <c r="Q8" s="44" t="s">
        <v>387</v>
      </c>
      <c r="R8" s="44" t="s">
        <v>388</v>
      </c>
      <c r="S8" s="1580"/>
      <c r="T8" s="58" t="s">
        <v>88</v>
      </c>
      <c r="U8" s="58" t="s">
        <v>89</v>
      </c>
    </row>
    <row r="9" spans="1:21" ht="21" customHeight="1">
      <c r="A9" s="47"/>
      <c r="B9" s="48"/>
      <c r="C9" s="49"/>
      <c r="D9" s="49"/>
      <c r="E9" s="49"/>
      <c r="F9" s="49"/>
      <c r="G9" s="195"/>
      <c r="H9" s="195"/>
      <c r="I9" s="51"/>
      <c r="J9" s="49"/>
      <c r="K9" s="49"/>
      <c r="L9" s="200"/>
      <c r="O9" s="59">
        <v>0</v>
      </c>
      <c r="P9" s="59">
        <v>32</v>
      </c>
      <c r="Q9" s="59">
        <v>18</v>
      </c>
      <c r="R9" s="59">
        <v>18</v>
      </c>
      <c r="S9" s="59"/>
      <c r="T9" s="59">
        <v>0.46879999999999999</v>
      </c>
      <c r="U9" s="59">
        <v>2.9984000000000002</v>
      </c>
    </row>
    <row r="10" spans="1:21" ht="21" customHeight="1">
      <c r="A10" s="47"/>
      <c r="B10" s="48"/>
      <c r="C10" s="49"/>
      <c r="D10" s="49"/>
      <c r="E10" s="49"/>
      <c r="F10" s="49"/>
      <c r="G10" s="195"/>
      <c r="H10" s="195"/>
      <c r="I10" s="51"/>
      <c r="J10" s="49"/>
      <c r="K10" s="49"/>
      <c r="L10" s="200"/>
      <c r="O10" s="59">
        <f>P9</f>
        <v>32</v>
      </c>
      <c r="P10" s="59">
        <v>64</v>
      </c>
      <c r="Q10" s="59">
        <v>18</v>
      </c>
      <c r="R10" s="59">
        <v>33</v>
      </c>
      <c r="S10" s="60" t="s">
        <v>389</v>
      </c>
      <c r="T10" s="60">
        <v>0.46879999999999999</v>
      </c>
      <c r="U10" s="60">
        <v>2.9984000000000002</v>
      </c>
    </row>
    <row r="11" spans="1:21" ht="20.100000000000001" customHeight="1">
      <c r="A11" s="47"/>
      <c r="B11" s="48"/>
      <c r="C11" s="49"/>
      <c r="D11" s="49"/>
      <c r="E11" s="49"/>
      <c r="F11" s="49"/>
      <c r="G11" s="195"/>
      <c r="H11" s="195"/>
      <c r="I11" s="51"/>
      <c r="J11" s="49"/>
      <c r="K11" s="49"/>
      <c r="L11" s="200"/>
      <c r="O11" s="59">
        <f>P10</f>
        <v>64</v>
      </c>
      <c r="P11" s="59">
        <v>128</v>
      </c>
      <c r="Q11" s="59">
        <v>33</v>
      </c>
      <c r="R11" s="59">
        <v>64</v>
      </c>
      <c r="S11" s="60" t="s">
        <v>390</v>
      </c>
      <c r="T11" s="60">
        <v>0.4844</v>
      </c>
      <c r="U11" s="60">
        <v>1.9984</v>
      </c>
    </row>
    <row r="12" spans="1:21" ht="20.100000000000001" customHeight="1">
      <c r="A12" s="47"/>
      <c r="B12" s="48"/>
      <c r="C12" s="49"/>
      <c r="D12" s="49"/>
      <c r="E12" s="49"/>
      <c r="F12" s="49"/>
      <c r="G12" s="195"/>
      <c r="H12" s="195"/>
      <c r="I12" s="51"/>
      <c r="J12" s="49"/>
      <c r="K12" s="49"/>
      <c r="L12" s="200"/>
      <c r="O12" s="59">
        <f>P11</f>
        <v>128</v>
      </c>
      <c r="P12" s="59">
        <v>256</v>
      </c>
      <c r="Q12" s="59">
        <v>64</v>
      </c>
      <c r="R12" s="59">
        <v>125</v>
      </c>
      <c r="S12" s="60" t="s">
        <v>391</v>
      </c>
      <c r="T12" s="60">
        <v>0.47660000000000002</v>
      </c>
      <c r="U12" s="60">
        <v>2.9952000000000001</v>
      </c>
    </row>
    <row r="13" spans="1:21" ht="20.100000000000001" customHeight="1">
      <c r="A13" s="47"/>
      <c r="B13" s="48"/>
      <c r="C13" s="49"/>
      <c r="D13" s="49"/>
      <c r="E13" s="49"/>
      <c r="F13" s="49"/>
      <c r="G13" s="195"/>
      <c r="H13" s="195"/>
      <c r="I13" s="51"/>
      <c r="J13" s="49"/>
      <c r="K13" s="49"/>
      <c r="L13" s="200"/>
      <c r="O13" s="59">
        <f>P12</f>
        <v>256</v>
      </c>
      <c r="P13" s="59">
        <v>512</v>
      </c>
      <c r="Q13" s="59">
        <v>125</v>
      </c>
      <c r="R13" s="59">
        <v>244</v>
      </c>
      <c r="S13" s="60" t="s">
        <v>392</v>
      </c>
      <c r="T13" s="60">
        <v>0.46479999999999999</v>
      </c>
      <c r="U13" s="60">
        <v>6.0111999999999997</v>
      </c>
    </row>
    <row r="14" spans="1:21" ht="20.100000000000001" customHeight="1">
      <c r="A14" s="47"/>
      <c r="B14" s="48"/>
      <c r="C14" s="49"/>
      <c r="D14" s="49"/>
      <c r="E14" s="49"/>
      <c r="F14" s="49"/>
      <c r="G14" s="195"/>
      <c r="H14" s="195"/>
      <c r="I14" s="51"/>
      <c r="J14" s="49"/>
      <c r="K14" s="49"/>
      <c r="L14" s="200"/>
      <c r="O14" s="59">
        <f>P13</f>
        <v>512</v>
      </c>
      <c r="P14" s="59">
        <v>1024</v>
      </c>
      <c r="Q14" s="59">
        <v>244</v>
      </c>
      <c r="R14" s="59">
        <v>474</v>
      </c>
      <c r="S14" s="60" t="s">
        <v>393</v>
      </c>
      <c r="T14" s="60">
        <v>0.44919999999999999</v>
      </c>
      <c r="U14" s="60">
        <v>14.009600000000001</v>
      </c>
    </row>
    <row r="15" spans="1:21" ht="20.100000000000001" customHeight="1">
      <c r="A15" s="47"/>
      <c r="B15" s="48"/>
      <c r="C15" s="49"/>
      <c r="D15" s="49"/>
      <c r="E15" s="49"/>
      <c r="F15" s="49"/>
      <c r="G15" s="195"/>
      <c r="H15" s="195"/>
      <c r="I15" s="51"/>
      <c r="J15" s="49"/>
      <c r="K15" s="49"/>
      <c r="L15" s="200"/>
    </row>
    <row r="16" spans="1:21" ht="20.100000000000001" customHeight="1">
      <c r="A16" s="47"/>
      <c r="B16" s="48"/>
      <c r="C16" s="49"/>
      <c r="D16" s="49"/>
      <c r="E16" s="49"/>
      <c r="F16" s="49"/>
      <c r="G16" s="195"/>
      <c r="H16" s="195"/>
      <c r="I16" s="51"/>
      <c r="J16" s="49"/>
      <c r="K16" s="49"/>
      <c r="L16" s="200"/>
    </row>
    <row r="17" spans="1:16" ht="20.100000000000001" customHeight="1">
      <c r="A17" s="47"/>
      <c r="B17" s="48"/>
      <c r="C17" s="49"/>
      <c r="D17" s="49"/>
      <c r="E17" s="49"/>
      <c r="F17" s="49"/>
      <c r="G17" s="195"/>
      <c r="H17" s="195"/>
      <c r="I17" s="51"/>
      <c r="J17" s="49"/>
      <c r="K17" s="49"/>
      <c r="L17" s="200"/>
      <c r="O17" s="59"/>
      <c r="P17" s="59"/>
    </row>
    <row r="18" spans="1:16" ht="20.100000000000001" customHeight="1">
      <c r="A18" s="47"/>
      <c r="B18" s="48"/>
      <c r="C18" s="49"/>
      <c r="D18" s="49"/>
      <c r="E18" s="49"/>
      <c r="F18" s="49"/>
      <c r="G18" s="195"/>
      <c r="H18" s="195"/>
      <c r="I18" s="51"/>
      <c r="J18" s="49"/>
      <c r="K18" s="49"/>
      <c r="L18" s="200"/>
    </row>
    <row r="19" spans="1:16" ht="20.100000000000001" customHeight="1">
      <c r="A19" s="47"/>
      <c r="B19" s="48"/>
      <c r="C19" s="49"/>
      <c r="D19" s="49"/>
      <c r="E19" s="49"/>
      <c r="F19" s="49"/>
      <c r="G19" s="195"/>
      <c r="H19" s="195"/>
      <c r="I19" s="51"/>
      <c r="J19" s="49"/>
      <c r="K19" s="49"/>
      <c r="L19" s="200"/>
    </row>
    <row r="20" spans="1:16" ht="20.100000000000001" customHeight="1">
      <c r="A20" s="47"/>
      <c r="B20" s="48"/>
      <c r="C20" s="50"/>
      <c r="D20" s="50"/>
      <c r="E20" s="196"/>
      <c r="F20" s="196"/>
      <c r="G20" s="195"/>
      <c r="H20" s="195"/>
      <c r="I20" s="50"/>
      <c r="J20" s="202"/>
      <c r="K20" s="49"/>
      <c r="L20" s="200"/>
    </row>
    <row r="21" spans="1:16" ht="20.100000000000001" customHeight="1">
      <c r="A21" s="47"/>
      <c r="B21" s="48"/>
      <c r="C21" s="50"/>
      <c r="D21" s="50"/>
      <c r="E21" s="196"/>
      <c r="F21" s="196"/>
      <c r="G21" s="195"/>
      <c r="H21" s="195"/>
      <c r="I21" s="50"/>
      <c r="J21" s="196"/>
      <c r="K21" s="49"/>
      <c r="L21" s="200"/>
    </row>
    <row r="22" spans="1:16" ht="20.100000000000001" customHeight="1">
      <c r="A22" s="47"/>
      <c r="B22" s="48"/>
      <c r="C22" s="50"/>
      <c r="D22" s="50"/>
      <c r="E22" s="196"/>
      <c r="F22" s="196"/>
      <c r="G22" s="195"/>
      <c r="H22" s="195"/>
      <c r="I22" s="50"/>
      <c r="J22" s="196"/>
      <c r="K22" s="49"/>
      <c r="L22" s="200"/>
    </row>
    <row r="23" spans="1:16" ht="20.100000000000001" customHeight="1">
      <c r="A23" s="1599" t="s">
        <v>28</v>
      </c>
      <c r="B23" s="1600"/>
      <c r="C23" s="197">
        <f>SUM(C4:C22)</f>
        <v>200</v>
      </c>
      <c r="D23" s="197" t="s">
        <v>395</v>
      </c>
      <c r="E23" s="197">
        <f>SUM(E4:E22)</f>
        <v>12.8</v>
      </c>
      <c r="F23" s="197">
        <f>SUM(F4:F22)</f>
        <v>2560</v>
      </c>
      <c r="G23" s="197" t="s">
        <v>395</v>
      </c>
      <c r="H23" s="197" t="s">
        <v>395</v>
      </c>
      <c r="I23" s="197">
        <f>SUM(I4:I22)</f>
        <v>98.315200000000004</v>
      </c>
      <c r="J23" s="203">
        <f>IF(SUM(J4:J22)+(COUNT(C4:C22)-1)&lt;=0,0,SUM(J4:J22)+(COUNT(C4:C22)-1))</f>
        <v>2</v>
      </c>
      <c r="K23" s="197">
        <f>SUM(K4:K22)</f>
        <v>9</v>
      </c>
      <c r="L23" s="200"/>
    </row>
    <row r="24" spans="1:16" ht="20.100000000000001" customHeight="1">
      <c r="L24" s="200"/>
    </row>
    <row r="25" spans="1:16" ht="24.95" customHeight="1">
      <c r="A25" s="1601" t="s">
        <v>396</v>
      </c>
      <c r="B25" s="1602"/>
      <c r="C25" s="1602"/>
      <c r="D25" s="1602"/>
      <c r="E25" s="1602"/>
      <c r="F25" s="1602"/>
      <c r="G25" s="1602"/>
      <c r="H25" s="1602"/>
      <c r="I25" s="1602"/>
      <c r="J25" s="1602"/>
      <c r="K25" s="1603"/>
    </row>
    <row r="26" spans="1:16" ht="20.100000000000001" customHeight="1">
      <c r="A26" s="1588" t="s">
        <v>339</v>
      </c>
      <c r="B26" s="1580" t="s">
        <v>397</v>
      </c>
      <c r="C26" s="1590" t="s">
        <v>375</v>
      </c>
      <c r="D26" s="1590" t="s">
        <v>376</v>
      </c>
      <c r="E26" s="1585" t="s">
        <v>377</v>
      </c>
      <c r="F26" s="1585" t="s">
        <v>378</v>
      </c>
      <c r="G26" s="1596" t="s">
        <v>379</v>
      </c>
      <c r="H26" s="1232"/>
      <c r="I26" s="1597"/>
      <c r="K26" s="1591" t="s">
        <v>380</v>
      </c>
    </row>
    <row r="27" spans="1:16" ht="20.100000000000001" customHeight="1">
      <c r="A27" s="1598"/>
      <c r="B27" s="1591"/>
      <c r="C27" s="1598"/>
      <c r="D27" s="1589"/>
      <c r="E27" s="1591"/>
      <c r="F27" s="1591"/>
      <c r="G27" s="43" t="s">
        <v>88</v>
      </c>
      <c r="H27" s="43" t="s">
        <v>89</v>
      </c>
      <c r="I27" s="43" t="s">
        <v>382</v>
      </c>
      <c r="K27" s="1592"/>
    </row>
    <row r="28" spans="1:16" ht="20.100000000000001" customHeight="1">
      <c r="A28" s="47">
        <v>0</v>
      </c>
      <c r="B28" s="198"/>
      <c r="C28" s="51">
        <v>0</v>
      </c>
      <c r="D28" s="51">
        <v>40</v>
      </c>
      <c r="E28" s="51">
        <v>10</v>
      </c>
      <c r="F28" s="51">
        <f>E28*D28</f>
        <v>400</v>
      </c>
      <c r="G28" s="195">
        <f>IF(AND(D28&gt;$O$9,D28&lt;=$P$10),$T$10,IF(AND(D28&gt;$O$11,D28&lt;=$P$11),$T$11,IF(AND(D28&gt;$O$12,D28&lt;=$P$12),$T$12,IF(AND(D28&gt;$O$13,D28&lt;=$P$13),$T$13,IF(AND(D28&gt;$O$14),$T$14,0)))))</f>
        <v>0.46879999999999999</v>
      </c>
      <c r="H28" s="195">
        <f>IF(AND(D28&gt;$O$9,D28&lt;=$P$10),$U$10,IF(AND(D28&gt;$O$11,D28&lt;=$P$11),$U$11,IF(AND(D28&gt;$O$12,D28&lt;=$P$12),$U$12,IF(AND(D28&gt;$O$13,D28&lt;=$P$13),$U$13,IF(AND(D28&gt;$O$14),$U$14,0)))))</f>
        <v>2.9984000000000002</v>
      </c>
      <c r="I28" s="51">
        <f>IF(D28=0,0,D28*G28+H28)</f>
        <v>21.750399999999999</v>
      </c>
      <c r="J28" s="52">
        <v>2</v>
      </c>
      <c r="K28" s="49">
        <f>IF(C28=0,0,ROUNDUP(C28/20,0)-1)</f>
        <v>0</v>
      </c>
    </row>
    <row r="29" spans="1:16" ht="20.100000000000001" customHeight="1">
      <c r="A29" s="47"/>
      <c r="B29" s="198"/>
      <c r="C29" s="51"/>
      <c r="D29" s="51"/>
      <c r="E29" s="51"/>
      <c r="F29" s="51"/>
      <c r="G29" s="195"/>
      <c r="H29" s="195"/>
      <c r="I29" s="51"/>
      <c r="K29" s="51"/>
    </row>
    <row r="30" spans="1:16" ht="20.100000000000001" customHeight="1">
      <c r="A30" s="47"/>
      <c r="B30" s="198"/>
      <c r="C30" s="51"/>
      <c r="D30" s="51"/>
      <c r="E30" s="51"/>
      <c r="F30" s="51"/>
      <c r="G30" s="195"/>
      <c r="H30" s="195"/>
      <c r="I30" s="51"/>
      <c r="K30" s="51"/>
    </row>
    <row r="31" spans="1:16" ht="20.100000000000001" customHeight="1">
      <c r="A31" s="47"/>
      <c r="B31" s="198"/>
      <c r="C31" s="51"/>
      <c r="D31" s="51"/>
      <c r="E31" s="51"/>
      <c r="F31" s="51"/>
      <c r="G31" s="195"/>
      <c r="H31" s="195"/>
      <c r="I31" s="51"/>
      <c r="K31" s="51"/>
    </row>
    <row r="32" spans="1:16" ht="20.100000000000001" customHeight="1">
      <c r="A32" s="47"/>
      <c r="B32" s="198"/>
      <c r="C32" s="51"/>
      <c r="D32" s="51"/>
      <c r="E32" s="51"/>
      <c r="F32" s="51"/>
      <c r="G32" s="195"/>
      <c r="H32" s="195"/>
      <c r="I32" s="51"/>
      <c r="K32" s="51"/>
    </row>
    <row r="33" spans="1:11" ht="20.100000000000001" customHeight="1">
      <c r="A33" s="47"/>
      <c r="B33" s="198"/>
      <c r="C33" s="51"/>
      <c r="D33" s="52"/>
      <c r="E33" s="51"/>
      <c r="F33" s="51"/>
      <c r="G33" s="195"/>
      <c r="H33" s="195"/>
      <c r="I33" s="51"/>
      <c r="J33" s="51"/>
      <c r="K33" s="51"/>
    </row>
    <row r="34" spans="1:11" ht="20.100000000000001" customHeight="1">
      <c r="A34" s="47"/>
      <c r="B34" s="198"/>
      <c r="C34" s="51"/>
      <c r="D34" s="52"/>
      <c r="E34" s="51"/>
      <c r="F34" s="51"/>
      <c r="G34" s="195"/>
      <c r="H34" s="195"/>
      <c r="I34" s="51"/>
      <c r="J34" s="51"/>
      <c r="K34" s="51"/>
    </row>
    <row r="35" spans="1:11" ht="20.100000000000001" customHeight="1">
      <c r="A35" s="47"/>
      <c r="B35" s="198"/>
      <c r="C35" s="51"/>
      <c r="D35" s="52"/>
      <c r="E35" s="51"/>
      <c r="F35" s="51"/>
      <c r="G35" s="195"/>
      <c r="H35" s="195"/>
      <c r="I35" s="51"/>
      <c r="J35" s="51"/>
      <c r="K35" s="51"/>
    </row>
    <row r="36" spans="1:11" ht="20.100000000000001" customHeight="1">
      <c r="A36" s="47"/>
      <c r="B36" s="198"/>
      <c r="C36" s="51"/>
      <c r="D36" s="52"/>
      <c r="E36" s="51"/>
      <c r="F36" s="51"/>
      <c r="G36" s="195"/>
      <c r="H36" s="195"/>
      <c r="I36" s="51"/>
      <c r="J36" s="51"/>
      <c r="K36" s="51"/>
    </row>
    <row r="37" spans="1:11" ht="20.100000000000001" customHeight="1">
      <c r="A37" s="47"/>
      <c r="B37" s="198"/>
      <c r="C37" s="51"/>
      <c r="D37" s="52"/>
      <c r="E37" s="51"/>
      <c r="F37" s="51"/>
      <c r="G37" s="195"/>
      <c r="H37" s="195"/>
      <c r="I37" s="51"/>
      <c r="J37" s="51"/>
      <c r="K37" s="51"/>
    </row>
    <row r="38" spans="1:11" ht="20.100000000000001" customHeight="1">
      <c r="A38" s="47"/>
      <c r="B38" s="198"/>
      <c r="C38" s="51"/>
      <c r="D38" s="52"/>
      <c r="E38" s="51"/>
      <c r="F38" s="51"/>
      <c r="G38" s="195"/>
      <c r="H38" s="195"/>
      <c r="I38" s="51"/>
      <c r="J38" s="51"/>
      <c r="K38" s="51"/>
    </row>
    <row r="39" spans="1:11" ht="20.100000000000001" customHeight="1">
      <c r="A39" s="47"/>
      <c r="B39" s="198"/>
      <c r="C39" s="51"/>
      <c r="D39" s="52"/>
      <c r="E39" s="51"/>
      <c r="F39" s="51"/>
      <c r="G39" s="195"/>
      <c r="H39" s="195"/>
      <c r="I39" s="51"/>
      <c r="J39" s="51"/>
      <c r="K39" s="51"/>
    </row>
    <row r="40" spans="1:11" ht="20.100000000000001" customHeight="1">
      <c r="A40" s="47"/>
      <c r="B40" s="198"/>
      <c r="C40" s="51"/>
      <c r="D40" s="52"/>
      <c r="E40" s="51"/>
      <c r="F40" s="51"/>
      <c r="G40" s="195"/>
      <c r="H40" s="195"/>
      <c r="I40" s="51"/>
      <c r="J40" s="51"/>
      <c r="K40" s="51"/>
    </row>
    <row r="41" spans="1:11" ht="20.100000000000001" customHeight="1">
      <c r="A41" s="47"/>
      <c r="B41" s="198"/>
      <c r="C41" s="51"/>
      <c r="D41" s="52"/>
      <c r="E41" s="51"/>
      <c r="F41" s="51"/>
      <c r="G41" s="195"/>
      <c r="H41" s="195"/>
      <c r="I41" s="51"/>
      <c r="J41" s="51"/>
      <c r="K41" s="51"/>
    </row>
    <row r="42" spans="1:11" ht="20.100000000000001" customHeight="1">
      <c r="A42" s="47"/>
      <c r="B42" s="198"/>
      <c r="C42" s="51"/>
      <c r="D42" s="52"/>
      <c r="E42" s="51"/>
      <c r="F42" s="51"/>
      <c r="G42" s="195"/>
      <c r="H42" s="195"/>
      <c r="I42" s="51"/>
      <c r="J42" s="51"/>
      <c r="K42" s="51"/>
    </row>
    <row r="43" spans="1:11" ht="20.100000000000001" customHeight="1">
      <c r="A43" s="47"/>
      <c r="B43" s="198"/>
      <c r="C43" s="51"/>
      <c r="D43" s="52"/>
      <c r="E43" s="51"/>
      <c r="F43" s="51"/>
      <c r="G43" s="195"/>
      <c r="H43" s="195"/>
      <c r="I43" s="51"/>
      <c r="J43" s="51"/>
      <c r="K43" s="51"/>
    </row>
    <row r="44" spans="1:11" ht="20.100000000000001" customHeight="1">
      <c r="A44" s="47"/>
      <c r="B44" s="198"/>
      <c r="C44" s="51"/>
      <c r="D44" s="52"/>
      <c r="E44" s="51"/>
      <c r="F44" s="51"/>
      <c r="G44" s="195"/>
      <c r="H44" s="195"/>
      <c r="I44" s="51"/>
      <c r="J44" s="51"/>
      <c r="K44" s="51"/>
    </row>
    <row r="45" spans="1:11" ht="20.100000000000001" customHeight="1">
      <c r="A45" s="47"/>
      <c r="B45" s="198"/>
      <c r="C45" s="51"/>
      <c r="D45" s="52"/>
      <c r="E45" s="51"/>
      <c r="F45" s="51"/>
      <c r="G45" s="195"/>
      <c r="H45" s="195"/>
      <c r="I45" s="51"/>
      <c r="J45" s="51"/>
      <c r="K45" s="51"/>
    </row>
    <row r="46" spans="1:11" ht="20.100000000000001" customHeight="1">
      <c r="A46" s="47"/>
      <c r="B46" s="198"/>
      <c r="C46" s="51"/>
      <c r="D46" s="52"/>
      <c r="E46" s="51"/>
      <c r="F46" s="51"/>
      <c r="G46" s="195"/>
      <c r="H46" s="195"/>
      <c r="I46" s="51"/>
      <c r="J46" s="51"/>
      <c r="K46" s="51"/>
    </row>
    <row r="47" spans="1:11" ht="20.100000000000001" customHeight="1">
      <c r="A47" s="47"/>
      <c r="B47" s="198"/>
      <c r="C47" s="51"/>
      <c r="D47" s="52"/>
      <c r="E47" s="51"/>
      <c r="F47" s="51"/>
      <c r="G47" s="195"/>
      <c r="H47" s="195"/>
      <c r="I47" s="51"/>
      <c r="J47" s="51"/>
      <c r="K47" s="51"/>
    </row>
    <row r="48" spans="1:11" ht="20.100000000000001" customHeight="1">
      <c r="A48" s="47"/>
      <c r="B48" s="198"/>
      <c r="C48" s="51"/>
      <c r="D48" s="52"/>
      <c r="E48" s="51"/>
      <c r="F48" s="51"/>
      <c r="G48" s="195"/>
      <c r="H48" s="195"/>
      <c r="I48" s="51"/>
      <c r="J48" s="51"/>
      <c r="K48" s="51"/>
    </row>
    <row r="49" spans="1:12" ht="20.100000000000001" customHeight="1">
      <c r="A49" s="47"/>
      <c r="B49" s="198"/>
      <c r="C49" s="51"/>
      <c r="D49" s="52"/>
      <c r="E49" s="51"/>
      <c r="F49" s="51"/>
      <c r="G49" s="195"/>
      <c r="H49" s="195"/>
      <c r="I49" s="51"/>
      <c r="J49" s="51"/>
      <c r="K49" s="51"/>
    </row>
    <row r="50" spans="1:12" ht="20.100000000000001" customHeight="1">
      <c r="A50" s="47"/>
      <c r="B50" s="199"/>
      <c r="C50" s="51"/>
      <c r="D50" s="51"/>
      <c r="E50" s="195"/>
      <c r="F50" s="195"/>
      <c r="G50" s="51"/>
      <c r="H50" s="51"/>
      <c r="I50" s="51"/>
      <c r="K50" s="51"/>
    </row>
    <row r="51" spans="1:12" ht="20.100000000000001" customHeight="1">
      <c r="A51" s="47"/>
      <c r="B51" s="199"/>
      <c r="C51" s="51"/>
      <c r="D51" s="51"/>
      <c r="E51" s="195"/>
      <c r="F51" s="195"/>
      <c r="G51" s="51"/>
      <c r="H51" s="51"/>
      <c r="I51" s="51"/>
      <c r="K51" s="51"/>
    </row>
    <row r="52" spans="1:12" ht="20.100000000000001" customHeight="1">
      <c r="A52" s="47"/>
      <c r="B52" s="199"/>
      <c r="C52" s="51"/>
      <c r="D52" s="51"/>
      <c r="E52" s="195"/>
      <c r="F52" s="195"/>
      <c r="G52" s="51"/>
      <c r="H52" s="51"/>
      <c r="I52" s="51"/>
      <c r="K52" s="51"/>
    </row>
    <row r="53" spans="1:12" ht="20.100000000000001" customHeight="1">
      <c r="A53" s="1599" t="s">
        <v>28</v>
      </c>
      <c r="B53" s="1600"/>
      <c r="C53" s="197">
        <f>SUM(C28:C52)</f>
        <v>0</v>
      </c>
      <c r="D53" s="197" t="s">
        <v>395</v>
      </c>
      <c r="E53" s="197">
        <f>SUM(E28:E52)</f>
        <v>10</v>
      </c>
      <c r="F53" s="197">
        <f>SUM(F28:F52)</f>
        <v>400</v>
      </c>
      <c r="G53" s="197" t="s">
        <v>395</v>
      </c>
      <c r="H53" s="197" t="s">
        <v>395</v>
      </c>
      <c r="I53" s="197">
        <f>SUM(I28:I52)</f>
        <v>21.750399999999999</v>
      </c>
      <c r="K53" s="197">
        <f>SUM(K28:K52)</f>
        <v>0</v>
      </c>
    </row>
    <row r="54" spans="1:12">
      <c r="K54" s="988">
        <f>(K53+K23)*15</f>
        <v>135</v>
      </c>
      <c r="L54" s="977" t="s">
        <v>4224</v>
      </c>
    </row>
    <row r="58" spans="1:12">
      <c r="E58" s="977" t="s">
        <v>394</v>
      </c>
      <c r="F58" s="977">
        <f>'17 - Proj. de OAEs'!$I$63/(F53+F23)</f>
        <v>250.60013657274649</v>
      </c>
      <c r="H58" s="978" t="s">
        <v>1049</v>
      </c>
      <c r="I58" s="980">
        <f>ROUNDUP(I53+I23,0)</f>
        <v>121</v>
      </c>
    </row>
    <row r="59" spans="1:12">
      <c r="I59" s="980">
        <f>ROUNDUP(I54+I23,0)</f>
        <v>99</v>
      </c>
    </row>
  </sheetData>
  <mergeCells count="25">
    <mergeCell ref="A53:B53"/>
    <mergeCell ref="A2:A3"/>
    <mergeCell ref="A26:A27"/>
    <mergeCell ref="B2:B3"/>
    <mergeCell ref="B26:B27"/>
    <mergeCell ref="A23:B23"/>
    <mergeCell ref="A25:K25"/>
    <mergeCell ref="G26:I26"/>
    <mergeCell ref="A1:K1"/>
    <mergeCell ref="G2:I2"/>
    <mergeCell ref="O7:P7"/>
    <mergeCell ref="C2:C3"/>
    <mergeCell ref="C26:C27"/>
    <mergeCell ref="D2:D3"/>
    <mergeCell ref="D26:D27"/>
    <mergeCell ref="E2:E3"/>
    <mergeCell ref="E26:E27"/>
    <mergeCell ref="K26:K27"/>
    <mergeCell ref="T7:U7"/>
    <mergeCell ref="J2:J3"/>
    <mergeCell ref="K2:K3"/>
    <mergeCell ref="F2:F3"/>
    <mergeCell ref="F26:F27"/>
    <mergeCell ref="S7:S8"/>
    <mergeCell ref="Q7:R7"/>
  </mergeCells>
  <pageMargins left="0.511811024" right="0.511811024" top="0.78740157499999996" bottom="0.78740157499999996" header="0.31496062000000002" footer="0.31496062000000002"/>
  <pageSetup scale="32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00"/>
  </sheetPr>
  <dimension ref="A1:Q37"/>
  <sheetViews>
    <sheetView workbookViewId="0">
      <selection activeCell="B9" sqref="B9"/>
    </sheetView>
  </sheetViews>
  <sheetFormatPr defaultColWidth="8.85546875" defaultRowHeight="12.75"/>
  <cols>
    <col min="1" max="1" width="65" customWidth="1"/>
    <col min="2" max="2" width="22" customWidth="1"/>
    <col min="3" max="3" width="53.7109375" customWidth="1"/>
    <col min="4" max="4" width="8.85546875" hidden="1" customWidth="1"/>
    <col min="5" max="5" width="8.28515625" hidden="1" customWidth="1"/>
    <col min="6" max="6" width="8.85546875" hidden="1" customWidth="1"/>
  </cols>
  <sheetData>
    <row r="1" spans="1:17" ht="24.95" customHeight="1">
      <c r="A1" s="204" t="s">
        <v>265</v>
      </c>
      <c r="B1" s="204" t="s">
        <v>369</v>
      </c>
      <c r="C1" s="204" t="s">
        <v>370</v>
      </c>
      <c r="D1" s="205" t="e">
        <f>'Dados Gerais'!#REF!</f>
        <v>#REF!</v>
      </c>
      <c r="E1" s="206" t="e">
        <f>'Dados Gerais'!#REF!</f>
        <v>#REF!</v>
      </c>
      <c r="F1" s="206" t="e">
        <f>'Dados Gerais'!#REF!</f>
        <v>#REF!</v>
      </c>
      <c r="G1" s="207" t="s">
        <v>371</v>
      </c>
      <c r="K1" s="960">
        <f>'Dados Gerais'!$C$65</f>
        <v>57.9</v>
      </c>
      <c r="L1" t="s">
        <v>1046</v>
      </c>
      <c r="P1" s="960">
        <v>62.05</v>
      </c>
      <c r="Q1" t="s">
        <v>1130</v>
      </c>
    </row>
    <row r="2" spans="1:17" ht="20.100000000000001" customHeight="1">
      <c r="A2" s="208" t="str">
        <f>'Orçamento Total'!A9</f>
        <v>Estudos de Tráfego</v>
      </c>
      <c r="B2" s="59">
        <v>0.4</v>
      </c>
      <c r="C2" s="209"/>
      <c r="D2" t="e">
        <f>B2*D1</f>
        <v>#REF!</v>
      </c>
      <c r="E2" s="210" t="e">
        <f>$E$1*B2</f>
        <v>#REF!</v>
      </c>
      <c r="F2" s="210" t="e">
        <f>$F$1*B2</f>
        <v>#REF!</v>
      </c>
      <c r="K2" s="979">
        <f>ROUNDUP(B2*$K$1,0)</f>
        <v>24</v>
      </c>
      <c r="P2" s="979"/>
    </row>
    <row r="3" spans="1:17" ht="20.100000000000001" customHeight="1">
      <c r="A3" s="208" t="str">
        <f>'Orçamento Total'!A10</f>
        <v>Estudo de Concepção e Traçado</v>
      </c>
      <c r="B3" s="59">
        <v>0.25</v>
      </c>
      <c r="C3" s="209"/>
      <c r="D3" t="e">
        <f>B3*$D$1</f>
        <v>#REF!</v>
      </c>
      <c r="E3" s="210" t="e">
        <f t="shared" ref="E3:E24" si="0">$E$1*B3</f>
        <v>#REF!</v>
      </c>
      <c r="F3" s="210" t="e">
        <f t="shared" ref="F3:F24" si="1">$F$1*B3</f>
        <v>#REF!</v>
      </c>
      <c r="K3" s="979">
        <f t="shared" ref="K3:K13" si="2">ROUNDUP(B3*$K$1,0)</f>
        <v>15</v>
      </c>
      <c r="P3" s="979">
        <f t="shared" ref="P3:P9" si="3">ROUNDUP(G3*$K$1,0)</f>
        <v>0</v>
      </c>
    </row>
    <row r="4" spans="1:17" ht="20.100000000000001" customHeight="1">
      <c r="A4" s="208" t="s">
        <v>372</v>
      </c>
      <c r="B4" s="59">
        <v>0.125</v>
      </c>
      <c r="C4" s="209"/>
      <c r="D4" t="e">
        <f t="shared" ref="D4:D24" si="4">B4*$D$1</f>
        <v>#REF!</v>
      </c>
      <c r="E4" s="210" t="e">
        <f t="shared" si="0"/>
        <v>#REF!</v>
      </c>
      <c r="F4" s="210" t="e">
        <f t="shared" si="1"/>
        <v>#REF!</v>
      </c>
      <c r="K4" s="979">
        <f t="shared" si="2"/>
        <v>8</v>
      </c>
      <c r="P4" s="979">
        <f t="shared" si="3"/>
        <v>0</v>
      </c>
    </row>
    <row r="5" spans="1:17" ht="20.100000000000001" customHeight="1">
      <c r="A5" s="208" t="str">
        <f>'Orçamento Total'!A11</f>
        <v xml:space="preserve">Estudos Topográficos, interferências e cadastramento de OAE/OAC  </v>
      </c>
      <c r="B5" s="59">
        <v>1.2</v>
      </c>
      <c r="C5" s="211"/>
      <c r="D5" t="e">
        <f t="shared" si="4"/>
        <v>#REF!</v>
      </c>
      <c r="E5" s="210" t="e">
        <f t="shared" si="0"/>
        <v>#REF!</v>
      </c>
      <c r="F5" s="210" t="e">
        <f t="shared" si="1"/>
        <v>#REF!</v>
      </c>
      <c r="K5" s="979">
        <f t="shared" si="2"/>
        <v>70</v>
      </c>
      <c r="P5" s="979">
        <f t="shared" si="3"/>
        <v>0</v>
      </c>
    </row>
    <row r="6" spans="1:17" ht="20.100000000000001" customHeight="1">
      <c r="A6" s="208" t="str">
        <f>'Orçamento Total'!A12</f>
        <v>Estudos Geotécnicos</v>
      </c>
      <c r="B6" s="59">
        <v>1</v>
      </c>
      <c r="C6" s="211"/>
      <c r="D6" t="e">
        <f t="shared" si="4"/>
        <v>#REF!</v>
      </c>
      <c r="E6" s="210" t="e">
        <f t="shared" si="0"/>
        <v>#REF!</v>
      </c>
      <c r="F6" s="210" t="e">
        <f t="shared" si="1"/>
        <v>#REF!</v>
      </c>
      <c r="K6" s="979">
        <f t="shared" si="2"/>
        <v>58</v>
      </c>
      <c r="P6" s="979">
        <f t="shared" si="3"/>
        <v>0</v>
      </c>
    </row>
    <row r="7" spans="1:17" ht="20.100000000000001" customHeight="1">
      <c r="A7" s="208" t="str">
        <f>'Orçamento Total'!A13</f>
        <v>Estudos Geológicos</v>
      </c>
      <c r="B7" s="59">
        <v>0.3</v>
      </c>
      <c r="C7" s="211"/>
      <c r="D7" t="e">
        <f t="shared" si="4"/>
        <v>#REF!</v>
      </c>
      <c r="E7" s="210" t="e">
        <f t="shared" si="0"/>
        <v>#REF!</v>
      </c>
      <c r="F7" s="210" t="e">
        <f t="shared" si="1"/>
        <v>#REF!</v>
      </c>
      <c r="K7" s="979">
        <f t="shared" si="2"/>
        <v>18</v>
      </c>
      <c r="P7" s="979">
        <f t="shared" si="3"/>
        <v>0</v>
      </c>
    </row>
    <row r="8" spans="1:17" ht="20.100000000000001" customHeight="1">
      <c r="A8" s="208" t="str">
        <f>'Orçamento Total'!A14</f>
        <v xml:space="preserve">Estudos Hidrológicos </v>
      </c>
      <c r="B8" s="59">
        <v>0.4</v>
      </c>
      <c r="C8" s="211"/>
      <c r="D8" t="e">
        <f>B8*$D$1</f>
        <v>#REF!</v>
      </c>
      <c r="E8" s="210" t="e">
        <f t="shared" si="0"/>
        <v>#REF!</v>
      </c>
      <c r="F8" s="210" t="e">
        <f t="shared" si="1"/>
        <v>#REF!</v>
      </c>
      <c r="K8" s="979">
        <f t="shared" si="2"/>
        <v>24</v>
      </c>
      <c r="P8" s="979">
        <f t="shared" si="3"/>
        <v>0</v>
      </c>
    </row>
    <row r="9" spans="1:17" ht="20.100000000000001" customHeight="1">
      <c r="A9" s="208" t="str">
        <f>'Orçamento Total'!A16</f>
        <v>Relatório Preliminar de Avaliação Ambiental</v>
      </c>
      <c r="B9" s="59">
        <v>0.25</v>
      </c>
      <c r="C9" s="211"/>
      <c r="D9" t="e">
        <f t="shared" si="4"/>
        <v>#REF!</v>
      </c>
      <c r="E9" s="210" t="e">
        <f t="shared" si="0"/>
        <v>#REF!</v>
      </c>
      <c r="F9" s="210" t="e">
        <f t="shared" si="1"/>
        <v>#REF!</v>
      </c>
      <c r="K9" s="979">
        <f t="shared" si="2"/>
        <v>15</v>
      </c>
      <c r="P9" s="979">
        <f t="shared" si="3"/>
        <v>0</v>
      </c>
    </row>
    <row r="10" spans="1:17">
      <c r="A10" s="208" t="str">
        <f>'Orçamento Total'!A17</f>
        <v>Projeto Geométrico/Interseções</v>
      </c>
      <c r="B10" s="59">
        <v>0.8</v>
      </c>
      <c r="C10" s="211"/>
      <c r="D10" t="e">
        <f t="shared" si="4"/>
        <v>#REF!</v>
      </c>
      <c r="E10" s="210" t="e">
        <f t="shared" si="0"/>
        <v>#REF!</v>
      </c>
      <c r="F10" s="210" t="e">
        <f t="shared" si="1"/>
        <v>#REF!</v>
      </c>
      <c r="K10" s="979">
        <f t="shared" si="2"/>
        <v>47</v>
      </c>
      <c r="N10">
        <f>K10*2/3</f>
        <v>31.333333333333332</v>
      </c>
      <c r="P10" s="979">
        <f t="shared" ref="P10:P20" si="5">ROUNDUP(B10*$P$1,0)</f>
        <v>50</v>
      </c>
    </row>
    <row r="11" spans="1:17">
      <c r="A11" s="208" t="str">
        <f>'Orçamento Total'!A18</f>
        <v>Projeto de Terraplenagem</v>
      </c>
      <c r="B11" s="59">
        <v>0.8</v>
      </c>
      <c r="C11" s="211"/>
      <c r="D11" t="e">
        <f t="shared" si="4"/>
        <v>#REF!</v>
      </c>
      <c r="E11" s="210" t="e">
        <f t="shared" si="0"/>
        <v>#REF!</v>
      </c>
      <c r="F11" s="210" t="e">
        <f t="shared" si="1"/>
        <v>#REF!</v>
      </c>
      <c r="K11" s="979">
        <f t="shared" si="2"/>
        <v>47</v>
      </c>
      <c r="N11">
        <f t="shared" ref="N11:N20" si="6">K11*2/3</f>
        <v>31.333333333333332</v>
      </c>
      <c r="P11" s="979">
        <f t="shared" si="5"/>
        <v>50</v>
      </c>
    </row>
    <row r="12" spans="1:17">
      <c r="A12" s="208" t="str">
        <f>'Orçamento Total'!A19</f>
        <v>Projeto de Drenagem e OAC</v>
      </c>
      <c r="B12" s="59">
        <v>0.8</v>
      </c>
      <c r="C12" s="211"/>
      <c r="D12" t="e">
        <f t="shared" si="4"/>
        <v>#REF!</v>
      </c>
      <c r="E12" s="210" t="e">
        <f t="shared" si="0"/>
        <v>#REF!</v>
      </c>
      <c r="F12" s="210" t="e">
        <f t="shared" si="1"/>
        <v>#REF!</v>
      </c>
      <c r="K12" s="979">
        <f t="shared" si="2"/>
        <v>47</v>
      </c>
      <c r="N12">
        <f t="shared" si="6"/>
        <v>31.333333333333332</v>
      </c>
      <c r="P12" s="979">
        <f t="shared" si="5"/>
        <v>50</v>
      </c>
    </row>
    <row r="13" spans="1:17">
      <c r="A13" s="208" t="str">
        <f>'Orçamento Total'!A20</f>
        <v>Projeto de Pavimentação</v>
      </c>
      <c r="B13" s="59">
        <v>0.85</v>
      </c>
      <c r="C13" s="211"/>
      <c r="D13" t="e">
        <f t="shared" si="4"/>
        <v>#REF!</v>
      </c>
      <c r="E13" s="210" t="e">
        <f t="shared" si="0"/>
        <v>#REF!</v>
      </c>
      <c r="F13" s="210" t="e">
        <f t="shared" si="1"/>
        <v>#REF!</v>
      </c>
      <c r="K13" s="979">
        <f t="shared" si="2"/>
        <v>50</v>
      </c>
      <c r="N13">
        <f t="shared" si="6"/>
        <v>33.333333333333336</v>
      </c>
      <c r="P13" s="979">
        <f t="shared" si="5"/>
        <v>53</v>
      </c>
    </row>
    <row r="14" spans="1:17">
      <c r="A14" s="208" t="str">
        <f>'Orçamento Total'!A21</f>
        <v>Projeto de Passarelas</v>
      </c>
      <c r="B14" s="59">
        <v>300</v>
      </c>
      <c r="C14" s="211"/>
      <c r="E14" s="210"/>
      <c r="F14" s="210"/>
      <c r="K14" s="979"/>
      <c r="N14">
        <f t="shared" si="6"/>
        <v>0</v>
      </c>
      <c r="P14" s="979"/>
    </row>
    <row r="15" spans="1:17" ht="20.100000000000001" customHeight="1">
      <c r="A15" s="208" t="str">
        <f>'Orçamento Total'!A22</f>
        <v>Projetos de OAEs (Pontes, Viadutos e Túneis)</v>
      </c>
      <c r="B15" s="981"/>
      <c r="C15" s="211" t="s">
        <v>1051</v>
      </c>
      <c r="E15" s="210"/>
      <c r="F15" s="210"/>
      <c r="N15">
        <f t="shared" si="6"/>
        <v>0</v>
      </c>
      <c r="P15" s="979">
        <f t="shared" si="5"/>
        <v>0</v>
      </c>
    </row>
    <row r="16" spans="1:17" ht="20.100000000000001" customHeight="1">
      <c r="A16" s="208" t="str">
        <f>'Orçamento Total'!A23</f>
        <v>Projetos de Contenções</v>
      </c>
      <c r="B16" s="212"/>
      <c r="C16" s="211" t="s">
        <v>1050</v>
      </c>
      <c r="E16" s="210"/>
      <c r="F16" s="210"/>
      <c r="N16">
        <f t="shared" si="6"/>
        <v>0</v>
      </c>
      <c r="P16" s="979">
        <f t="shared" si="5"/>
        <v>0</v>
      </c>
    </row>
    <row r="17" spans="1:16" ht="20.100000000000001" customHeight="1">
      <c r="A17" s="208" t="str">
        <f>'Orçamento Total'!A24</f>
        <v>Projeto de Obras Complementares</v>
      </c>
      <c r="B17" s="59">
        <v>0.5</v>
      </c>
      <c r="C17" s="211"/>
      <c r="D17" t="e">
        <f t="shared" si="4"/>
        <v>#REF!</v>
      </c>
      <c r="E17" s="210" t="e">
        <f t="shared" si="0"/>
        <v>#REF!</v>
      </c>
      <c r="F17" s="210" t="e">
        <f t="shared" si="1"/>
        <v>#REF!</v>
      </c>
      <c r="K17" s="979">
        <f t="shared" ref="K17:K20" si="7">ROUNDUP(B17*$K$1,0)</f>
        <v>29</v>
      </c>
      <c r="N17">
        <f t="shared" si="6"/>
        <v>19.333333333333332</v>
      </c>
      <c r="P17" s="979">
        <f t="shared" si="5"/>
        <v>32</v>
      </c>
    </row>
    <row r="18" spans="1:16" ht="20.100000000000001" customHeight="1">
      <c r="A18" s="208" t="str">
        <f>'Orçamento Total'!A25</f>
        <v>Projeto de Sinalização e Segurança Viária</v>
      </c>
      <c r="B18" s="59">
        <v>0.3</v>
      </c>
      <c r="C18" s="211"/>
      <c r="D18" t="e">
        <f t="shared" si="4"/>
        <v>#REF!</v>
      </c>
      <c r="E18" s="210" t="e">
        <f t="shared" si="0"/>
        <v>#REF!</v>
      </c>
      <c r="F18" s="210" t="e">
        <f t="shared" si="1"/>
        <v>#REF!</v>
      </c>
      <c r="K18" s="979">
        <f t="shared" si="7"/>
        <v>18</v>
      </c>
      <c r="N18">
        <f t="shared" si="6"/>
        <v>12</v>
      </c>
      <c r="P18" s="979">
        <f t="shared" si="5"/>
        <v>19</v>
      </c>
    </row>
    <row r="19" spans="1:16" ht="24.75" customHeight="1">
      <c r="A19" s="208" t="str">
        <f>'Orçamento Total'!A26</f>
        <v>Relatório Básico e
Relatório Final de Avaliação Ambiental e Paisagismo</v>
      </c>
      <c r="B19" s="59">
        <v>0.7</v>
      </c>
      <c r="C19" s="211" t="s">
        <v>1050</v>
      </c>
      <c r="D19" t="e">
        <f t="shared" si="4"/>
        <v>#REF!</v>
      </c>
      <c r="E19" s="210" t="e">
        <f t="shared" si="0"/>
        <v>#REF!</v>
      </c>
      <c r="F19" s="210" t="e">
        <f t="shared" si="1"/>
        <v>#REF!</v>
      </c>
      <c r="K19" s="979">
        <f t="shared" si="7"/>
        <v>41</v>
      </c>
      <c r="N19">
        <f t="shared" si="6"/>
        <v>27.333333333333332</v>
      </c>
      <c r="P19" s="979">
        <f t="shared" si="5"/>
        <v>44</v>
      </c>
    </row>
    <row r="20" spans="1:16" ht="20.100000000000001" customHeight="1">
      <c r="A20" s="208" t="str">
        <f>'Orçamento Total'!A27</f>
        <v>Projeto de Iluminação</v>
      </c>
      <c r="B20" s="59">
        <v>0.3</v>
      </c>
      <c r="C20" s="211"/>
      <c r="D20">
        <f>B20*1.2</f>
        <v>0.36</v>
      </c>
      <c r="E20" s="210" t="e">
        <f t="shared" si="0"/>
        <v>#REF!</v>
      </c>
      <c r="F20" s="210" t="e">
        <f t="shared" si="1"/>
        <v>#REF!</v>
      </c>
      <c r="K20" s="979">
        <f t="shared" si="7"/>
        <v>18</v>
      </c>
      <c r="N20">
        <f t="shared" si="6"/>
        <v>12</v>
      </c>
      <c r="P20" s="979">
        <f t="shared" si="5"/>
        <v>19</v>
      </c>
    </row>
    <row r="21" spans="1:16" ht="20.100000000000001" customHeight="1">
      <c r="A21" s="208" t="str">
        <f>'Orçamento Total'!A28</f>
        <v xml:space="preserve">Estudos sobre Ocupações Irregulares de Faixas de Domínio e Áreas Não Edificantes das Vias Federais </v>
      </c>
      <c r="B21" s="212"/>
      <c r="C21" s="1046" t="s">
        <v>4255</v>
      </c>
      <c r="E21" s="210"/>
      <c r="F21" s="210"/>
    </row>
    <row r="22" spans="1:16" ht="20.100000000000001" customHeight="1">
      <c r="A22" s="208" t="str">
        <f>'Orçamento Total'!A29</f>
        <v>Projeto Básico de Desapropriação</v>
      </c>
      <c r="B22" s="212"/>
      <c r="C22" s="1046" t="s">
        <v>4255</v>
      </c>
      <c r="E22" s="210"/>
      <c r="F22" s="210"/>
    </row>
    <row r="23" spans="1:16" ht="20.100000000000001" customHeight="1">
      <c r="A23" s="208" t="str">
        <f>'Orçamento Total'!A30</f>
        <v>Orçamento e Plano de Execução da Obra</v>
      </c>
      <c r="B23" s="212"/>
      <c r="C23" s="1046" t="s">
        <v>4255</v>
      </c>
      <c r="E23" s="210"/>
      <c r="F23" s="210"/>
    </row>
    <row r="24" spans="1:16" ht="20.100000000000001" customHeight="1">
      <c r="A24" s="208" t="s">
        <v>219</v>
      </c>
      <c r="B24" s="59">
        <v>0.5</v>
      </c>
      <c r="C24" s="211"/>
      <c r="D24" t="e">
        <f t="shared" si="4"/>
        <v>#REF!</v>
      </c>
      <c r="E24" s="210" t="e">
        <f t="shared" si="0"/>
        <v>#REF!</v>
      </c>
      <c r="F24" s="210" t="e">
        <f t="shared" si="1"/>
        <v>#REF!</v>
      </c>
      <c r="P24" s="979">
        <f t="shared" ref="P24" si="8">ROUNDUP(B24*$P$1,0)</f>
        <v>32</v>
      </c>
    </row>
    <row r="26" spans="1:16" ht="27" customHeight="1">
      <c r="A26" s="208" t="s">
        <v>1047</v>
      </c>
      <c r="B26" s="59" t="s">
        <v>1048</v>
      </c>
      <c r="C26" s="211"/>
      <c r="K26">
        <f>K1*2/15</f>
        <v>7.72</v>
      </c>
    </row>
    <row r="30" spans="1:16">
      <c r="C30" t="s">
        <v>4301</v>
      </c>
    </row>
    <row r="31" spans="1:16">
      <c r="C31" t="s">
        <v>4300</v>
      </c>
    </row>
    <row r="32" spans="1:16">
      <c r="C32" t="s">
        <v>4302</v>
      </c>
    </row>
    <row r="33" spans="3:3">
      <c r="C33" t="s">
        <v>4303</v>
      </c>
    </row>
    <row r="36" spans="3:3">
      <c r="C36" t="s">
        <v>4304</v>
      </c>
    </row>
    <row r="37" spans="3:3">
      <c r="C37" t="s">
        <v>4305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E61"/>
  <sheetViews>
    <sheetView workbookViewId="0"/>
  </sheetViews>
  <sheetFormatPr defaultColWidth="9.140625" defaultRowHeight="15.75"/>
  <cols>
    <col min="1" max="1" width="27.7109375" style="73" customWidth="1"/>
    <col min="2" max="2" width="15.7109375" style="73" customWidth="1"/>
    <col min="3" max="3" width="9.7109375" style="73" customWidth="1"/>
    <col min="4" max="4" width="21.28515625" style="73" customWidth="1"/>
    <col min="5" max="5" width="10.7109375" style="74" customWidth="1"/>
    <col min="6" max="6" width="8.7109375" style="73" customWidth="1"/>
    <col min="7" max="7" width="13.7109375" style="73" customWidth="1"/>
    <col min="8" max="8" width="8.7109375" style="73" customWidth="1"/>
    <col min="9" max="9" width="13.7109375" style="73" customWidth="1"/>
    <col min="10" max="11" width="15.7109375" style="75" customWidth="1"/>
    <col min="12" max="12" width="2.5703125" style="73" customWidth="1"/>
    <col min="13" max="13" width="15.28515625" style="73" customWidth="1"/>
    <col min="14" max="14" width="11.28515625" style="73" customWidth="1"/>
    <col min="15" max="15" width="11.85546875" style="73" customWidth="1"/>
    <col min="16" max="16" width="11.140625" style="73" customWidth="1"/>
    <col min="17" max="17" width="9.140625" style="73"/>
    <col min="18" max="18" width="24.42578125" style="73" customWidth="1"/>
    <col min="19" max="19" width="9.140625" style="73"/>
    <col min="20" max="20" width="11.140625" style="73" customWidth="1"/>
    <col min="21" max="21" width="9.140625" style="73"/>
    <col min="22" max="22" width="24.42578125" style="73" customWidth="1"/>
    <col min="23" max="23" width="9.140625" style="73"/>
    <col min="24" max="24" width="11.85546875" style="73" customWidth="1"/>
    <col min="25" max="25" width="9.140625" style="73"/>
    <col min="26" max="26" width="9.85546875" style="73" customWidth="1"/>
    <col min="27" max="16384" width="9.140625" style="73"/>
  </cols>
  <sheetData>
    <row r="1" spans="1:22">
      <c r="M1" s="144"/>
      <c r="P1" s="1604" t="s">
        <v>405</v>
      </c>
      <c r="Q1" s="1604"/>
      <c r="R1" s="1604"/>
      <c r="T1" s="1605" t="s">
        <v>405</v>
      </c>
      <c r="U1" s="1606"/>
      <c r="V1" s="1607"/>
    </row>
    <row r="2" spans="1:22" s="68" customFormat="1" ht="20.25">
      <c r="A2" s="1608" t="s">
        <v>406</v>
      </c>
      <c r="B2" s="1608"/>
      <c r="C2" s="1608"/>
      <c r="D2" s="1608"/>
      <c r="E2" s="1608"/>
      <c r="F2" s="1608"/>
      <c r="G2" s="1608"/>
      <c r="H2" s="1608"/>
      <c r="I2" s="1608"/>
      <c r="J2" s="1608"/>
      <c r="K2" s="1608"/>
      <c r="M2" s="145"/>
      <c r="P2" s="1604" t="s">
        <v>407</v>
      </c>
      <c r="Q2" s="1604"/>
      <c r="R2" s="1604"/>
      <c r="T2" s="1609" t="s">
        <v>408</v>
      </c>
      <c r="U2" s="1610"/>
      <c r="V2" s="1611"/>
    </row>
    <row r="3" spans="1:22" s="68" customFormat="1" ht="20.25">
      <c r="A3" s="1612" t="s">
        <v>409</v>
      </c>
      <c r="B3" s="1612"/>
      <c r="C3" s="1612"/>
      <c r="D3" s="1612"/>
      <c r="E3" s="1612"/>
      <c r="F3" s="1612"/>
      <c r="G3" s="1612"/>
      <c r="H3" s="1612"/>
      <c r="I3" s="1612"/>
      <c r="J3" s="1612"/>
      <c r="K3" s="1612"/>
      <c r="M3" s="146"/>
      <c r="P3" s="180" t="s">
        <v>410</v>
      </c>
      <c r="Q3" s="188">
        <v>6.11</v>
      </c>
      <c r="R3" s="189" t="s">
        <v>411</v>
      </c>
      <c r="T3" s="190" t="s">
        <v>410</v>
      </c>
      <c r="U3" s="191">
        <v>6.11</v>
      </c>
      <c r="V3" s="100" t="s">
        <v>411</v>
      </c>
    </row>
    <row r="4" spans="1:22" s="69" customFormat="1" ht="20.25">
      <c r="A4" s="1613" t="s">
        <v>412</v>
      </c>
      <c r="B4" s="1614"/>
      <c r="C4" s="1614"/>
      <c r="D4" s="1614"/>
      <c r="E4" s="1614"/>
      <c r="F4" s="1614"/>
      <c r="G4" s="1614"/>
      <c r="H4" s="1614"/>
      <c r="I4" s="1614"/>
      <c r="J4" s="1614"/>
      <c r="K4" s="1615"/>
      <c r="M4" s="145"/>
      <c r="N4" s="181"/>
      <c r="P4" s="180" t="s">
        <v>413</v>
      </c>
      <c r="Q4" s="188">
        <v>5.89</v>
      </c>
      <c r="R4" s="189" t="s">
        <v>414</v>
      </c>
      <c r="T4" s="190" t="s">
        <v>413</v>
      </c>
      <c r="U4" s="191">
        <v>5.89</v>
      </c>
      <c r="V4" s="100" t="s">
        <v>414</v>
      </c>
    </row>
    <row r="5" spans="1:22" s="70" customFormat="1" ht="18.75">
      <c r="A5" s="76"/>
      <c r="B5" s="77"/>
      <c r="C5" s="77"/>
      <c r="D5" s="77"/>
      <c r="E5" s="78" t="s">
        <v>415</v>
      </c>
      <c r="F5" s="77"/>
      <c r="G5" s="77"/>
      <c r="H5" s="77"/>
      <c r="I5" s="147"/>
      <c r="J5" s="148" t="s">
        <v>416</v>
      </c>
      <c r="K5" s="149">
        <v>43344</v>
      </c>
      <c r="M5" s="150"/>
      <c r="P5" s="180" t="s">
        <v>417</v>
      </c>
      <c r="Q5" s="188">
        <v>3.38</v>
      </c>
      <c r="R5" s="189" t="s">
        <v>418</v>
      </c>
      <c r="T5" s="190" t="s">
        <v>417</v>
      </c>
      <c r="U5" s="191">
        <v>3.38</v>
      </c>
      <c r="V5" s="100" t="s">
        <v>418</v>
      </c>
    </row>
    <row r="6" spans="1:22" s="71" customFormat="1" ht="30" customHeight="1">
      <c r="A6" s="86" t="s">
        <v>419</v>
      </c>
      <c r="B6" s="87">
        <v>21360</v>
      </c>
      <c r="C6" s="1616" t="s">
        <v>420</v>
      </c>
      <c r="D6" s="1617"/>
      <c r="E6" s="88">
        <v>95</v>
      </c>
      <c r="F6" s="1616" t="s">
        <v>421</v>
      </c>
      <c r="G6" s="1617"/>
      <c r="H6" s="1617"/>
      <c r="I6" s="154">
        <v>5.1100000000000003</v>
      </c>
      <c r="J6" s="155" t="s">
        <v>422</v>
      </c>
      <c r="K6" s="154">
        <v>6.11</v>
      </c>
      <c r="M6" s="182"/>
      <c r="P6" s="180" t="s">
        <v>423</v>
      </c>
      <c r="Q6" s="188">
        <v>2.73</v>
      </c>
      <c r="R6" s="189" t="s">
        <v>424</v>
      </c>
      <c r="T6" s="190" t="s">
        <v>423</v>
      </c>
      <c r="U6" s="191">
        <v>2.73</v>
      </c>
      <c r="V6" s="100" t="s">
        <v>424</v>
      </c>
    </row>
    <row r="7" spans="1:22" s="71" customFormat="1" ht="45" customHeight="1">
      <c r="A7" s="84" t="s">
        <v>425</v>
      </c>
      <c r="B7" s="89">
        <v>85440</v>
      </c>
      <c r="C7" s="1618" t="s">
        <v>426</v>
      </c>
      <c r="D7" s="1619"/>
      <c r="E7" s="90">
        <v>22</v>
      </c>
      <c r="F7" s="1618" t="s">
        <v>427</v>
      </c>
      <c r="G7" s="1619"/>
      <c r="H7" s="1619"/>
      <c r="I7" s="157">
        <v>5.1100000000000003</v>
      </c>
      <c r="J7" s="158" t="s">
        <v>428</v>
      </c>
      <c r="K7" s="157">
        <v>45</v>
      </c>
      <c r="M7" s="156"/>
      <c r="P7" s="180" t="s">
        <v>429</v>
      </c>
      <c r="Q7" s="188">
        <v>26.89</v>
      </c>
      <c r="R7" s="189" t="s">
        <v>430</v>
      </c>
      <c r="T7" s="190" t="s">
        <v>429</v>
      </c>
      <c r="U7" s="191">
        <v>0</v>
      </c>
      <c r="V7" s="100"/>
    </row>
    <row r="8" spans="1:22" ht="47.25">
      <c r="A8" s="1620" t="s">
        <v>431</v>
      </c>
      <c r="B8" s="1621"/>
      <c r="C8" s="1621"/>
      <c r="D8" s="1622"/>
      <c r="E8" s="91" t="s">
        <v>432</v>
      </c>
      <c r="F8" s="91" t="s">
        <v>433</v>
      </c>
      <c r="G8" s="91" t="s">
        <v>434</v>
      </c>
      <c r="H8" s="91" t="s">
        <v>435</v>
      </c>
      <c r="I8" s="91" t="s">
        <v>436</v>
      </c>
      <c r="J8" s="159" t="s">
        <v>437</v>
      </c>
      <c r="K8" s="159" t="s">
        <v>438</v>
      </c>
      <c r="P8" s="180" t="s">
        <v>439</v>
      </c>
      <c r="Q8" s="188">
        <v>18.11</v>
      </c>
      <c r="R8" s="189"/>
      <c r="T8" s="192" t="s">
        <v>439</v>
      </c>
      <c r="U8" s="193">
        <v>18.11</v>
      </c>
      <c r="V8" s="117"/>
    </row>
    <row r="9" spans="1:22">
      <c r="A9" s="92"/>
      <c r="B9" s="93"/>
      <c r="C9" s="93"/>
      <c r="D9" s="94"/>
      <c r="E9" s="95"/>
      <c r="F9" s="95"/>
      <c r="G9" s="95"/>
      <c r="H9" s="95"/>
      <c r="I9" s="161"/>
      <c r="J9" s="162"/>
      <c r="K9" s="162"/>
      <c r="P9" s="183"/>
      <c r="Q9" s="194"/>
      <c r="T9" s="183"/>
      <c r="U9" s="194"/>
    </row>
    <row r="10" spans="1:22" s="72" customFormat="1">
      <c r="A10" s="96" t="s">
        <v>440</v>
      </c>
      <c r="D10" s="97"/>
      <c r="E10" s="98"/>
      <c r="F10" s="98"/>
      <c r="G10" s="98"/>
      <c r="H10" s="98"/>
      <c r="I10" s="163"/>
      <c r="J10" s="164"/>
      <c r="K10" s="164"/>
      <c r="P10" s="183"/>
      <c r="Q10" s="194"/>
      <c r="T10" s="183"/>
      <c r="U10" s="194"/>
    </row>
    <row r="11" spans="1:22">
      <c r="A11" s="99"/>
      <c r="D11" s="100"/>
      <c r="E11" s="101"/>
      <c r="F11" s="102"/>
      <c r="G11" s="103"/>
      <c r="H11" s="135"/>
      <c r="I11" s="107"/>
      <c r="J11" s="165"/>
      <c r="K11" s="166"/>
    </row>
    <row r="12" spans="1:22">
      <c r="A12" s="104" t="s">
        <v>441</v>
      </c>
      <c r="D12" s="100"/>
      <c r="E12" s="102"/>
      <c r="F12" s="102"/>
      <c r="G12" s="102"/>
      <c r="H12" s="102"/>
      <c r="I12" s="107"/>
      <c r="J12" s="166"/>
      <c r="K12" s="166"/>
      <c r="M12" s="184"/>
    </row>
    <row r="13" spans="1:22">
      <c r="A13" s="105" t="s">
        <v>442</v>
      </c>
      <c r="D13" s="100"/>
      <c r="E13" s="101" t="s">
        <v>102</v>
      </c>
      <c r="F13" s="106">
        <v>1</v>
      </c>
      <c r="G13" s="103">
        <v>0.46479999999999999</v>
      </c>
      <c r="H13" s="107">
        <v>45</v>
      </c>
      <c r="I13" s="107">
        <v>20.916</v>
      </c>
      <c r="J13" s="165">
        <v>17089.349999999999</v>
      </c>
      <c r="K13" s="165">
        <v>357440.84</v>
      </c>
      <c r="M13" s="185"/>
      <c r="Q13" s="75"/>
    </row>
    <row r="14" spans="1:22">
      <c r="A14" s="105" t="s">
        <v>443</v>
      </c>
      <c r="D14" s="100"/>
      <c r="E14" s="101" t="s">
        <v>107</v>
      </c>
      <c r="F14" s="106">
        <v>1</v>
      </c>
      <c r="G14" s="103">
        <v>0.41270000000000001</v>
      </c>
      <c r="H14" s="107">
        <v>18.11</v>
      </c>
      <c r="I14" s="107">
        <v>7.4739969999999998</v>
      </c>
      <c r="J14" s="165">
        <v>3521.35</v>
      </c>
      <c r="K14" s="165">
        <v>26318.560000000001</v>
      </c>
      <c r="M14" s="185"/>
    </row>
    <row r="15" spans="1:22">
      <c r="A15" s="99"/>
      <c r="D15" s="100"/>
      <c r="E15" s="101"/>
      <c r="F15" s="102"/>
      <c r="G15" s="103"/>
      <c r="H15" s="102"/>
      <c r="I15" s="107"/>
      <c r="J15" s="165"/>
      <c r="K15" s="166"/>
    </row>
    <row r="16" spans="1:22">
      <c r="A16" s="104" t="s">
        <v>444</v>
      </c>
      <c r="B16" s="72"/>
      <c r="C16" s="72"/>
      <c r="D16" s="97"/>
      <c r="E16" s="98"/>
      <c r="F16" s="98"/>
      <c r="G16" s="98"/>
      <c r="H16" s="98"/>
      <c r="I16" s="163"/>
      <c r="J16" s="164"/>
      <c r="K16" s="164"/>
    </row>
    <row r="17" spans="1:13">
      <c r="A17" s="105" t="s">
        <v>445</v>
      </c>
      <c r="D17" s="100"/>
      <c r="E17" s="101" t="s">
        <v>125</v>
      </c>
      <c r="F17" s="106">
        <v>2</v>
      </c>
      <c r="G17" s="103">
        <v>1</v>
      </c>
      <c r="H17" s="134">
        <v>20.440000000000001</v>
      </c>
      <c r="I17" s="107">
        <v>40.880000000000003</v>
      </c>
      <c r="J17" s="165">
        <v>6104.87</v>
      </c>
      <c r="K17" s="165">
        <v>249567.09</v>
      </c>
    </row>
    <row r="18" spans="1:13">
      <c r="A18" s="105" t="s">
        <v>129</v>
      </c>
      <c r="D18" s="100"/>
      <c r="E18" s="101" t="s">
        <v>116</v>
      </c>
      <c r="F18" s="106">
        <v>2</v>
      </c>
      <c r="G18" s="103">
        <v>1</v>
      </c>
      <c r="H18" s="134">
        <v>20.440000000000001</v>
      </c>
      <c r="I18" s="107">
        <v>40.880000000000003</v>
      </c>
      <c r="J18" s="165">
        <v>1897.75</v>
      </c>
      <c r="K18" s="165">
        <v>77580.02</v>
      </c>
    </row>
    <row r="19" spans="1:13">
      <c r="A19" s="99"/>
      <c r="D19" s="100"/>
      <c r="E19" s="101"/>
      <c r="F19" s="102"/>
      <c r="G19" s="103"/>
      <c r="H19" s="135"/>
      <c r="I19" s="107"/>
      <c r="J19" s="165"/>
      <c r="K19" s="166"/>
    </row>
    <row r="20" spans="1:13">
      <c r="A20" s="104" t="s">
        <v>446</v>
      </c>
      <c r="D20" s="100"/>
      <c r="E20" s="102"/>
      <c r="F20" s="102"/>
      <c r="G20" s="102"/>
      <c r="H20" s="102"/>
      <c r="I20" s="107"/>
      <c r="J20" s="166"/>
      <c r="K20" s="166"/>
    </row>
    <row r="21" spans="1:13">
      <c r="A21" s="105" t="s">
        <v>131</v>
      </c>
      <c r="D21" s="100"/>
      <c r="E21" s="101" t="s">
        <v>132</v>
      </c>
      <c r="F21" s="106">
        <v>1</v>
      </c>
      <c r="G21" s="103">
        <v>1</v>
      </c>
      <c r="H21" s="134">
        <v>20.440000000000001</v>
      </c>
      <c r="I21" s="107">
        <v>20.440000000000001</v>
      </c>
      <c r="J21" s="165">
        <v>8109</v>
      </c>
      <c r="K21" s="165">
        <v>165747.96</v>
      </c>
    </row>
    <row r="22" spans="1:13">
      <c r="A22" s="105" t="s">
        <v>191</v>
      </c>
      <c r="D22" s="100"/>
      <c r="E22" s="101" t="s">
        <v>142</v>
      </c>
      <c r="F22" s="106">
        <v>1</v>
      </c>
      <c r="G22" s="103">
        <v>1</v>
      </c>
      <c r="H22" s="134">
        <v>20.440000000000001</v>
      </c>
      <c r="I22" s="107">
        <v>20.440000000000001</v>
      </c>
      <c r="J22" s="165">
        <v>2826.36</v>
      </c>
      <c r="K22" s="165">
        <v>57770.8</v>
      </c>
    </row>
    <row r="23" spans="1:13">
      <c r="A23" s="108"/>
      <c r="B23" s="109"/>
      <c r="C23" s="109"/>
      <c r="D23" s="110"/>
      <c r="E23" s="111"/>
      <c r="F23" s="112"/>
      <c r="G23" s="113"/>
      <c r="H23" s="136"/>
      <c r="I23" s="168"/>
      <c r="J23" s="169"/>
      <c r="K23" s="169"/>
    </row>
    <row r="24" spans="1:13">
      <c r="A24" s="115"/>
      <c r="B24" s="116"/>
      <c r="C24" s="116"/>
      <c r="D24" s="117"/>
      <c r="E24" s="118" t="s">
        <v>447</v>
      </c>
      <c r="F24" s="119"/>
      <c r="G24" s="120"/>
      <c r="H24" s="120"/>
      <c r="I24" s="120"/>
      <c r="J24" s="120"/>
      <c r="K24" s="170">
        <v>934425.27</v>
      </c>
    </row>
    <row r="25" spans="1:13">
      <c r="A25" s="121" t="s">
        <v>448</v>
      </c>
      <c r="B25" s="122"/>
      <c r="C25" s="123">
        <v>0.84040000000000004</v>
      </c>
      <c r="D25" s="124" t="s">
        <v>449</v>
      </c>
      <c r="E25" s="125" t="s">
        <v>450</v>
      </c>
      <c r="F25" s="122"/>
      <c r="G25" s="122"/>
      <c r="H25" s="122"/>
      <c r="I25" s="122"/>
      <c r="J25" s="122"/>
      <c r="K25" s="171">
        <v>785291</v>
      </c>
      <c r="M25" s="160"/>
    </row>
    <row r="26" spans="1:13" ht="15.75" customHeight="1">
      <c r="A26" s="1623" t="s">
        <v>451</v>
      </c>
      <c r="B26" s="1624"/>
      <c r="C26" s="126">
        <v>0.3</v>
      </c>
      <c r="D26" s="124" t="s">
        <v>449</v>
      </c>
      <c r="E26" s="125" t="s">
        <v>452</v>
      </c>
      <c r="F26" s="122"/>
      <c r="G26" s="122"/>
      <c r="H26" s="122"/>
      <c r="I26" s="122"/>
      <c r="J26" s="122"/>
      <c r="K26" s="172">
        <v>280327.58</v>
      </c>
      <c r="M26" s="160"/>
    </row>
    <row r="27" spans="1:13">
      <c r="A27" s="1623" t="s">
        <v>453</v>
      </c>
      <c r="B27" s="1624"/>
      <c r="C27" s="126"/>
      <c r="D27" s="127"/>
      <c r="E27" s="125" t="s">
        <v>454</v>
      </c>
      <c r="F27" s="122"/>
      <c r="G27" s="122"/>
      <c r="H27" s="122"/>
      <c r="I27" s="122"/>
      <c r="J27" s="122"/>
      <c r="K27" s="172">
        <v>2000043.85</v>
      </c>
      <c r="M27" s="160"/>
    </row>
    <row r="28" spans="1:13" ht="60">
      <c r="A28" s="1620" t="s">
        <v>431</v>
      </c>
      <c r="B28" s="1621"/>
      <c r="C28" s="1621"/>
      <c r="D28" s="1622"/>
      <c r="E28" s="91" t="s">
        <v>455</v>
      </c>
      <c r="F28" s="91" t="s">
        <v>433</v>
      </c>
      <c r="G28" s="91" t="s">
        <v>434</v>
      </c>
      <c r="H28" s="177" t="s">
        <v>456</v>
      </c>
      <c r="I28" s="91" t="s">
        <v>457</v>
      </c>
      <c r="J28" s="159" t="s">
        <v>458</v>
      </c>
      <c r="K28" s="159" t="s">
        <v>438</v>
      </c>
    </row>
    <row r="29" spans="1:13">
      <c r="A29" s="99"/>
      <c r="D29" s="100"/>
      <c r="E29" s="102"/>
      <c r="F29" s="102"/>
      <c r="G29" s="102"/>
      <c r="H29" s="102"/>
      <c r="I29" s="107"/>
      <c r="J29" s="166"/>
      <c r="K29" s="166"/>
    </row>
    <row r="30" spans="1:13">
      <c r="A30" s="96" t="s">
        <v>459</v>
      </c>
      <c r="B30" s="72"/>
      <c r="C30" s="72"/>
      <c r="D30" s="97"/>
      <c r="E30" s="98"/>
      <c r="F30" s="130"/>
      <c r="G30" s="130"/>
      <c r="H30" s="178"/>
      <c r="I30" s="164"/>
      <c r="J30" s="164"/>
      <c r="K30" s="164"/>
    </row>
    <row r="31" spans="1:13">
      <c r="A31" s="99"/>
      <c r="D31" s="100"/>
      <c r="E31" s="101"/>
      <c r="F31" s="102"/>
      <c r="G31" s="103"/>
      <c r="H31" s="135"/>
      <c r="I31" s="107"/>
      <c r="J31" s="165"/>
      <c r="K31" s="166"/>
    </row>
    <row r="32" spans="1:13">
      <c r="A32" s="104" t="s">
        <v>460</v>
      </c>
      <c r="D32" s="100"/>
      <c r="E32" s="101"/>
      <c r="F32" s="102"/>
      <c r="G32" s="103"/>
      <c r="H32" s="135"/>
      <c r="I32" s="107"/>
      <c r="J32" s="166"/>
      <c r="K32" s="166"/>
    </row>
    <row r="33" spans="1:31">
      <c r="A33" s="131" t="s">
        <v>461</v>
      </c>
      <c r="D33" s="100"/>
      <c r="E33" s="102" t="s">
        <v>462</v>
      </c>
      <c r="F33" s="106">
        <v>2</v>
      </c>
      <c r="G33" s="103">
        <v>1</v>
      </c>
      <c r="H33" s="134">
        <v>20.440000000000001</v>
      </c>
      <c r="I33" s="107">
        <v>40.880000000000003</v>
      </c>
      <c r="J33" s="165">
        <v>6127.58</v>
      </c>
      <c r="K33" s="165">
        <v>250495.47</v>
      </c>
    </row>
    <row r="34" spans="1:31">
      <c r="A34" s="131" t="s">
        <v>463</v>
      </c>
      <c r="C34" s="132" t="s">
        <v>464</v>
      </c>
      <c r="D34" s="100"/>
      <c r="E34" s="102" t="s">
        <v>465</v>
      </c>
      <c r="F34" s="133">
        <v>895</v>
      </c>
      <c r="G34" s="103">
        <v>1</v>
      </c>
      <c r="H34" s="107">
        <v>20.440000000000001</v>
      </c>
      <c r="I34" s="107">
        <v>18293.8</v>
      </c>
      <c r="J34" s="165">
        <v>3.87</v>
      </c>
      <c r="K34" s="165">
        <v>70797.009999999995</v>
      </c>
      <c r="M34" s="186"/>
      <c r="N34" s="160"/>
      <c r="O34" s="160"/>
      <c r="X34" s="160"/>
      <c r="AE34" s="160"/>
    </row>
    <row r="35" spans="1:31">
      <c r="A35" s="99"/>
      <c r="D35" s="100"/>
      <c r="E35" s="102"/>
      <c r="F35" s="133"/>
      <c r="G35" s="103"/>
      <c r="H35" s="135"/>
      <c r="I35" s="107"/>
      <c r="J35" s="166"/>
      <c r="K35" s="165"/>
    </row>
    <row r="36" spans="1:31">
      <c r="A36" s="104" t="s">
        <v>466</v>
      </c>
      <c r="D36" s="100"/>
      <c r="E36" s="101"/>
      <c r="F36" s="133"/>
      <c r="G36" s="103"/>
      <c r="H36" s="135"/>
      <c r="I36" s="107"/>
      <c r="J36" s="165"/>
      <c r="K36" s="166"/>
    </row>
    <row r="37" spans="1:31">
      <c r="A37" s="131" t="s">
        <v>467</v>
      </c>
      <c r="D37" s="100"/>
      <c r="E37" s="102" t="s">
        <v>462</v>
      </c>
      <c r="F37" s="106">
        <v>2</v>
      </c>
      <c r="G37" s="103">
        <v>1</v>
      </c>
      <c r="H37" s="107">
        <v>20.440000000000001</v>
      </c>
      <c r="I37" s="107">
        <v>40.880000000000003</v>
      </c>
      <c r="J37" s="165">
        <v>25421</v>
      </c>
      <c r="K37" s="165">
        <v>1039210.48</v>
      </c>
    </row>
    <row r="38" spans="1:31">
      <c r="A38" s="131" t="s">
        <v>468</v>
      </c>
      <c r="D38" s="100"/>
      <c r="E38" s="102" t="s">
        <v>462</v>
      </c>
      <c r="F38" s="106">
        <v>2</v>
      </c>
      <c r="G38" s="103">
        <v>1</v>
      </c>
      <c r="H38" s="134">
        <v>20.440000000000001</v>
      </c>
      <c r="I38" s="107">
        <v>40.880000000000003</v>
      </c>
      <c r="J38" s="165">
        <v>301.0859375</v>
      </c>
      <c r="K38" s="165">
        <v>12308.39</v>
      </c>
    </row>
    <row r="39" spans="1:31">
      <c r="A39" s="131" t="s">
        <v>469</v>
      </c>
      <c r="D39" s="100"/>
      <c r="E39" s="102" t="s">
        <v>462</v>
      </c>
      <c r="F39" s="106">
        <v>1</v>
      </c>
      <c r="G39" s="103">
        <v>0.46479999999999999</v>
      </c>
      <c r="H39" s="107">
        <v>45</v>
      </c>
      <c r="I39" s="107">
        <v>20.916</v>
      </c>
      <c r="J39" s="165">
        <v>186.09333333333299</v>
      </c>
      <c r="K39" s="165">
        <v>3892.33</v>
      </c>
    </row>
    <row r="40" spans="1:31">
      <c r="A40" s="131" t="s">
        <v>470</v>
      </c>
      <c r="D40" s="100"/>
      <c r="E40" s="102" t="s">
        <v>462</v>
      </c>
      <c r="F40" s="106">
        <v>1</v>
      </c>
      <c r="G40" s="103">
        <v>0.41270000000000001</v>
      </c>
      <c r="H40" s="107">
        <v>18.11</v>
      </c>
      <c r="I40" s="107">
        <v>7.4739969999999998</v>
      </c>
      <c r="J40" s="165">
        <v>186.09333333333299</v>
      </c>
      <c r="K40" s="165">
        <v>1390.86</v>
      </c>
    </row>
    <row r="41" spans="1:31">
      <c r="A41" s="131" t="s">
        <v>471</v>
      </c>
      <c r="D41" s="100"/>
      <c r="E41" s="102" t="s">
        <v>472</v>
      </c>
      <c r="F41" s="106">
        <v>25</v>
      </c>
      <c r="G41" s="103">
        <v>1</v>
      </c>
      <c r="H41" s="134">
        <v>1</v>
      </c>
      <c r="I41" s="107">
        <v>25</v>
      </c>
      <c r="J41" s="165">
        <v>305.86</v>
      </c>
      <c r="K41" s="165">
        <v>7646.5</v>
      </c>
    </row>
    <row r="42" spans="1:31">
      <c r="A42" s="131" t="s">
        <v>473</v>
      </c>
      <c r="D42" s="100"/>
      <c r="E42" s="102" t="s">
        <v>472</v>
      </c>
      <c r="F42" s="106">
        <v>15</v>
      </c>
      <c r="G42" s="103">
        <v>1</v>
      </c>
      <c r="H42" s="134">
        <v>1</v>
      </c>
      <c r="I42" s="107">
        <v>15</v>
      </c>
      <c r="J42" s="165">
        <v>457.97</v>
      </c>
      <c r="K42" s="165">
        <v>6869.55</v>
      </c>
    </row>
    <row r="43" spans="1:31">
      <c r="A43" s="99"/>
      <c r="D43" s="100"/>
      <c r="E43" s="102"/>
      <c r="F43" s="133"/>
      <c r="G43" s="103"/>
      <c r="H43" s="135"/>
      <c r="I43" s="107"/>
      <c r="J43" s="166"/>
      <c r="K43" s="165"/>
    </row>
    <row r="44" spans="1:31">
      <c r="A44" s="104" t="s">
        <v>474</v>
      </c>
      <c r="D44" s="100"/>
      <c r="E44" s="102"/>
      <c r="F44" s="106"/>
      <c r="G44" s="103"/>
      <c r="H44" s="135"/>
      <c r="I44" s="107"/>
      <c r="J44" s="166"/>
      <c r="K44" s="165"/>
    </row>
    <row r="45" spans="1:31">
      <c r="A45" s="131" t="s">
        <v>475</v>
      </c>
      <c r="D45" s="100"/>
      <c r="E45" s="102" t="s">
        <v>472</v>
      </c>
      <c r="F45" s="133">
        <v>10</v>
      </c>
      <c r="G45" s="103">
        <v>1</v>
      </c>
      <c r="H45" s="134">
        <v>4</v>
      </c>
      <c r="I45" s="107">
        <v>40</v>
      </c>
      <c r="J45" s="165">
        <v>1141.7180000000001</v>
      </c>
      <c r="K45" s="165">
        <v>45668.72</v>
      </c>
    </row>
    <row r="46" spans="1:31">
      <c r="A46" s="131" t="s">
        <v>476</v>
      </c>
      <c r="D46" s="100"/>
      <c r="E46" s="102" t="s">
        <v>472</v>
      </c>
      <c r="F46" s="133">
        <v>20</v>
      </c>
      <c r="G46" s="103">
        <v>1</v>
      </c>
      <c r="H46" s="134">
        <v>4</v>
      </c>
      <c r="I46" s="107">
        <v>80</v>
      </c>
      <c r="J46" s="165">
        <v>1141.7180000000001</v>
      </c>
      <c r="K46" s="165">
        <v>91337.44</v>
      </c>
    </row>
    <row r="47" spans="1:31">
      <c r="A47" s="99"/>
      <c r="D47" s="100"/>
      <c r="E47" s="102"/>
      <c r="F47" s="106"/>
      <c r="G47" s="103"/>
      <c r="H47" s="135"/>
      <c r="I47" s="107"/>
      <c r="J47" s="165"/>
      <c r="K47" s="165"/>
    </row>
    <row r="48" spans="1:31">
      <c r="A48" s="104" t="s">
        <v>477</v>
      </c>
      <c r="D48" s="100"/>
      <c r="E48" s="102"/>
      <c r="F48" s="106"/>
      <c r="G48" s="103"/>
      <c r="H48" s="135"/>
      <c r="I48" s="107"/>
      <c r="J48" s="166"/>
      <c r="K48" s="165"/>
    </row>
    <row r="49" spans="1:15">
      <c r="A49" s="131" t="s">
        <v>475</v>
      </c>
      <c r="D49" s="100"/>
      <c r="E49" s="102" t="s">
        <v>472</v>
      </c>
      <c r="F49" s="133">
        <v>10</v>
      </c>
      <c r="G49" s="103">
        <v>1</v>
      </c>
      <c r="H49" s="134">
        <v>4</v>
      </c>
      <c r="I49" s="107">
        <v>40</v>
      </c>
      <c r="J49" s="165">
        <v>402.71</v>
      </c>
      <c r="K49" s="165">
        <v>16108.4</v>
      </c>
    </row>
    <row r="50" spans="1:15">
      <c r="A50" s="131" t="s">
        <v>478</v>
      </c>
      <c r="D50" s="100"/>
      <c r="E50" s="102" t="s">
        <v>472</v>
      </c>
      <c r="F50" s="133">
        <v>88</v>
      </c>
      <c r="G50" s="103">
        <v>1</v>
      </c>
      <c r="H50" s="134">
        <v>20.440000000000001</v>
      </c>
      <c r="I50" s="107">
        <v>1798.72</v>
      </c>
      <c r="J50" s="165">
        <v>177</v>
      </c>
      <c r="K50" s="165">
        <v>318373.44</v>
      </c>
    </row>
    <row r="51" spans="1:15">
      <c r="A51" s="99"/>
      <c r="D51" s="100"/>
      <c r="E51" s="102"/>
      <c r="F51" s="106"/>
      <c r="G51" s="103"/>
      <c r="H51" s="135"/>
      <c r="I51" s="107"/>
      <c r="J51" s="165"/>
      <c r="K51" s="165"/>
    </row>
    <row r="52" spans="1:15">
      <c r="A52" s="108"/>
      <c r="B52" s="109"/>
      <c r="C52" s="109"/>
      <c r="D52" s="110"/>
      <c r="E52" s="111"/>
      <c r="F52" s="112"/>
      <c r="G52" s="113"/>
      <c r="H52" s="136"/>
      <c r="I52" s="168"/>
      <c r="J52" s="169"/>
      <c r="K52" s="169"/>
    </row>
    <row r="53" spans="1:15">
      <c r="A53" s="137"/>
      <c r="D53" s="100"/>
      <c r="E53" s="138" t="s">
        <v>479</v>
      </c>
      <c r="F53" s="120"/>
      <c r="G53" s="120"/>
      <c r="H53" s="120"/>
      <c r="I53" s="120"/>
      <c r="J53" s="120"/>
      <c r="K53" s="173">
        <v>1864098.59</v>
      </c>
    </row>
    <row r="54" spans="1:15">
      <c r="A54" s="1623" t="s">
        <v>453</v>
      </c>
      <c r="B54" s="1624"/>
      <c r="C54" s="126"/>
      <c r="D54" s="127"/>
      <c r="E54" s="125" t="s">
        <v>480</v>
      </c>
      <c r="F54" s="122"/>
      <c r="G54" s="122"/>
      <c r="H54" s="122"/>
      <c r="I54" s="122"/>
      <c r="J54" s="122"/>
      <c r="K54" s="172">
        <v>3864142.44</v>
      </c>
    </row>
    <row r="55" spans="1:15" ht="15.75" customHeight="1">
      <c r="A55" s="1623" t="s">
        <v>481</v>
      </c>
      <c r="B55" s="1624"/>
      <c r="C55" s="126">
        <v>0.12</v>
      </c>
      <c r="D55" s="139" t="s">
        <v>482</v>
      </c>
      <c r="E55" s="125" t="s">
        <v>483</v>
      </c>
      <c r="F55" s="122"/>
      <c r="G55" s="122"/>
      <c r="H55" s="122"/>
      <c r="I55" s="122"/>
      <c r="J55" s="122"/>
      <c r="K55" s="172">
        <v>463697.09</v>
      </c>
    </row>
    <row r="56" spans="1:15" ht="15.75" customHeight="1">
      <c r="A56" s="1623" t="s">
        <v>484</v>
      </c>
      <c r="B56" s="1624"/>
      <c r="C56" s="126">
        <v>0.16619999999999999</v>
      </c>
      <c r="D56" s="139" t="s">
        <v>485</v>
      </c>
      <c r="E56" s="125" t="s">
        <v>486</v>
      </c>
      <c r="F56" s="122"/>
      <c r="G56" s="122"/>
      <c r="H56" s="122"/>
      <c r="I56" s="122"/>
      <c r="J56" s="122"/>
      <c r="K56" s="172">
        <v>719286.92</v>
      </c>
    </row>
    <row r="57" spans="1:15">
      <c r="A57" s="1625" t="s">
        <v>487</v>
      </c>
      <c r="B57" s="1626"/>
      <c r="C57" s="123"/>
      <c r="D57" s="124"/>
      <c r="E57" s="125" t="s">
        <v>488</v>
      </c>
      <c r="F57" s="122"/>
      <c r="G57" s="122"/>
      <c r="H57" s="122"/>
      <c r="I57" s="122"/>
      <c r="J57" s="122"/>
      <c r="K57" s="172">
        <v>5047126.45</v>
      </c>
      <c r="M57" s="174"/>
    </row>
    <row r="58" spans="1:15" ht="15.75" customHeight="1">
      <c r="A58" s="1627" t="s">
        <v>489</v>
      </c>
      <c r="B58" s="1628"/>
      <c r="C58" s="179"/>
      <c r="D58" s="140">
        <v>85440</v>
      </c>
      <c r="E58" s="125" t="s">
        <v>490</v>
      </c>
      <c r="F58" s="141"/>
      <c r="G58" s="141"/>
      <c r="H58" s="141"/>
      <c r="I58" s="141"/>
      <c r="J58" s="141"/>
      <c r="K58" s="175">
        <v>59.07</v>
      </c>
      <c r="M58" s="174"/>
    </row>
    <row r="59" spans="1:15" ht="15.75" customHeight="1">
      <c r="A59" s="1627" t="s">
        <v>491</v>
      </c>
      <c r="B59" s="1628"/>
      <c r="C59" s="179"/>
      <c r="D59" s="143" t="s">
        <v>492</v>
      </c>
      <c r="E59" s="142"/>
      <c r="F59" s="141"/>
      <c r="G59" s="141"/>
      <c r="H59" s="141"/>
      <c r="I59" s="141"/>
      <c r="J59" s="141"/>
      <c r="K59" s="175">
        <v>5046940.8</v>
      </c>
      <c r="M59" s="174">
        <v>112154.24000000001</v>
      </c>
      <c r="N59" s="160">
        <v>3738.4746666666701</v>
      </c>
      <c r="O59" s="160">
        <v>1180.569176512</v>
      </c>
    </row>
    <row r="60" spans="1:15">
      <c r="D60" s="75"/>
      <c r="E60" s="75"/>
      <c r="J60" s="73"/>
      <c r="K60" s="73"/>
      <c r="M60" s="174"/>
    </row>
    <row r="61" spans="1:15">
      <c r="D61" s="75"/>
      <c r="E61" s="75"/>
      <c r="J61" s="73"/>
      <c r="K61" s="187"/>
    </row>
  </sheetData>
  <mergeCells count="21">
    <mergeCell ref="A55:B55"/>
    <mergeCell ref="A56:B56"/>
    <mergeCell ref="A57:B57"/>
    <mergeCell ref="A58:B58"/>
    <mergeCell ref="A59:B59"/>
    <mergeCell ref="A8:D8"/>
    <mergeCell ref="A26:B26"/>
    <mergeCell ref="A27:B27"/>
    <mergeCell ref="A28:D28"/>
    <mergeCell ref="A54:B54"/>
    <mergeCell ref="A3:K3"/>
    <mergeCell ref="A4:K4"/>
    <mergeCell ref="C6:D6"/>
    <mergeCell ref="F6:H6"/>
    <mergeCell ref="C7:D7"/>
    <mergeCell ref="F7:H7"/>
    <mergeCell ref="P1:R1"/>
    <mergeCell ref="T1:V1"/>
    <mergeCell ref="A2:K2"/>
    <mergeCell ref="P2:R2"/>
    <mergeCell ref="T2:V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R64"/>
  <sheetViews>
    <sheetView workbookViewId="0"/>
  </sheetViews>
  <sheetFormatPr defaultColWidth="9.140625" defaultRowHeight="15.75"/>
  <cols>
    <col min="1" max="1" width="27.7109375" style="73" customWidth="1"/>
    <col min="2" max="2" width="15.7109375" style="73" customWidth="1"/>
    <col min="3" max="3" width="9.7109375" style="73" customWidth="1"/>
    <col min="4" max="4" width="22.140625" style="73" customWidth="1"/>
    <col min="5" max="5" width="10.7109375" style="74" customWidth="1"/>
    <col min="6" max="6" width="8.7109375" style="73" customWidth="1"/>
    <col min="7" max="7" width="13.7109375" style="73" customWidth="1"/>
    <col min="8" max="8" width="8.7109375" style="73" customWidth="1"/>
    <col min="9" max="9" width="13.7109375" style="73" customWidth="1"/>
    <col min="10" max="10" width="15.7109375" style="75" customWidth="1"/>
    <col min="11" max="11" width="17.7109375" style="75" customWidth="1"/>
    <col min="12" max="12" width="2.5703125" style="73" customWidth="1"/>
    <col min="13" max="13" width="16.7109375" style="73" customWidth="1"/>
    <col min="14" max="14" width="9.140625" style="73"/>
    <col min="15" max="16" width="10" style="73" customWidth="1"/>
    <col min="17" max="17" width="10.5703125" style="73" customWidth="1"/>
    <col min="18" max="16384" width="9.140625" style="73"/>
  </cols>
  <sheetData>
    <row r="1" spans="1:16">
      <c r="M1" s="144"/>
    </row>
    <row r="2" spans="1:16" s="68" customFormat="1" ht="20.25">
      <c r="A2" s="1608" t="s">
        <v>406</v>
      </c>
      <c r="B2" s="1608"/>
      <c r="C2" s="1608"/>
      <c r="D2" s="1608"/>
      <c r="E2" s="1608"/>
      <c r="F2" s="1608"/>
      <c r="G2" s="1608"/>
      <c r="H2" s="1608"/>
      <c r="I2" s="1608"/>
      <c r="J2" s="1608"/>
      <c r="K2" s="1608"/>
      <c r="M2" s="145"/>
    </row>
    <row r="3" spans="1:16" s="68" customFormat="1" ht="20.25">
      <c r="A3" s="1612" t="s">
        <v>493</v>
      </c>
      <c r="B3" s="1612"/>
      <c r="C3" s="1612"/>
      <c r="D3" s="1612"/>
      <c r="E3" s="1612"/>
      <c r="F3" s="1612"/>
      <c r="G3" s="1612"/>
      <c r="H3" s="1612"/>
      <c r="I3" s="1612"/>
      <c r="J3" s="1612"/>
      <c r="K3" s="1612"/>
      <c r="M3" s="146"/>
    </row>
    <row r="4" spans="1:16" s="69" customFormat="1" ht="20.25">
      <c r="A4" s="1613" t="s">
        <v>412</v>
      </c>
      <c r="B4" s="1614"/>
      <c r="C4" s="1614"/>
      <c r="D4" s="1614"/>
      <c r="E4" s="1614"/>
      <c r="F4" s="1614"/>
      <c r="G4" s="1614"/>
      <c r="H4" s="1614"/>
      <c r="I4" s="1614"/>
      <c r="J4" s="1614"/>
      <c r="K4" s="1615"/>
      <c r="M4" s="145"/>
    </row>
    <row r="5" spans="1:16" s="70" customFormat="1" ht="18.75">
      <c r="A5" s="76"/>
      <c r="B5" s="77"/>
      <c r="C5" s="77"/>
      <c r="D5" s="77"/>
      <c r="E5" s="78" t="s">
        <v>415</v>
      </c>
      <c r="F5" s="77"/>
      <c r="G5" s="77"/>
      <c r="H5" s="77"/>
      <c r="I5" s="147"/>
      <c r="J5" s="148" t="s">
        <v>416</v>
      </c>
      <c r="K5" s="149">
        <v>43344</v>
      </c>
      <c r="M5" s="150"/>
    </row>
    <row r="6" spans="1:16" s="70" customFormat="1" ht="18.75">
      <c r="A6" s="79" t="s">
        <v>494</v>
      </c>
      <c r="B6" s="80"/>
      <c r="C6" s="81"/>
      <c r="D6" s="82"/>
      <c r="E6" s="83"/>
      <c r="F6" s="82"/>
      <c r="G6" s="82"/>
      <c r="H6" s="82"/>
      <c r="I6" s="151"/>
      <c r="J6" s="152"/>
      <c r="K6" s="153"/>
      <c r="M6" s="150"/>
    </row>
    <row r="7" spans="1:16" s="70" customFormat="1" ht="18.75">
      <c r="A7" s="84"/>
      <c r="B7" s="85"/>
      <c r="C7" s="77"/>
      <c r="D7" s="82"/>
      <c r="E7" s="83"/>
      <c r="F7" s="82"/>
      <c r="G7" s="82"/>
      <c r="H7" s="82"/>
      <c r="I7" s="151"/>
      <c r="J7" s="152"/>
      <c r="K7" s="153"/>
      <c r="M7" s="150"/>
    </row>
    <row r="8" spans="1:16" s="71" customFormat="1" ht="30" customHeight="1">
      <c r="A8" s="86" t="s">
        <v>419</v>
      </c>
      <c r="B8" s="87">
        <v>21360</v>
      </c>
      <c r="C8" s="1616" t="s">
        <v>495</v>
      </c>
      <c r="D8" s="1617"/>
      <c r="E8" s="88">
        <v>45</v>
      </c>
      <c r="F8" s="1616" t="s">
        <v>496</v>
      </c>
      <c r="G8" s="1617"/>
      <c r="H8" s="1617"/>
      <c r="I8" s="154">
        <v>14.38</v>
      </c>
      <c r="J8" s="155" t="s">
        <v>422</v>
      </c>
      <c r="K8" s="154">
        <v>15.38</v>
      </c>
      <c r="M8" s="156"/>
    </row>
    <row r="9" spans="1:16" s="71" customFormat="1" ht="45" customHeight="1">
      <c r="A9" s="84" t="s">
        <v>497</v>
      </c>
      <c r="B9" s="89">
        <v>42720</v>
      </c>
      <c r="C9" s="1618" t="s">
        <v>426</v>
      </c>
      <c r="D9" s="1619"/>
      <c r="E9" s="90">
        <v>22</v>
      </c>
      <c r="F9" s="1618" t="s">
        <v>427</v>
      </c>
      <c r="G9" s="1619"/>
      <c r="H9" s="1619"/>
      <c r="I9" s="157">
        <v>14.38</v>
      </c>
      <c r="J9" s="158" t="s">
        <v>428</v>
      </c>
      <c r="K9" s="157">
        <v>45</v>
      </c>
      <c r="M9" s="156"/>
    </row>
    <row r="10" spans="1:16" ht="47.25">
      <c r="A10" s="1620" t="s">
        <v>431</v>
      </c>
      <c r="B10" s="1621"/>
      <c r="C10" s="1621"/>
      <c r="D10" s="1622"/>
      <c r="E10" s="91" t="s">
        <v>432</v>
      </c>
      <c r="F10" s="91" t="s">
        <v>433</v>
      </c>
      <c r="G10" s="91" t="s">
        <v>434</v>
      </c>
      <c r="H10" s="91" t="s">
        <v>435</v>
      </c>
      <c r="I10" s="91" t="s">
        <v>436</v>
      </c>
      <c r="J10" s="159" t="s">
        <v>437</v>
      </c>
      <c r="K10" s="159" t="s">
        <v>438</v>
      </c>
      <c r="M10" s="160"/>
    </row>
    <row r="11" spans="1:16">
      <c r="A11" s="92"/>
      <c r="B11" s="93"/>
      <c r="C11" s="93"/>
      <c r="D11" s="94"/>
      <c r="E11" s="95"/>
      <c r="F11" s="95"/>
      <c r="G11" s="95"/>
      <c r="H11" s="95"/>
      <c r="I11" s="161"/>
      <c r="J11" s="162"/>
      <c r="K11" s="162"/>
    </row>
    <row r="12" spans="1:16" s="72" customFormat="1">
      <c r="A12" s="96" t="s">
        <v>440</v>
      </c>
      <c r="D12" s="97"/>
      <c r="E12" s="98"/>
      <c r="F12" s="98"/>
      <c r="G12" s="98"/>
      <c r="H12" s="98"/>
      <c r="I12" s="163"/>
      <c r="J12" s="164"/>
      <c r="K12" s="164"/>
    </row>
    <row r="13" spans="1:16">
      <c r="A13" s="99"/>
      <c r="D13" s="100"/>
      <c r="E13" s="101"/>
      <c r="F13" s="102"/>
      <c r="G13" s="103"/>
      <c r="H13" s="102"/>
      <c r="I13" s="107"/>
      <c r="J13" s="165"/>
      <c r="K13" s="166"/>
    </row>
    <row r="14" spans="1:16">
      <c r="A14" s="104" t="s">
        <v>441</v>
      </c>
      <c r="D14" s="100"/>
      <c r="E14" s="102"/>
      <c r="F14" s="102"/>
      <c r="G14" s="102"/>
      <c r="H14" s="102"/>
      <c r="I14" s="107"/>
      <c r="J14" s="166"/>
      <c r="K14" s="166"/>
    </row>
    <row r="15" spans="1:16">
      <c r="A15" s="105" t="s">
        <v>442</v>
      </c>
      <c r="D15" s="100"/>
      <c r="E15" s="101" t="s">
        <v>102</v>
      </c>
      <c r="F15" s="106">
        <v>1</v>
      </c>
      <c r="G15" s="103">
        <v>0.53520000000000001</v>
      </c>
      <c r="H15" s="107">
        <v>45</v>
      </c>
      <c r="I15" s="107">
        <v>24.084</v>
      </c>
      <c r="J15" s="165">
        <v>17089.349999999999</v>
      </c>
      <c r="K15" s="165">
        <v>411579.91</v>
      </c>
      <c r="M15" s="160"/>
      <c r="N15" s="75"/>
      <c r="O15" s="160"/>
      <c r="P15" s="160"/>
    </row>
    <row r="16" spans="1:16">
      <c r="A16" s="105" t="s">
        <v>443</v>
      </c>
      <c r="D16" s="100"/>
      <c r="E16" s="101" t="s">
        <v>107</v>
      </c>
      <c r="F16" s="106">
        <v>1</v>
      </c>
      <c r="G16" s="103">
        <v>0.58730000000000004</v>
      </c>
      <c r="H16" s="107">
        <v>18.11</v>
      </c>
      <c r="I16" s="107">
        <v>10.636003000000001</v>
      </c>
      <c r="J16" s="165">
        <v>3521.35</v>
      </c>
      <c r="K16" s="165">
        <v>37453.089999999997</v>
      </c>
      <c r="M16" s="160"/>
      <c r="N16" s="167"/>
      <c r="O16" s="167"/>
    </row>
    <row r="17" spans="1:14">
      <c r="A17" s="99"/>
      <c r="D17" s="100"/>
      <c r="E17" s="101"/>
      <c r="F17" s="102"/>
      <c r="G17" s="103"/>
      <c r="H17" s="102"/>
      <c r="I17" s="107"/>
      <c r="J17" s="165"/>
      <c r="K17" s="166"/>
      <c r="N17" s="167"/>
    </row>
    <row r="18" spans="1:14">
      <c r="A18" s="104" t="s">
        <v>498</v>
      </c>
      <c r="B18" s="72"/>
      <c r="C18" s="72"/>
      <c r="D18" s="97"/>
      <c r="E18" s="98"/>
      <c r="F18" s="98"/>
      <c r="G18" s="98"/>
      <c r="H18" s="98"/>
      <c r="I18" s="163"/>
      <c r="J18" s="164"/>
      <c r="K18" s="164"/>
    </row>
    <row r="19" spans="1:14">
      <c r="A19" s="105" t="s">
        <v>445</v>
      </c>
      <c r="D19" s="100"/>
      <c r="E19" s="101" t="s">
        <v>125</v>
      </c>
      <c r="F19" s="106">
        <v>3</v>
      </c>
      <c r="G19" s="103">
        <v>1</v>
      </c>
      <c r="H19" s="107">
        <v>14.38</v>
      </c>
      <c r="I19" s="107">
        <v>43.14</v>
      </c>
      <c r="J19" s="165">
        <v>6104.87</v>
      </c>
      <c r="K19" s="165">
        <v>263364.09000000003</v>
      </c>
    </row>
    <row r="20" spans="1:14">
      <c r="A20" s="105" t="s">
        <v>499</v>
      </c>
      <c r="D20" s="100"/>
      <c r="E20" s="101" t="s">
        <v>116</v>
      </c>
      <c r="F20" s="106">
        <v>3</v>
      </c>
      <c r="G20" s="103">
        <v>1</v>
      </c>
      <c r="H20" s="107">
        <v>14.38</v>
      </c>
      <c r="I20" s="107">
        <v>43.14</v>
      </c>
      <c r="J20" s="165">
        <v>1897.75</v>
      </c>
      <c r="K20" s="165">
        <v>81868.94</v>
      </c>
    </row>
    <row r="21" spans="1:14">
      <c r="A21" s="105" t="s">
        <v>500</v>
      </c>
      <c r="D21" s="100"/>
      <c r="E21" s="101" t="s">
        <v>116</v>
      </c>
      <c r="F21" s="106">
        <v>3</v>
      </c>
      <c r="G21" s="103">
        <v>1</v>
      </c>
      <c r="H21" s="107">
        <v>14.38</v>
      </c>
      <c r="I21" s="107">
        <v>43.14</v>
      </c>
      <c r="J21" s="165">
        <v>1897.75</v>
      </c>
      <c r="K21" s="165">
        <v>81868.94</v>
      </c>
    </row>
    <row r="22" spans="1:14">
      <c r="A22" s="99"/>
      <c r="D22" s="100"/>
      <c r="E22" s="101"/>
      <c r="F22" s="102"/>
      <c r="G22" s="103"/>
      <c r="H22" s="102"/>
      <c r="I22" s="107"/>
      <c r="J22" s="165"/>
      <c r="K22" s="166"/>
    </row>
    <row r="23" spans="1:14">
      <c r="A23" s="104" t="s">
        <v>446</v>
      </c>
      <c r="D23" s="100"/>
      <c r="E23" s="102"/>
      <c r="F23" s="102"/>
      <c r="G23" s="102"/>
      <c r="H23" s="102"/>
      <c r="I23" s="107"/>
      <c r="J23" s="166"/>
      <c r="K23" s="166"/>
    </row>
    <row r="24" spans="1:14">
      <c r="A24" s="105" t="s">
        <v>131</v>
      </c>
      <c r="D24" s="100"/>
      <c r="E24" s="101" t="s">
        <v>132</v>
      </c>
      <c r="F24" s="106">
        <v>2</v>
      </c>
      <c r="G24" s="103">
        <v>1</v>
      </c>
      <c r="H24" s="107">
        <v>14.38</v>
      </c>
      <c r="I24" s="107">
        <v>28.76</v>
      </c>
      <c r="J24" s="165">
        <v>8109</v>
      </c>
      <c r="K24" s="165">
        <v>233214.84</v>
      </c>
    </row>
    <row r="25" spans="1:14">
      <c r="A25" s="105" t="s">
        <v>191</v>
      </c>
      <c r="D25" s="100"/>
      <c r="E25" s="101" t="s">
        <v>142</v>
      </c>
      <c r="F25" s="106">
        <v>2</v>
      </c>
      <c r="G25" s="103">
        <v>1</v>
      </c>
      <c r="H25" s="107">
        <v>14.38</v>
      </c>
      <c r="I25" s="107">
        <v>28.76</v>
      </c>
      <c r="J25" s="165">
        <v>2826.36</v>
      </c>
      <c r="K25" s="165">
        <v>81286.11</v>
      </c>
    </row>
    <row r="26" spans="1:14">
      <c r="A26" s="108"/>
      <c r="B26" s="109"/>
      <c r="C26" s="109"/>
      <c r="D26" s="110"/>
      <c r="E26" s="111"/>
      <c r="F26" s="112"/>
      <c r="G26" s="113"/>
      <c r="H26" s="114"/>
      <c r="I26" s="168"/>
      <c r="J26" s="169"/>
      <c r="K26" s="169"/>
    </row>
    <row r="27" spans="1:14">
      <c r="A27" s="115"/>
      <c r="B27" s="116"/>
      <c r="C27" s="116"/>
      <c r="D27" s="117"/>
      <c r="E27" s="118" t="s">
        <v>447</v>
      </c>
      <c r="F27" s="119"/>
      <c r="G27" s="120"/>
      <c r="H27" s="120"/>
      <c r="I27" s="120"/>
      <c r="J27" s="120"/>
      <c r="K27" s="170">
        <v>1190635.92</v>
      </c>
      <c r="M27" s="160"/>
    </row>
    <row r="28" spans="1:14">
      <c r="A28" s="121" t="s">
        <v>448</v>
      </c>
      <c r="B28" s="122"/>
      <c r="C28" s="123">
        <v>0.84040000000000004</v>
      </c>
      <c r="D28" s="124" t="s">
        <v>449</v>
      </c>
      <c r="E28" s="125" t="s">
        <v>450</v>
      </c>
      <c r="F28" s="122"/>
      <c r="G28" s="122"/>
      <c r="H28" s="122"/>
      <c r="I28" s="122"/>
      <c r="J28" s="122"/>
      <c r="K28" s="171">
        <v>1000610.43</v>
      </c>
      <c r="M28" s="160"/>
    </row>
    <row r="29" spans="1:14" ht="15.75" customHeight="1">
      <c r="A29" s="1623" t="s">
        <v>451</v>
      </c>
      <c r="B29" s="1624"/>
      <c r="C29" s="126">
        <v>0.3</v>
      </c>
      <c r="D29" s="124" t="s">
        <v>449</v>
      </c>
      <c r="E29" s="125" t="s">
        <v>452</v>
      </c>
      <c r="F29" s="122"/>
      <c r="G29" s="122"/>
      <c r="H29" s="122"/>
      <c r="I29" s="122"/>
      <c r="J29" s="122"/>
      <c r="K29" s="172">
        <v>357190.78</v>
      </c>
      <c r="M29" s="160"/>
    </row>
    <row r="30" spans="1:14">
      <c r="A30" s="1623" t="s">
        <v>453</v>
      </c>
      <c r="B30" s="1624"/>
      <c r="C30" s="126"/>
      <c r="D30" s="127"/>
      <c r="E30" s="125" t="s">
        <v>454</v>
      </c>
      <c r="F30" s="122"/>
      <c r="G30" s="122"/>
      <c r="H30" s="122"/>
      <c r="I30" s="122"/>
      <c r="J30" s="122"/>
      <c r="K30" s="172">
        <v>2548437.13</v>
      </c>
      <c r="M30" s="160"/>
    </row>
    <row r="31" spans="1:14" ht="60">
      <c r="A31" s="1629" t="s">
        <v>431</v>
      </c>
      <c r="B31" s="1630"/>
      <c r="C31" s="1630"/>
      <c r="D31" s="1631"/>
      <c r="E31" s="128" t="s">
        <v>455</v>
      </c>
      <c r="F31" s="128" t="s">
        <v>433</v>
      </c>
      <c r="G31" s="128" t="s">
        <v>434</v>
      </c>
      <c r="H31" s="129" t="s">
        <v>456</v>
      </c>
      <c r="I31" s="128" t="s">
        <v>457</v>
      </c>
      <c r="J31" s="159" t="s">
        <v>458</v>
      </c>
      <c r="K31" s="159" t="s">
        <v>438</v>
      </c>
    </row>
    <row r="32" spans="1:14">
      <c r="A32" s="99"/>
      <c r="D32" s="100"/>
      <c r="E32" s="102"/>
      <c r="F32" s="102"/>
      <c r="G32" s="102"/>
      <c r="H32" s="102"/>
      <c r="I32" s="107"/>
      <c r="J32" s="166"/>
      <c r="K32" s="166"/>
    </row>
    <row r="33" spans="1:18">
      <c r="A33" s="96" t="s">
        <v>459</v>
      </c>
      <c r="B33" s="72"/>
      <c r="C33" s="72"/>
      <c r="D33" s="97"/>
      <c r="E33" s="98"/>
      <c r="F33" s="130"/>
      <c r="G33" s="130"/>
      <c r="H33" s="98"/>
      <c r="I33" s="164"/>
      <c r="J33" s="164"/>
      <c r="K33" s="164"/>
    </row>
    <row r="34" spans="1:18">
      <c r="A34" s="99"/>
      <c r="D34" s="100"/>
      <c r="E34" s="101"/>
      <c r="F34" s="102"/>
      <c r="G34" s="103"/>
      <c r="H34" s="102"/>
      <c r="I34" s="107"/>
      <c r="J34" s="165"/>
      <c r="K34" s="166"/>
    </row>
    <row r="35" spans="1:18">
      <c r="A35" s="104" t="s">
        <v>460</v>
      </c>
      <c r="D35" s="100"/>
      <c r="E35" s="101"/>
      <c r="F35" s="102"/>
      <c r="G35" s="103"/>
      <c r="H35" s="102"/>
      <c r="I35" s="107"/>
      <c r="J35" s="166"/>
      <c r="K35" s="166"/>
    </row>
    <row r="36" spans="1:18">
      <c r="A36" s="131" t="s">
        <v>501</v>
      </c>
      <c r="D36" s="100"/>
      <c r="E36" s="102" t="s">
        <v>462</v>
      </c>
      <c r="F36" s="106">
        <v>3</v>
      </c>
      <c r="G36" s="103">
        <v>1</v>
      </c>
      <c r="H36" s="107">
        <v>14.38</v>
      </c>
      <c r="I36" s="107">
        <v>43.14</v>
      </c>
      <c r="J36" s="165">
        <v>4671.95</v>
      </c>
      <c r="K36" s="165">
        <v>201547.92</v>
      </c>
      <c r="R36" s="160"/>
    </row>
    <row r="37" spans="1:18">
      <c r="A37" s="131" t="s">
        <v>463</v>
      </c>
      <c r="C37" s="132" t="s">
        <v>502</v>
      </c>
      <c r="D37" s="100"/>
      <c r="E37" s="102" t="s">
        <v>465</v>
      </c>
      <c r="F37" s="133">
        <v>636</v>
      </c>
      <c r="G37" s="103">
        <v>1</v>
      </c>
      <c r="H37" s="107">
        <v>14.38</v>
      </c>
      <c r="I37" s="107">
        <v>9145.68</v>
      </c>
      <c r="J37" s="165">
        <v>3.87</v>
      </c>
      <c r="K37" s="165">
        <v>35393.78</v>
      </c>
      <c r="O37" s="75"/>
      <c r="P37" s="160"/>
    </row>
    <row r="38" spans="1:18">
      <c r="A38" s="131" t="s">
        <v>503</v>
      </c>
      <c r="D38" s="100"/>
      <c r="E38" s="102" t="s">
        <v>462</v>
      </c>
      <c r="F38" s="106">
        <v>3</v>
      </c>
      <c r="G38" s="103">
        <v>1</v>
      </c>
      <c r="H38" s="107">
        <v>14.38</v>
      </c>
      <c r="I38" s="107">
        <v>43.14</v>
      </c>
      <c r="J38" s="165">
        <v>3125.05</v>
      </c>
      <c r="K38" s="165">
        <v>134814.66</v>
      </c>
    </row>
    <row r="39" spans="1:18">
      <c r="A39" s="131" t="s">
        <v>463</v>
      </c>
      <c r="C39" s="132" t="s">
        <v>504</v>
      </c>
      <c r="D39" s="100"/>
      <c r="E39" s="102" t="s">
        <v>465</v>
      </c>
      <c r="F39" s="133">
        <v>495</v>
      </c>
      <c r="G39" s="103">
        <v>1</v>
      </c>
      <c r="H39" s="107">
        <v>14.38</v>
      </c>
      <c r="I39" s="107">
        <v>7118.1</v>
      </c>
      <c r="J39" s="165">
        <v>4.68</v>
      </c>
      <c r="K39" s="165">
        <v>33312.71</v>
      </c>
      <c r="R39" s="160"/>
    </row>
    <row r="40" spans="1:18">
      <c r="A40" s="99"/>
      <c r="D40" s="100"/>
      <c r="E40" s="102"/>
      <c r="F40" s="133"/>
      <c r="G40" s="103"/>
      <c r="H40" s="102"/>
      <c r="I40" s="107"/>
      <c r="J40" s="166"/>
      <c r="K40" s="165"/>
    </row>
    <row r="41" spans="1:18">
      <c r="A41" s="104" t="s">
        <v>466</v>
      </c>
      <c r="D41" s="100"/>
      <c r="E41" s="101"/>
      <c r="F41" s="133"/>
      <c r="G41" s="103"/>
      <c r="H41" s="102"/>
      <c r="I41" s="107"/>
      <c r="J41" s="165"/>
      <c r="K41" s="166"/>
    </row>
    <row r="42" spans="1:18">
      <c r="A42" s="131" t="s">
        <v>268</v>
      </c>
      <c r="D42" s="100"/>
      <c r="E42" s="102" t="s">
        <v>462</v>
      </c>
      <c r="F42" s="106">
        <v>3</v>
      </c>
      <c r="G42" s="103">
        <v>1</v>
      </c>
      <c r="H42" s="107">
        <v>14.38</v>
      </c>
      <c r="I42" s="107">
        <v>43.14</v>
      </c>
      <c r="J42" s="165">
        <v>12591.92</v>
      </c>
      <c r="K42" s="165">
        <v>543215.43000000005</v>
      </c>
    </row>
    <row r="43" spans="1:18">
      <c r="A43" s="131" t="s">
        <v>468</v>
      </c>
      <c r="D43" s="100"/>
      <c r="E43" s="102" t="s">
        <v>462</v>
      </c>
      <c r="F43" s="106">
        <v>4</v>
      </c>
      <c r="G43" s="103">
        <v>1</v>
      </c>
      <c r="H43" s="107">
        <v>14.38</v>
      </c>
      <c r="I43" s="107">
        <v>57.52</v>
      </c>
      <c r="J43" s="165">
        <v>301.0859375</v>
      </c>
      <c r="K43" s="165">
        <v>17318.46</v>
      </c>
    </row>
    <row r="44" spans="1:18">
      <c r="A44" s="131" t="s">
        <v>469</v>
      </c>
      <c r="D44" s="100"/>
      <c r="E44" s="102" t="s">
        <v>462</v>
      </c>
      <c r="F44" s="106">
        <v>1</v>
      </c>
      <c r="G44" s="103">
        <v>0.53520000000000001</v>
      </c>
      <c r="H44" s="107">
        <v>45</v>
      </c>
      <c r="I44" s="107">
        <v>24.084</v>
      </c>
      <c r="J44" s="165">
        <v>186.09333333333299</v>
      </c>
      <c r="K44" s="165">
        <v>4481.87</v>
      </c>
    </row>
    <row r="45" spans="1:18">
      <c r="A45" s="131" t="s">
        <v>470</v>
      </c>
      <c r="D45" s="100"/>
      <c r="E45" s="102" t="s">
        <v>462</v>
      </c>
      <c r="F45" s="106">
        <v>1</v>
      </c>
      <c r="G45" s="103">
        <v>0.58730000000000004</v>
      </c>
      <c r="H45" s="107">
        <v>14.38</v>
      </c>
      <c r="I45" s="107">
        <v>8.4453739999999993</v>
      </c>
      <c r="J45" s="165">
        <v>186.09333333333299</v>
      </c>
      <c r="K45" s="165">
        <v>1571.63</v>
      </c>
    </row>
    <row r="46" spans="1:18">
      <c r="A46" s="99"/>
      <c r="D46" s="100"/>
      <c r="E46" s="102"/>
      <c r="F46" s="133"/>
      <c r="G46" s="103"/>
      <c r="H46" s="102"/>
      <c r="I46" s="107"/>
      <c r="J46" s="166"/>
      <c r="K46" s="165"/>
    </row>
    <row r="47" spans="1:18">
      <c r="A47" s="104" t="s">
        <v>505</v>
      </c>
      <c r="D47" s="100"/>
      <c r="E47" s="102"/>
      <c r="F47" s="106"/>
      <c r="G47" s="103"/>
      <c r="H47" s="102"/>
      <c r="I47" s="107"/>
      <c r="J47" s="166"/>
      <c r="K47" s="165"/>
    </row>
    <row r="48" spans="1:18">
      <c r="A48" s="131" t="s">
        <v>475</v>
      </c>
      <c r="D48" s="100"/>
      <c r="E48" s="102" t="s">
        <v>472</v>
      </c>
      <c r="F48" s="133">
        <v>0</v>
      </c>
      <c r="G48" s="103">
        <v>1</v>
      </c>
      <c r="H48" s="107">
        <v>1</v>
      </c>
      <c r="I48" s="107">
        <v>0</v>
      </c>
      <c r="J48" s="165">
        <v>1141.7180000000001</v>
      </c>
      <c r="K48" s="165">
        <v>0</v>
      </c>
    </row>
    <row r="49" spans="1:13">
      <c r="A49" s="131" t="s">
        <v>476</v>
      </c>
      <c r="D49" s="100"/>
      <c r="E49" s="102" t="s">
        <v>472</v>
      </c>
      <c r="F49" s="133">
        <v>126</v>
      </c>
      <c r="G49" s="103">
        <v>1</v>
      </c>
      <c r="H49" s="134">
        <v>1</v>
      </c>
      <c r="I49" s="107">
        <v>126</v>
      </c>
      <c r="J49" s="165">
        <v>1141.7180000000001</v>
      </c>
      <c r="K49" s="165">
        <v>143856.47</v>
      </c>
    </row>
    <row r="50" spans="1:13">
      <c r="A50" s="99"/>
      <c r="D50" s="100"/>
      <c r="E50" s="102"/>
      <c r="F50" s="106"/>
      <c r="G50" s="103"/>
      <c r="H50" s="134"/>
      <c r="I50" s="107"/>
      <c r="J50" s="165"/>
      <c r="K50" s="165"/>
    </row>
    <row r="51" spans="1:13">
      <c r="A51" s="104" t="s">
        <v>506</v>
      </c>
      <c r="D51" s="100"/>
      <c r="E51" s="102"/>
      <c r="F51" s="106"/>
      <c r="G51" s="103"/>
      <c r="H51" s="134"/>
      <c r="I51" s="107"/>
      <c r="J51" s="166"/>
      <c r="K51" s="165"/>
    </row>
    <row r="52" spans="1:13">
      <c r="A52" s="131" t="s">
        <v>475</v>
      </c>
      <c r="D52" s="100"/>
      <c r="E52" s="102" t="s">
        <v>472</v>
      </c>
      <c r="F52" s="133">
        <v>0</v>
      </c>
      <c r="G52" s="103">
        <v>1</v>
      </c>
      <c r="H52" s="134">
        <v>1</v>
      </c>
      <c r="I52" s="107">
        <v>0</v>
      </c>
      <c r="J52" s="165">
        <v>402.71</v>
      </c>
      <c r="K52" s="165">
        <v>0</v>
      </c>
    </row>
    <row r="53" spans="1:13">
      <c r="A53" s="131" t="s">
        <v>507</v>
      </c>
      <c r="D53" s="100"/>
      <c r="E53" s="102" t="s">
        <v>472</v>
      </c>
      <c r="F53" s="133">
        <v>198</v>
      </c>
      <c r="G53" s="103">
        <v>1</v>
      </c>
      <c r="H53" s="134">
        <v>14.38</v>
      </c>
      <c r="I53" s="107">
        <v>2847.24</v>
      </c>
      <c r="J53" s="165">
        <v>177</v>
      </c>
      <c r="K53" s="165">
        <v>503961.48</v>
      </c>
    </row>
    <row r="54" spans="1:13">
      <c r="A54" s="99"/>
      <c r="D54" s="100"/>
      <c r="E54" s="102"/>
      <c r="F54" s="106"/>
      <c r="G54" s="103"/>
      <c r="H54" s="135"/>
      <c r="I54" s="107"/>
      <c r="J54" s="165"/>
      <c r="K54" s="165"/>
    </row>
    <row r="55" spans="1:13">
      <c r="A55" s="108"/>
      <c r="B55" s="109"/>
      <c r="C55" s="109"/>
      <c r="D55" s="110"/>
      <c r="E55" s="111"/>
      <c r="F55" s="112"/>
      <c r="G55" s="113"/>
      <c r="H55" s="136"/>
      <c r="I55" s="168"/>
      <c r="J55" s="169"/>
      <c r="K55" s="169"/>
    </row>
    <row r="56" spans="1:13">
      <c r="A56" s="137"/>
      <c r="D56" s="100"/>
      <c r="E56" s="138" t="s">
        <v>479</v>
      </c>
      <c r="F56" s="120"/>
      <c r="G56" s="120"/>
      <c r="H56" s="120"/>
      <c r="I56" s="120"/>
      <c r="J56" s="120"/>
      <c r="K56" s="173">
        <v>1619474.41</v>
      </c>
    </row>
    <row r="57" spans="1:13">
      <c r="A57" s="1623" t="s">
        <v>453</v>
      </c>
      <c r="B57" s="1624"/>
      <c r="C57" s="126"/>
      <c r="D57" s="127"/>
      <c r="E57" s="125" t="s">
        <v>480</v>
      </c>
      <c r="F57" s="122"/>
      <c r="G57" s="122"/>
      <c r="H57" s="122"/>
      <c r="I57" s="122"/>
      <c r="J57" s="122"/>
      <c r="K57" s="172">
        <v>4167911.54</v>
      </c>
    </row>
    <row r="58" spans="1:13" ht="15.75" customHeight="1">
      <c r="A58" s="1623" t="s">
        <v>481</v>
      </c>
      <c r="B58" s="1624"/>
      <c r="C58" s="126">
        <v>0.12</v>
      </c>
      <c r="D58" s="139" t="s">
        <v>482</v>
      </c>
      <c r="E58" s="125" t="s">
        <v>483</v>
      </c>
      <c r="F58" s="122"/>
      <c r="G58" s="122"/>
      <c r="H58" s="122"/>
      <c r="I58" s="122"/>
      <c r="J58" s="122"/>
      <c r="K58" s="172">
        <v>500149.38</v>
      </c>
    </row>
    <row r="59" spans="1:13" ht="15.75" customHeight="1">
      <c r="A59" s="1623" t="s">
        <v>484</v>
      </c>
      <c r="B59" s="1624"/>
      <c r="C59" s="126">
        <v>0.16619999999999999</v>
      </c>
      <c r="D59" s="139" t="s">
        <v>485</v>
      </c>
      <c r="E59" s="125" t="s">
        <v>486</v>
      </c>
      <c r="F59" s="122"/>
      <c r="G59" s="122"/>
      <c r="H59" s="122"/>
      <c r="I59" s="122"/>
      <c r="J59" s="122"/>
      <c r="K59" s="172">
        <v>775831.72</v>
      </c>
    </row>
    <row r="60" spans="1:13">
      <c r="A60" s="1625" t="s">
        <v>487</v>
      </c>
      <c r="B60" s="1626"/>
      <c r="C60" s="123"/>
      <c r="D60" s="124"/>
      <c r="E60" s="125" t="s">
        <v>488</v>
      </c>
      <c r="F60" s="122"/>
      <c r="G60" s="122"/>
      <c r="H60" s="122"/>
      <c r="I60" s="122"/>
      <c r="J60" s="122"/>
      <c r="K60" s="172">
        <v>5443892.6399999997</v>
      </c>
      <c r="M60" s="174"/>
    </row>
    <row r="61" spans="1:13" ht="15.75" customHeight="1">
      <c r="A61" s="1627" t="s">
        <v>508</v>
      </c>
      <c r="B61" s="1628"/>
      <c r="C61" s="1628"/>
      <c r="D61" s="140">
        <v>42720</v>
      </c>
      <c r="E61" s="125" t="s">
        <v>490</v>
      </c>
      <c r="F61" s="141"/>
      <c r="G61" s="141"/>
      <c r="H61" s="141"/>
      <c r="I61" s="141"/>
      <c r="J61" s="141"/>
      <c r="K61" s="175">
        <v>127.43</v>
      </c>
      <c r="M61" s="174"/>
    </row>
    <row r="62" spans="1:13" ht="15.75" customHeight="1">
      <c r="A62" s="1627" t="s">
        <v>509</v>
      </c>
      <c r="B62" s="1628"/>
      <c r="C62" s="1628"/>
      <c r="D62" s="140">
        <v>106801</v>
      </c>
      <c r="E62" s="142"/>
      <c r="F62" s="141"/>
      <c r="G62" s="141"/>
      <c r="H62" s="141"/>
      <c r="I62" s="141"/>
      <c r="J62" s="141"/>
      <c r="K62" s="175">
        <v>50.97</v>
      </c>
      <c r="M62" s="174"/>
    </row>
    <row r="63" spans="1:13" ht="15.75" customHeight="1">
      <c r="A63" s="1627" t="s">
        <v>510</v>
      </c>
      <c r="B63" s="1628"/>
      <c r="C63" s="1628"/>
      <c r="D63" s="143"/>
      <c r="E63" s="142"/>
      <c r="F63" s="141"/>
      <c r="G63" s="141"/>
      <c r="H63" s="141"/>
      <c r="I63" s="141"/>
      <c r="J63" s="141"/>
      <c r="K63" s="175">
        <v>5443646.9699999997</v>
      </c>
      <c r="M63" s="176">
        <v>120969.93266666699</v>
      </c>
    </row>
    <row r="64" spans="1:13">
      <c r="M64" s="160">
        <v>4032.33108888889</v>
      </c>
    </row>
  </sheetData>
  <mergeCells count="18">
    <mergeCell ref="A61:C61"/>
    <mergeCell ref="A62:C62"/>
    <mergeCell ref="A63:C63"/>
    <mergeCell ref="A31:D31"/>
    <mergeCell ref="A57:B57"/>
    <mergeCell ref="A58:B58"/>
    <mergeCell ref="A59:B59"/>
    <mergeCell ref="A60:B60"/>
    <mergeCell ref="C9:D9"/>
    <mergeCell ref="F9:H9"/>
    <mergeCell ref="A10:D10"/>
    <mergeCell ref="A29:B29"/>
    <mergeCell ref="A30:B30"/>
    <mergeCell ref="A2:K2"/>
    <mergeCell ref="A3:K3"/>
    <mergeCell ref="A4:K4"/>
    <mergeCell ref="C8:D8"/>
    <mergeCell ref="F8:H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6" tint="0.39994506668294322"/>
  </sheetPr>
  <dimension ref="A1:E24"/>
  <sheetViews>
    <sheetView workbookViewId="0">
      <selection sqref="A1:D1"/>
    </sheetView>
  </sheetViews>
  <sheetFormatPr defaultColWidth="8.85546875" defaultRowHeight="12.75"/>
  <cols>
    <col min="1" max="1" width="35.42578125" customWidth="1"/>
    <col min="2" max="2" width="8.85546875" customWidth="1"/>
    <col min="3" max="3" width="11.28515625" customWidth="1"/>
    <col min="4" max="4" width="23.7109375" customWidth="1"/>
  </cols>
  <sheetData>
    <row r="1" spans="1:5" ht="24.95" customHeight="1">
      <c r="A1" s="1632" t="s">
        <v>366</v>
      </c>
      <c r="B1" s="1632"/>
      <c r="C1" s="1632"/>
      <c r="D1" s="1632"/>
    </row>
    <row r="2" spans="1:5" ht="25.5">
      <c r="A2" s="44" t="s">
        <v>367</v>
      </c>
      <c r="B2" s="1596" t="s">
        <v>28</v>
      </c>
      <c r="C2" s="1597"/>
      <c r="D2" s="45" t="s">
        <v>368</v>
      </c>
    </row>
    <row r="3" spans="1:5" ht="20.100000000000001" customHeight="1">
      <c r="A3" s="61" t="e">
        <f>#REF!</f>
        <v>#REF!</v>
      </c>
      <c r="B3" s="1633" t="e">
        <f>#REF!</f>
        <v>#REF!</v>
      </c>
      <c r="C3" s="1634"/>
      <c r="D3" s="62" t="e">
        <f>B3/$B$24</f>
        <v>#REF!</v>
      </c>
    </row>
    <row r="4" spans="1:5" ht="20.100000000000001" customHeight="1">
      <c r="A4" s="61" t="e">
        <f>#REF!</f>
        <v>#REF!</v>
      </c>
      <c r="B4" s="1633" t="e">
        <f>#REF!</f>
        <v>#REF!</v>
      </c>
      <c r="C4" s="1634"/>
      <c r="D4" s="62" t="e">
        <f t="shared" ref="D4:D23" si="0">B4/$B$24</f>
        <v>#REF!</v>
      </c>
    </row>
    <row r="5" spans="1:5">
      <c r="A5" s="61" t="e">
        <f>#REF!</f>
        <v>#REF!</v>
      </c>
      <c r="B5" s="1633" t="e">
        <f>#REF!</f>
        <v>#REF!</v>
      </c>
      <c r="C5" s="1634"/>
      <c r="D5" s="62" t="e">
        <f t="shared" si="0"/>
        <v>#REF!</v>
      </c>
      <c r="E5" s="63"/>
    </row>
    <row r="6" spans="1:5" ht="20.100000000000001" customHeight="1">
      <c r="A6" s="61" t="e">
        <f>#REF!</f>
        <v>#REF!</v>
      </c>
      <c r="B6" s="1633" t="e">
        <f>#REF!</f>
        <v>#REF!</v>
      </c>
      <c r="C6" s="1634"/>
      <c r="D6" s="62" t="e">
        <f t="shared" si="0"/>
        <v>#REF!</v>
      </c>
    </row>
    <row r="7" spans="1:5" ht="20.100000000000001" customHeight="1">
      <c r="A7" s="61" t="e">
        <f>#REF!</f>
        <v>#REF!</v>
      </c>
      <c r="B7" s="1633" t="e">
        <f>#REF!</f>
        <v>#REF!</v>
      </c>
      <c r="C7" s="1634"/>
      <c r="D7" s="62" t="e">
        <f t="shared" si="0"/>
        <v>#REF!</v>
      </c>
    </row>
    <row r="8" spans="1:5" ht="20.100000000000001" customHeight="1">
      <c r="A8" s="61" t="e">
        <f>#REF!</f>
        <v>#REF!</v>
      </c>
      <c r="B8" s="1633" t="e">
        <f>#REF!</f>
        <v>#REF!</v>
      </c>
      <c r="C8" s="1634"/>
      <c r="D8" s="62" t="e">
        <f t="shared" si="0"/>
        <v>#REF!</v>
      </c>
    </row>
    <row r="9" spans="1:5" ht="20.100000000000001" customHeight="1">
      <c r="A9" s="61" t="e">
        <f>#REF!</f>
        <v>#REF!</v>
      </c>
      <c r="B9" s="1635" t="e">
        <f>#REF!</f>
        <v>#REF!</v>
      </c>
      <c r="C9" s="1636"/>
      <c r="D9" s="64" t="e">
        <f t="shared" si="0"/>
        <v>#REF!</v>
      </c>
    </row>
    <row r="10" spans="1:5" ht="20.100000000000001" customHeight="1">
      <c r="A10" s="61" t="e">
        <f>#REF!</f>
        <v>#REF!</v>
      </c>
      <c r="B10" s="1637" t="e">
        <f>#REF!</f>
        <v>#REF!</v>
      </c>
      <c r="C10" s="1638"/>
      <c r="D10" s="65" t="e">
        <f t="shared" si="0"/>
        <v>#REF!</v>
      </c>
    </row>
    <row r="11" spans="1:5" ht="20.100000000000001" customHeight="1">
      <c r="A11" s="61" t="e">
        <f>#REF!</f>
        <v>#REF!</v>
      </c>
      <c r="B11" s="1637" t="e">
        <f>#REF!</f>
        <v>#REF!</v>
      </c>
      <c r="C11" s="1638"/>
      <c r="D11" s="65" t="e">
        <f t="shared" si="0"/>
        <v>#REF!</v>
      </c>
    </row>
    <row r="12" spans="1:5" ht="20.100000000000001" customHeight="1">
      <c r="A12" s="61" t="e">
        <f>#REF!</f>
        <v>#REF!</v>
      </c>
      <c r="B12" s="1637" t="e">
        <f>#REF!</f>
        <v>#REF!</v>
      </c>
      <c r="C12" s="1638"/>
      <c r="D12" s="65" t="e">
        <f t="shared" si="0"/>
        <v>#REF!</v>
      </c>
    </row>
    <row r="13" spans="1:5" ht="20.100000000000001" customHeight="1">
      <c r="A13" s="61" t="e">
        <f>#REF!</f>
        <v>#REF!</v>
      </c>
      <c r="B13" s="1637" t="e">
        <f>#REF!</f>
        <v>#REF!</v>
      </c>
      <c r="C13" s="1638"/>
      <c r="D13" s="65" t="e">
        <f t="shared" si="0"/>
        <v>#REF!</v>
      </c>
    </row>
    <row r="14" spans="1:5" ht="20.100000000000001" customHeight="1">
      <c r="A14" s="61" t="e">
        <f>#REF!</f>
        <v>#REF!</v>
      </c>
      <c r="B14" s="1637" t="e">
        <f>#REF!</f>
        <v>#REF!</v>
      </c>
      <c r="C14" s="1638"/>
      <c r="D14" s="65" t="e">
        <f t="shared" si="0"/>
        <v>#REF!</v>
      </c>
    </row>
    <row r="15" spans="1:5" ht="20.100000000000001" customHeight="1">
      <c r="A15" s="61" t="e">
        <f>#REF!</f>
        <v>#REF!</v>
      </c>
      <c r="B15" s="1637" t="e">
        <f>#REF!</f>
        <v>#REF!</v>
      </c>
      <c r="C15" s="1638"/>
      <c r="D15" s="65" t="e">
        <f t="shared" si="0"/>
        <v>#REF!</v>
      </c>
    </row>
    <row r="16" spans="1:5" ht="20.100000000000001" customHeight="1">
      <c r="A16" s="61" t="e">
        <f>#REF!</f>
        <v>#REF!</v>
      </c>
      <c r="B16" s="1637" t="e">
        <f>#REF!</f>
        <v>#REF!</v>
      </c>
      <c r="C16" s="1638"/>
      <c r="D16" s="65" t="e">
        <f t="shared" si="0"/>
        <v>#REF!</v>
      </c>
    </row>
    <row r="17" spans="1:4" ht="20.100000000000001" customHeight="1">
      <c r="A17" s="61" t="e">
        <f>#REF!</f>
        <v>#REF!</v>
      </c>
      <c r="B17" s="1637" t="e">
        <f>#REF!</f>
        <v>#REF!</v>
      </c>
      <c r="C17" s="1638"/>
      <c r="D17" s="65" t="e">
        <f t="shared" si="0"/>
        <v>#REF!</v>
      </c>
    </row>
    <row r="18" spans="1:4">
      <c r="A18" s="61" t="e">
        <f>#REF!</f>
        <v>#REF!</v>
      </c>
      <c r="B18" s="1637" t="e">
        <f>#REF!</f>
        <v>#REF!</v>
      </c>
      <c r="C18" s="1638"/>
      <c r="D18" s="65" t="e">
        <f t="shared" si="0"/>
        <v>#REF!</v>
      </c>
    </row>
    <row r="19" spans="1:4">
      <c r="A19" s="61" t="e">
        <f>#REF!</f>
        <v>#REF!</v>
      </c>
      <c r="B19" s="1635" t="e">
        <f>#REF!</f>
        <v>#REF!</v>
      </c>
      <c r="C19" s="1636"/>
      <c r="D19" s="64" t="e">
        <f t="shared" si="0"/>
        <v>#REF!</v>
      </c>
    </row>
    <row r="20" spans="1:4" ht="20.100000000000001" customHeight="1">
      <c r="A20" s="61" t="e">
        <f>#REF!</f>
        <v>#REF!</v>
      </c>
      <c r="B20" s="1633" t="e">
        <f>#REF!</f>
        <v>#REF!</v>
      </c>
      <c r="C20" s="1634"/>
      <c r="D20" s="62" t="e">
        <f t="shared" si="0"/>
        <v>#REF!</v>
      </c>
    </row>
    <row r="21" spans="1:4">
      <c r="A21" s="61" t="e">
        <f>#REF!</f>
        <v>#REF!</v>
      </c>
      <c r="B21" s="1635" t="e">
        <f>#REF!</f>
        <v>#REF!</v>
      </c>
      <c r="C21" s="1636"/>
      <c r="D21" s="64" t="e">
        <f t="shared" si="0"/>
        <v>#REF!</v>
      </c>
    </row>
    <row r="22" spans="1:4" ht="20.100000000000001" customHeight="1">
      <c r="A22" s="61" t="e">
        <f>#REF!</f>
        <v>#REF!</v>
      </c>
      <c r="B22" s="1635" t="e">
        <f>#REF!</f>
        <v>#REF!</v>
      </c>
      <c r="C22" s="1636"/>
      <c r="D22" s="64" t="e">
        <f t="shared" si="0"/>
        <v>#REF!</v>
      </c>
    </row>
    <row r="23" spans="1:4" ht="20.100000000000001" customHeight="1">
      <c r="A23" s="61" t="e">
        <f>#REF!</f>
        <v>#REF!</v>
      </c>
      <c r="B23" s="1633" t="e">
        <f>#REF!</f>
        <v>#REF!</v>
      </c>
      <c r="C23" s="1634"/>
      <c r="D23" s="62" t="e">
        <f t="shared" si="0"/>
        <v>#REF!</v>
      </c>
    </row>
    <row r="24" spans="1:4" ht="20.100000000000001" customHeight="1">
      <c r="A24" s="66" t="s">
        <v>28</v>
      </c>
      <c r="B24" s="1639" t="e">
        <f>SUM(B3:C23)</f>
        <v>#REF!</v>
      </c>
      <c r="C24" s="1640"/>
      <c r="D24" s="67" t="e">
        <f>SUM(D3:D23)</f>
        <v>#REF!</v>
      </c>
    </row>
  </sheetData>
  <mergeCells count="24">
    <mergeCell ref="B21:C21"/>
    <mergeCell ref="B22:C22"/>
    <mergeCell ref="B23:C23"/>
    <mergeCell ref="B24:C24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6" tint="0.39994506668294322"/>
  </sheetPr>
  <dimension ref="A1:P14"/>
  <sheetViews>
    <sheetView workbookViewId="0">
      <selection sqref="A1:A2"/>
    </sheetView>
  </sheetViews>
  <sheetFormatPr defaultColWidth="8.85546875" defaultRowHeight="12.75"/>
  <cols>
    <col min="1" max="1" width="5.140625" customWidth="1"/>
    <col min="2" max="2" width="43.42578125" customWidth="1"/>
    <col min="3" max="3" width="9.42578125" customWidth="1"/>
    <col min="4" max="4" width="19.42578125" customWidth="1"/>
    <col min="5" max="6" width="7.140625" hidden="1" customWidth="1"/>
    <col min="7" max="7" width="15.42578125" hidden="1" customWidth="1"/>
    <col min="8" max="8" width="11.42578125" customWidth="1"/>
    <col min="9" max="9" width="22.140625" customWidth="1"/>
    <col min="10" max="13" width="8.85546875" customWidth="1"/>
    <col min="14" max="14" width="22.140625" customWidth="1"/>
  </cols>
  <sheetData>
    <row r="1" spans="1:16" ht="20.100000000000001" customHeight="1">
      <c r="A1" s="1588" t="s">
        <v>339</v>
      </c>
      <c r="B1" s="1580" t="s">
        <v>398</v>
      </c>
      <c r="C1" s="1590" t="s">
        <v>399</v>
      </c>
      <c r="D1" s="1590" t="s">
        <v>376</v>
      </c>
      <c r="E1" s="1578" t="s">
        <v>379</v>
      </c>
      <c r="F1" s="1579"/>
      <c r="G1" s="1579"/>
      <c r="H1" s="1585" t="s">
        <v>380</v>
      </c>
    </row>
    <row r="2" spans="1:16" ht="20.100000000000001" customHeight="1">
      <c r="A2" s="1589"/>
      <c r="B2" s="1580"/>
      <c r="C2" s="1589"/>
      <c r="D2" s="1589"/>
      <c r="E2" s="46" t="s">
        <v>88</v>
      </c>
      <c r="F2" s="46" t="s">
        <v>89</v>
      </c>
      <c r="G2" s="46" t="s">
        <v>382</v>
      </c>
      <c r="H2" s="1585"/>
    </row>
    <row r="3" spans="1:16" ht="20.100000000000001" customHeight="1">
      <c r="A3" s="47">
        <v>1</v>
      </c>
      <c r="B3" s="48" t="s">
        <v>400</v>
      </c>
      <c r="C3" s="49">
        <v>0</v>
      </c>
      <c r="D3" s="49">
        <v>20</v>
      </c>
      <c r="E3" s="50"/>
      <c r="F3" s="50"/>
      <c r="G3" s="51"/>
      <c r="H3" s="49">
        <f>IF(C3=0,0,4)</f>
        <v>0</v>
      </c>
      <c r="J3" s="1580" t="s">
        <v>383</v>
      </c>
      <c r="K3" s="1580"/>
      <c r="L3" s="1580" t="s">
        <v>384</v>
      </c>
      <c r="M3" s="1580"/>
      <c r="N3" s="1580" t="s">
        <v>385</v>
      </c>
      <c r="O3" s="1581" t="s">
        <v>386</v>
      </c>
      <c r="P3" s="1582"/>
    </row>
    <row r="4" spans="1:16" ht="20.100000000000001" customHeight="1">
      <c r="A4" s="47">
        <v>2</v>
      </c>
      <c r="B4" s="48" t="s">
        <v>401</v>
      </c>
      <c r="C4" s="49">
        <v>0</v>
      </c>
      <c r="D4" s="49">
        <v>20</v>
      </c>
      <c r="E4" s="50"/>
      <c r="F4" s="50"/>
      <c r="G4" s="51"/>
      <c r="H4" s="49">
        <f>IF(C4=0,0,4)</f>
        <v>0</v>
      </c>
      <c r="J4" s="44" t="s">
        <v>387</v>
      </c>
      <c r="K4" s="44" t="s">
        <v>388</v>
      </c>
      <c r="L4" s="44" t="s">
        <v>387</v>
      </c>
      <c r="M4" s="44" t="s">
        <v>388</v>
      </c>
      <c r="N4" s="1580"/>
      <c r="O4" s="58" t="s">
        <v>88</v>
      </c>
      <c r="P4" s="58" t="s">
        <v>89</v>
      </c>
    </row>
    <row r="5" spans="1:16" ht="20.100000000000001" customHeight="1">
      <c r="A5" s="47">
        <v>3</v>
      </c>
      <c r="B5" s="48" t="s">
        <v>402</v>
      </c>
      <c r="C5" s="49">
        <v>0</v>
      </c>
      <c r="D5" s="49">
        <v>20</v>
      </c>
      <c r="E5" s="50"/>
      <c r="F5" s="50"/>
      <c r="G5" s="51"/>
      <c r="H5" s="49">
        <f>IF(C5=0,0,4)</f>
        <v>0</v>
      </c>
      <c r="J5" s="59">
        <v>0</v>
      </c>
      <c r="K5" s="59">
        <v>32</v>
      </c>
      <c r="L5" s="59">
        <v>18</v>
      </c>
      <c r="M5" s="59">
        <v>18</v>
      </c>
      <c r="N5" s="59"/>
      <c r="O5" s="59">
        <v>0.46879999999999999</v>
      </c>
      <c r="P5" s="59">
        <v>2.9984000000000002</v>
      </c>
    </row>
    <row r="6" spans="1:16" ht="20.100000000000001" customHeight="1">
      <c r="A6" s="47"/>
      <c r="B6" s="48"/>
      <c r="C6" s="49"/>
      <c r="D6" s="49"/>
      <c r="E6" s="50"/>
      <c r="F6" s="50"/>
      <c r="G6" s="51"/>
      <c r="H6" s="49"/>
      <c r="J6" s="59">
        <f>K5</f>
        <v>32</v>
      </c>
      <c r="K6" s="59">
        <v>64</v>
      </c>
      <c r="L6" s="59">
        <v>18</v>
      </c>
      <c r="M6" s="59">
        <v>33</v>
      </c>
      <c r="N6" s="60" t="s">
        <v>389</v>
      </c>
      <c r="O6" s="60">
        <v>0.46879999999999999</v>
      </c>
      <c r="P6" s="60">
        <v>2.9984000000000002</v>
      </c>
    </row>
    <row r="7" spans="1:16" ht="20.100000000000001" customHeight="1">
      <c r="A7" s="47"/>
      <c r="B7" s="48"/>
      <c r="C7" s="52"/>
      <c r="D7" s="52"/>
      <c r="E7" s="50"/>
      <c r="F7" s="50"/>
      <c r="G7" s="53"/>
      <c r="H7" s="52"/>
      <c r="J7" s="59">
        <f>K6</f>
        <v>64</v>
      </c>
      <c r="K7" s="59">
        <v>128</v>
      </c>
      <c r="L7" s="59">
        <v>33</v>
      </c>
      <c r="M7" s="59">
        <v>64</v>
      </c>
      <c r="N7" s="60" t="s">
        <v>390</v>
      </c>
      <c r="O7" s="60">
        <v>0.4844</v>
      </c>
      <c r="P7" s="60">
        <v>1.9984</v>
      </c>
    </row>
    <row r="8" spans="1:16" ht="20.100000000000001" customHeight="1">
      <c r="A8" s="47"/>
      <c r="B8" s="48"/>
      <c r="C8" s="52"/>
      <c r="D8" s="52"/>
      <c r="E8" s="50"/>
      <c r="F8" s="50"/>
      <c r="G8" s="53"/>
      <c r="H8" s="52"/>
      <c r="J8" s="59">
        <f>K7</f>
        <v>128</v>
      </c>
      <c r="K8" s="59">
        <v>256</v>
      </c>
      <c r="L8" s="59">
        <v>64</v>
      </c>
      <c r="M8" s="59">
        <v>125</v>
      </c>
      <c r="N8" s="60" t="s">
        <v>391</v>
      </c>
      <c r="O8" s="60">
        <v>0.47660000000000002</v>
      </c>
      <c r="P8" s="60">
        <v>2.9952000000000001</v>
      </c>
    </row>
    <row r="9" spans="1:16" ht="20.100000000000001" customHeight="1">
      <c r="A9" s="47"/>
      <c r="B9" s="48"/>
      <c r="C9" s="49"/>
      <c r="D9" s="49"/>
      <c r="E9" s="50"/>
      <c r="F9" s="50"/>
      <c r="G9" s="50"/>
      <c r="H9" s="49"/>
      <c r="J9" s="59">
        <f>K8</f>
        <v>256</v>
      </c>
      <c r="K9" s="59">
        <v>512</v>
      </c>
      <c r="L9" s="59">
        <v>125</v>
      </c>
      <c r="M9" s="59">
        <v>244</v>
      </c>
      <c r="N9" s="60" t="s">
        <v>392</v>
      </c>
      <c r="O9" s="60">
        <v>0.46479999999999999</v>
      </c>
      <c r="P9" s="60">
        <v>6.0111999999999997</v>
      </c>
    </row>
    <row r="10" spans="1:16" ht="20.100000000000001" customHeight="1">
      <c r="A10" s="47"/>
      <c r="B10" s="48"/>
      <c r="C10" s="49"/>
      <c r="D10" s="49"/>
      <c r="E10" s="50"/>
      <c r="F10" s="50"/>
      <c r="G10" s="50"/>
      <c r="H10" s="49"/>
      <c r="J10" s="59">
        <f>K9</f>
        <v>512</v>
      </c>
      <c r="K10" s="59">
        <v>1024</v>
      </c>
      <c r="L10" s="59">
        <v>244</v>
      </c>
      <c r="M10" s="59">
        <v>474</v>
      </c>
      <c r="N10" s="60" t="s">
        <v>393</v>
      </c>
      <c r="O10" s="60">
        <v>0.44919999999999999</v>
      </c>
      <c r="P10" s="60">
        <v>14.009600000000001</v>
      </c>
    </row>
    <row r="11" spans="1:16" ht="20.100000000000001" customHeight="1">
      <c r="A11" s="47"/>
      <c r="B11" s="48"/>
      <c r="C11" s="54"/>
      <c r="D11" s="54"/>
      <c r="E11" s="50"/>
      <c r="F11" s="50"/>
      <c r="G11" s="50"/>
      <c r="H11" s="49"/>
    </row>
    <row r="12" spans="1:16" ht="20.100000000000001" customHeight="1">
      <c r="A12" s="47"/>
      <c r="B12" s="48"/>
      <c r="C12" s="49"/>
      <c r="D12" s="49"/>
      <c r="E12" s="50"/>
      <c r="F12" s="50"/>
      <c r="G12" s="50"/>
      <c r="H12" s="49"/>
    </row>
    <row r="13" spans="1:16" ht="20.100000000000001" customHeight="1">
      <c r="A13" s="1583" t="s">
        <v>28</v>
      </c>
      <c r="B13" s="1584"/>
      <c r="C13" s="55">
        <f>SUM(C3:C12)</f>
        <v>0</v>
      </c>
      <c r="D13" s="55"/>
      <c r="E13" s="55" t="s">
        <v>395</v>
      </c>
      <c r="F13" s="55" t="s">
        <v>395</v>
      </c>
      <c r="G13" s="55">
        <f>SUM(G3:G12)/2</f>
        <v>0</v>
      </c>
      <c r="H13" s="55">
        <f>SUM(H3:H6)</f>
        <v>0</v>
      </c>
    </row>
    <row r="14" spans="1:16" s="42" customFormat="1" ht="20.100000000000001" customHeight="1">
      <c r="A14" s="1586" t="s">
        <v>403</v>
      </c>
      <c r="B14" s="1587"/>
      <c r="C14" s="1587"/>
      <c r="D14" s="56"/>
      <c r="E14" s="56"/>
      <c r="F14" s="56"/>
      <c r="G14" s="56"/>
      <c r="H14" s="57" t="s">
        <v>404</v>
      </c>
    </row>
  </sheetData>
  <mergeCells count="12">
    <mergeCell ref="A14:C14"/>
    <mergeCell ref="A1:A2"/>
    <mergeCell ref="B1:B2"/>
    <mergeCell ref="C1:C2"/>
    <mergeCell ref="D1:D2"/>
    <mergeCell ref="E1:G1"/>
    <mergeCell ref="J3:K3"/>
    <mergeCell ref="L3:M3"/>
    <mergeCell ref="O3:P3"/>
    <mergeCell ref="A13:B13"/>
    <mergeCell ref="H1:H2"/>
    <mergeCell ref="N3:N4"/>
  </mergeCells>
  <dataValidations count="1">
    <dataValidation type="list" allowBlank="1" showInputMessage="1" showErrorMessage="1" sqref="H14" xr:uid="{00000000-0002-0000-3300-000000000000}">
      <formula1>"Sim,Não"</formula1>
    </dataValidation>
  </dataValidations>
  <pageMargins left="0.511811024" right="0.511811024" top="0.78740157499999996" bottom="0.78740157499999996" header="0.31496062000000002" footer="0.31496062000000002"/>
  <pageSetup scale="7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0" tint="-0.499984740745262"/>
    <pageSetUpPr fitToPage="1"/>
  </sheetPr>
  <dimension ref="A1:K30"/>
  <sheetViews>
    <sheetView workbookViewId="0"/>
  </sheetViews>
  <sheetFormatPr defaultColWidth="9" defaultRowHeight="12.75"/>
  <cols>
    <col min="1" max="1" width="21.5703125" style="16" customWidth="1"/>
    <col min="2" max="2" width="11.85546875" style="16" customWidth="1"/>
    <col min="3" max="3" width="6.85546875" style="16" customWidth="1"/>
    <col min="4" max="4" width="8.28515625" style="16" customWidth="1"/>
    <col min="5" max="5" width="7.85546875" style="16" customWidth="1"/>
    <col min="6" max="6" width="19" style="16" customWidth="1"/>
    <col min="7" max="7" width="29.85546875" style="16" customWidth="1"/>
    <col min="8" max="8" width="14.28515625" style="16" customWidth="1"/>
    <col min="9" max="9" width="15.85546875" style="16" customWidth="1"/>
    <col min="10" max="256" width="9.140625" style="16"/>
    <col min="257" max="257" width="21.5703125" style="16" customWidth="1"/>
    <col min="258" max="258" width="11.85546875" style="16" customWidth="1"/>
    <col min="259" max="259" width="6.85546875" style="16" customWidth="1"/>
    <col min="260" max="260" width="8.28515625" style="16" customWidth="1"/>
    <col min="261" max="261" width="7.85546875" style="16" customWidth="1"/>
    <col min="262" max="262" width="19" style="16" customWidth="1"/>
    <col min="263" max="263" width="20.5703125" style="16" customWidth="1"/>
    <col min="264" max="264" width="14.28515625" style="16" customWidth="1"/>
    <col min="265" max="265" width="15.85546875" style="16" customWidth="1"/>
    <col min="266" max="512" width="9.140625" style="16"/>
    <col min="513" max="513" width="21.5703125" style="16" customWidth="1"/>
    <col min="514" max="514" width="11.85546875" style="16" customWidth="1"/>
    <col min="515" max="515" width="6.85546875" style="16" customWidth="1"/>
    <col min="516" max="516" width="8.28515625" style="16" customWidth="1"/>
    <col min="517" max="517" width="7.85546875" style="16" customWidth="1"/>
    <col min="518" max="518" width="19" style="16" customWidth="1"/>
    <col min="519" max="519" width="20.5703125" style="16" customWidth="1"/>
    <col min="520" max="520" width="14.28515625" style="16" customWidth="1"/>
    <col min="521" max="521" width="15.85546875" style="16" customWidth="1"/>
    <col min="522" max="768" width="9.140625" style="16"/>
    <col min="769" max="769" width="21.5703125" style="16" customWidth="1"/>
    <col min="770" max="770" width="11.85546875" style="16" customWidth="1"/>
    <col min="771" max="771" width="6.85546875" style="16" customWidth="1"/>
    <col min="772" max="772" width="8.28515625" style="16" customWidth="1"/>
    <col min="773" max="773" width="7.85546875" style="16" customWidth="1"/>
    <col min="774" max="774" width="19" style="16" customWidth="1"/>
    <col min="775" max="775" width="20.5703125" style="16" customWidth="1"/>
    <col min="776" max="776" width="14.28515625" style="16" customWidth="1"/>
    <col min="777" max="777" width="15.85546875" style="16" customWidth="1"/>
    <col min="778" max="1024" width="9.140625" style="16"/>
    <col min="1025" max="1025" width="21.5703125" style="16" customWidth="1"/>
    <col min="1026" max="1026" width="11.85546875" style="16" customWidth="1"/>
    <col min="1027" max="1027" width="6.85546875" style="16" customWidth="1"/>
    <col min="1028" max="1028" width="8.28515625" style="16" customWidth="1"/>
    <col min="1029" max="1029" width="7.85546875" style="16" customWidth="1"/>
    <col min="1030" max="1030" width="19" style="16" customWidth="1"/>
    <col min="1031" max="1031" width="20.5703125" style="16" customWidth="1"/>
    <col min="1032" max="1032" width="14.28515625" style="16" customWidth="1"/>
    <col min="1033" max="1033" width="15.85546875" style="16" customWidth="1"/>
    <col min="1034" max="1280" width="9.140625" style="16"/>
    <col min="1281" max="1281" width="21.5703125" style="16" customWidth="1"/>
    <col min="1282" max="1282" width="11.85546875" style="16" customWidth="1"/>
    <col min="1283" max="1283" width="6.85546875" style="16" customWidth="1"/>
    <col min="1284" max="1284" width="8.28515625" style="16" customWidth="1"/>
    <col min="1285" max="1285" width="7.85546875" style="16" customWidth="1"/>
    <col min="1286" max="1286" width="19" style="16" customWidth="1"/>
    <col min="1287" max="1287" width="20.5703125" style="16" customWidth="1"/>
    <col min="1288" max="1288" width="14.28515625" style="16" customWidth="1"/>
    <col min="1289" max="1289" width="15.85546875" style="16" customWidth="1"/>
    <col min="1290" max="1536" width="9.140625" style="16"/>
    <col min="1537" max="1537" width="21.5703125" style="16" customWidth="1"/>
    <col min="1538" max="1538" width="11.85546875" style="16" customWidth="1"/>
    <col min="1539" max="1539" width="6.85546875" style="16" customWidth="1"/>
    <col min="1540" max="1540" width="8.28515625" style="16" customWidth="1"/>
    <col min="1541" max="1541" width="7.85546875" style="16" customWidth="1"/>
    <col min="1542" max="1542" width="19" style="16" customWidth="1"/>
    <col min="1543" max="1543" width="20.5703125" style="16" customWidth="1"/>
    <col min="1544" max="1544" width="14.28515625" style="16" customWidth="1"/>
    <col min="1545" max="1545" width="15.85546875" style="16" customWidth="1"/>
    <col min="1546" max="1792" width="9.140625" style="16"/>
    <col min="1793" max="1793" width="21.5703125" style="16" customWidth="1"/>
    <col min="1794" max="1794" width="11.85546875" style="16" customWidth="1"/>
    <col min="1795" max="1795" width="6.85546875" style="16" customWidth="1"/>
    <col min="1796" max="1796" width="8.28515625" style="16" customWidth="1"/>
    <col min="1797" max="1797" width="7.85546875" style="16" customWidth="1"/>
    <col min="1798" max="1798" width="19" style="16" customWidth="1"/>
    <col min="1799" max="1799" width="20.5703125" style="16" customWidth="1"/>
    <col min="1800" max="1800" width="14.28515625" style="16" customWidth="1"/>
    <col min="1801" max="1801" width="15.85546875" style="16" customWidth="1"/>
    <col min="1802" max="2048" width="9.140625" style="16"/>
    <col min="2049" max="2049" width="21.5703125" style="16" customWidth="1"/>
    <col min="2050" max="2050" width="11.85546875" style="16" customWidth="1"/>
    <col min="2051" max="2051" width="6.85546875" style="16" customWidth="1"/>
    <col min="2052" max="2052" width="8.28515625" style="16" customWidth="1"/>
    <col min="2053" max="2053" width="7.85546875" style="16" customWidth="1"/>
    <col min="2054" max="2054" width="19" style="16" customWidth="1"/>
    <col min="2055" max="2055" width="20.5703125" style="16" customWidth="1"/>
    <col min="2056" max="2056" width="14.28515625" style="16" customWidth="1"/>
    <col min="2057" max="2057" width="15.85546875" style="16" customWidth="1"/>
    <col min="2058" max="2304" width="9.140625" style="16"/>
    <col min="2305" max="2305" width="21.5703125" style="16" customWidth="1"/>
    <col min="2306" max="2306" width="11.85546875" style="16" customWidth="1"/>
    <col min="2307" max="2307" width="6.85546875" style="16" customWidth="1"/>
    <col min="2308" max="2308" width="8.28515625" style="16" customWidth="1"/>
    <col min="2309" max="2309" width="7.85546875" style="16" customWidth="1"/>
    <col min="2310" max="2310" width="19" style="16" customWidth="1"/>
    <col min="2311" max="2311" width="20.5703125" style="16" customWidth="1"/>
    <col min="2312" max="2312" width="14.28515625" style="16" customWidth="1"/>
    <col min="2313" max="2313" width="15.85546875" style="16" customWidth="1"/>
    <col min="2314" max="2560" width="9.140625" style="16"/>
    <col min="2561" max="2561" width="21.5703125" style="16" customWidth="1"/>
    <col min="2562" max="2562" width="11.85546875" style="16" customWidth="1"/>
    <col min="2563" max="2563" width="6.85546875" style="16" customWidth="1"/>
    <col min="2564" max="2564" width="8.28515625" style="16" customWidth="1"/>
    <col min="2565" max="2565" width="7.85546875" style="16" customWidth="1"/>
    <col min="2566" max="2566" width="19" style="16" customWidth="1"/>
    <col min="2567" max="2567" width="20.5703125" style="16" customWidth="1"/>
    <col min="2568" max="2568" width="14.28515625" style="16" customWidth="1"/>
    <col min="2569" max="2569" width="15.85546875" style="16" customWidth="1"/>
    <col min="2570" max="2816" width="9.140625" style="16"/>
    <col min="2817" max="2817" width="21.5703125" style="16" customWidth="1"/>
    <col min="2818" max="2818" width="11.85546875" style="16" customWidth="1"/>
    <col min="2819" max="2819" width="6.85546875" style="16" customWidth="1"/>
    <col min="2820" max="2820" width="8.28515625" style="16" customWidth="1"/>
    <col min="2821" max="2821" width="7.85546875" style="16" customWidth="1"/>
    <col min="2822" max="2822" width="19" style="16" customWidth="1"/>
    <col min="2823" max="2823" width="20.5703125" style="16" customWidth="1"/>
    <col min="2824" max="2824" width="14.28515625" style="16" customWidth="1"/>
    <col min="2825" max="2825" width="15.85546875" style="16" customWidth="1"/>
    <col min="2826" max="3072" width="9.140625" style="16"/>
    <col min="3073" max="3073" width="21.5703125" style="16" customWidth="1"/>
    <col min="3074" max="3074" width="11.85546875" style="16" customWidth="1"/>
    <col min="3075" max="3075" width="6.85546875" style="16" customWidth="1"/>
    <col min="3076" max="3076" width="8.28515625" style="16" customWidth="1"/>
    <col min="3077" max="3077" width="7.85546875" style="16" customWidth="1"/>
    <col min="3078" max="3078" width="19" style="16" customWidth="1"/>
    <col min="3079" max="3079" width="20.5703125" style="16" customWidth="1"/>
    <col min="3080" max="3080" width="14.28515625" style="16" customWidth="1"/>
    <col min="3081" max="3081" width="15.85546875" style="16" customWidth="1"/>
    <col min="3082" max="3328" width="9.140625" style="16"/>
    <col min="3329" max="3329" width="21.5703125" style="16" customWidth="1"/>
    <col min="3330" max="3330" width="11.85546875" style="16" customWidth="1"/>
    <col min="3331" max="3331" width="6.85546875" style="16" customWidth="1"/>
    <col min="3332" max="3332" width="8.28515625" style="16" customWidth="1"/>
    <col min="3333" max="3333" width="7.85546875" style="16" customWidth="1"/>
    <col min="3334" max="3334" width="19" style="16" customWidth="1"/>
    <col min="3335" max="3335" width="20.5703125" style="16" customWidth="1"/>
    <col min="3336" max="3336" width="14.28515625" style="16" customWidth="1"/>
    <col min="3337" max="3337" width="15.85546875" style="16" customWidth="1"/>
    <col min="3338" max="3584" width="9.140625" style="16"/>
    <col min="3585" max="3585" width="21.5703125" style="16" customWidth="1"/>
    <col min="3586" max="3586" width="11.85546875" style="16" customWidth="1"/>
    <col min="3587" max="3587" width="6.85546875" style="16" customWidth="1"/>
    <col min="3588" max="3588" width="8.28515625" style="16" customWidth="1"/>
    <col min="3589" max="3589" width="7.85546875" style="16" customWidth="1"/>
    <col min="3590" max="3590" width="19" style="16" customWidth="1"/>
    <col min="3591" max="3591" width="20.5703125" style="16" customWidth="1"/>
    <col min="3592" max="3592" width="14.28515625" style="16" customWidth="1"/>
    <col min="3593" max="3593" width="15.85546875" style="16" customWidth="1"/>
    <col min="3594" max="3840" width="9.140625" style="16"/>
    <col min="3841" max="3841" width="21.5703125" style="16" customWidth="1"/>
    <col min="3842" max="3842" width="11.85546875" style="16" customWidth="1"/>
    <col min="3843" max="3843" width="6.85546875" style="16" customWidth="1"/>
    <col min="3844" max="3844" width="8.28515625" style="16" customWidth="1"/>
    <col min="3845" max="3845" width="7.85546875" style="16" customWidth="1"/>
    <col min="3846" max="3846" width="19" style="16" customWidth="1"/>
    <col min="3847" max="3847" width="20.5703125" style="16" customWidth="1"/>
    <col min="3848" max="3848" width="14.28515625" style="16" customWidth="1"/>
    <col min="3849" max="3849" width="15.85546875" style="16" customWidth="1"/>
    <col min="3850" max="4096" width="9.140625" style="16"/>
    <col min="4097" max="4097" width="21.5703125" style="16" customWidth="1"/>
    <col min="4098" max="4098" width="11.85546875" style="16" customWidth="1"/>
    <col min="4099" max="4099" width="6.85546875" style="16" customWidth="1"/>
    <col min="4100" max="4100" width="8.28515625" style="16" customWidth="1"/>
    <col min="4101" max="4101" width="7.85546875" style="16" customWidth="1"/>
    <col min="4102" max="4102" width="19" style="16" customWidth="1"/>
    <col min="4103" max="4103" width="20.5703125" style="16" customWidth="1"/>
    <col min="4104" max="4104" width="14.28515625" style="16" customWidth="1"/>
    <col min="4105" max="4105" width="15.85546875" style="16" customWidth="1"/>
    <col min="4106" max="4352" width="9.140625" style="16"/>
    <col min="4353" max="4353" width="21.5703125" style="16" customWidth="1"/>
    <col min="4354" max="4354" width="11.85546875" style="16" customWidth="1"/>
    <col min="4355" max="4355" width="6.85546875" style="16" customWidth="1"/>
    <col min="4356" max="4356" width="8.28515625" style="16" customWidth="1"/>
    <col min="4357" max="4357" width="7.85546875" style="16" customWidth="1"/>
    <col min="4358" max="4358" width="19" style="16" customWidth="1"/>
    <col min="4359" max="4359" width="20.5703125" style="16" customWidth="1"/>
    <col min="4360" max="4360" width="14.28515625" style="16" customWidth="1"/>
    <col min="4361" max="4361" width="15.85546875" style="16" customWidth="1"/>
    <col min="4362" max="4608" width="9.140625" style="16"/>
    <col min="4609" max="4609" width="21.5703125" style="16" customWidth="1"/>
    <col min="4610" max="4610" width="11.85546875" style="16" customWidth="1"/>
    <col min="4611" max="4611" width="6.85546875" style="16" customWidth="1"/>
    <col min="4612" max="4612" width="8.28515625" style="16" customWidth="1"/>
    <col min="4613" max="4613" width="7.85546875" style="16" customWidth="1"/>
    <col min="4614" max="4614" width="19" style="16" customWidth="1"/>
    <col min="4615" max="4615" width="20.5703125" style="16" customWidth="1"/>
    <col min="4616" max="4616" width="14.28515625" style="16" customWidth="1"/>
    <col min="4617" max="4617" width="15.85546875" style="16" customWidth="1"/>
    <col min="4618" max="4864" width="9.140625" style="16"/>
    <col min="4865" max="4865" width="21.5703125" style="16" customWidth="1"/>
    <col min="4866" max="4866" width="11.85546875" style="16" customWidth="1"/>
    <col min="4867" max="4867" width="6.85546875" style="16" customWidth="1"/>
    <col min="4868" max="4868" width="8.28515625" style="16" customWidth="1"/>
    <col min="4869" max="4869" width="7.85546875" style="16" customWidth="1"/>
    <col min="4870" max="4870" width="19" style="16" customWidth="1"/>
    <col min="4871" max="4871" width="20.5703125" style="16" customWidth="1"/>
    <col min="4872" max="4872" width="14.28515625" style="16" customWidth="1"/>
    <col min="4873" max="4873" width="15.85546875" style="16" customWidth="1"/>
    <col min="4874" max="5120" width="9.140625" style="16"/>
    <col min="5121" max="5121" width="21.5703125" style="16" customWidth="1"/>
    <col min="5122" max="5122" width="11.85546875" style="16" customWidth="1"/>
    <col min="5123" max="5123" width="6.85546875" style="16" customWidth="1"/>
    <col min="5124" max="5124" width="8.28515625" style="16" customWidth="1"/>
    <col min="5125" max="5125" width="7.85546875" style="16" customWidth="1"/>
    <col min="5126" max="5126" width="19" style="16" customWidth="1"/>
    <col min="5127" max="5127" width="20.5703125" style="16" customWidth="1"/>
    <col min="5128" max="5128" width="14.28515625" style="16" customWidth="1"/>
    <col min="5129" max="5129" width="15.85546875" style="16" customWidth="1"/>
    <col min="5130" max="5376" width="9.140625" style="16"/>
    <col min="5377" max="5377" width="21.5703125" style="16" customWidth="1"/>
    <col min="5378" max="5378" width="11.85546875" style="16" customWidth="1"/>
    <col min="5379" max="5379" width="6.85546875" style="16" customWidth="1"/>
    <col min="5380" max="5380" width="8.28515625" style="16" customWidth="1"/>
    <col min="5381" max="5381" width="7.85546875" style="16" customWidth="1"/>
    <col min="5382" max="5382" width="19" style="16" customWidth="1"/>
    <col min="5383" max="5383" width="20.5703125" style="16" customWidth="1"/>
    <col min="5384" max="5384" width="14.28515625" style="16" customWidth="1"/>
    <col min="5385" max="5385" width="15.85546875" style="16" customWidth="1"/>
    <col min="5386" max="5632" width="9.140625" style="16"/>
    <col min="5633" max="5633" width="21.5703125" style="16" customWidth="1"/>
    <col min="5634" max="5634" width="11.85546875" style="16" customWidth="1"/>
    <col min="5635" max="5635" width="6.85546875" style="16" customWidth="1"/>
    <col min="5636" max="5636" width="8.28515625" style="16" customWidth="1"/>
    <col min="5637" max="5637" width="7.85546875" style="16" customWidth="1"/>
    <col min="5638" max="5638" width="19" style="16" customWidth="1"/>
    <col min="5639" max="5639" width="20.5703125" style="16" customWidth="1"/>
    <col min="5640" max="5640" width="14.28515625" style="16" customWidth="1"/>
    <col min="5641" max="5641" width="15.85546875" style="16" customWidth="1"/>
    <col min="5642" max="5888" width="9.140625" style="16"/>
    <col min="5889" max="5889" width="21.5703125" style="16" customWidth="1"/>
    <col min="5890" max="5890" width="11.85546875" style="16" customWidth="1"/>
    <col min="5891" max="5891" width="6.85546875" style="16" customWidth="1"/>
    <col min="5892" max="5892" width="8.28515625" style="16" customWidth="1"/>
    <col min="5893" max="5893" width="7.85546875" style="16" customWidth="1"/>
    <col min="5894" max="5894" width="19" style="16" customWidth="1"/>
    <col min="5895" max="5895" width="20.5703125" style="16" customWidth="1"/>
    <col min="5896" max="5896" width="14.28515625" style="16" customWidth="1"/>
    <col min="5897" max="5897" width="15.85546875" style="16" customWidth="1"/>
    <col min="5898" max="6144" width="9.140625" style="16"/>
    <col min="6145" max="6145" width="21.5703125" style="16" customWidth="1"/>
    <col min="6146" max="6146" width="11.85546875" style="16" customWidth="1"/>
    <col min="6147" max="6147" width="6.85546875" style="16" customWidth="1"/>
    <col min="6148" max="6148" width="8.28515625" style="16" customWidth="1"/>
    <col min="6149" max="6149" width="7.85546875" style="16" customWidth="1"/>
    <col min="6150" max="6150" width="19" style="16" customWidth="1"/>
    <col min="6151" max="6151" width="20.5703125" style="16" customWidth="1"/>
    <col min="6152" max="6152" width="14.28515625" style="16" customWidth="1"/>
    <col min="6153" max="6153" width="15.85546875" style="16" customWidth="1"/>
    <col min="6154" max="6400" width="9.140625" style="16"/>
    <col min="6401" max="6401" width="21.5703125" style="16" customWidth="1"/>
    <col min="6402" max="6402" width="11.85546875" style="16" customWidth="1"/>
    <col min="6403" max="6403" width="6.85546875" style="16" customWidth="1"/>
    <col min="6404" max="6404" width="8.28515625" style="16" customWidth="1"/>
    <col min="6405" max="6405" width="7.85546875" style="16" customWidth="1"/>
    <col min="6406" max="6406" width="19" style="16" customWidth="1"/>
    <col min="6407" max="6407" width="20.5703125" style="16" customWidth="1"/>
    <col min="6408" max="6408" width="14.28515625" style="16" customWidth="1"/>
    <col min="6409" max="6409" width="15.85546875" style="16" customWidth="1"/>
    <col min="6410" max="6656" width="9.140625" style="16"/>
    <col min="6657" max="6657" width="21.5703125" style="16" customWidth="1"/>
    <col min="6658" max="6658" width="11.85546875" style="16" customWidth="1"/>
    <col min="6659" max="6659" width="6.85546875" style="16" customWidth="1"/>
    <col min="6660" max="6660" width="8.28515625" style="16" customWidth="1"/>
    <col min="6661" max="6661" width="7.85546875" style="16" customWidth="1"/>
    <col min="6662" max="6662" width="19" style="16" customWidth="1"/>
    <col min="6663" max="6663" width="20.5703125" style="16" customWidth="1"/>
    <col min="6664" max="6664" width="14.28515625" style="16" customWidth="1"/>
    <col min="6665" max="6665" width="15.85546875" style="16" customWidth="1"/>
    <col min="6666" max="6912" width="9.140625" style="16"/>
    <col min="6913" max="6913" width="21.5703125" style="16" customWidth="1"/>
    <col min="6914" max="6914" width="11.85546875" style="16" customWidth="1"/>
    <col min="6915" max="6915" width="6.85546875" style="16" customWidth="1"/>
    <col min="6916" max="6916" width="8.28515625" style="16" customWidth="1"/>
    <col min="6917" max="6917" width="7.85546875" style="16" customWidth="1"/>
    <col min="6918" max="6918" width="19" style="16" customWidth="1"/>
    <col min="6919" max="6919" width="20.5703125" style="16" customWidth="1"/>
    <col min="6920" max="6920" width="14.28515625" style="16" customWidth="1"/>
    <col min="6921" max="6921" width="15.85546875" style="16" customWidth="1"/>
    <col min="6922" max="7168" width="9.140625" style="16"/>
    <col min="7169" max="7169" width="21.5703125" style="16" customWidth="1"/>
    <col min="7170" max="7170" width="11.85546875" style="16" customWidth="1"/>
    <col min="7171" max="7171" width="6.85546875" style="16" customWidth="1"/>
    <col min="7172" max="7172" width="8.28515625" style="16" customWidth="1"/>
    <col min="7173" max="7173" width="7.85546875" style="16" customWidth="1"/>
    <col min="7174" max="7174" width="19" style="16" customWidth="1"/>
    <col min="7175" max="7175" width="20.5703125" style="16" customWidth="1"/>
    <col min="7176" max="7176" width="14.28515625" style="16" customWidth="1"/>
    <col min="7177" max="7177" width="15.85546875" style="16" customWidth="1"/>
    <col min="7178" max="7424" width="9.140625" style="16"/>
    <col min="7425" max="7425" width="21.5703125" style="16" customWidth="1"/>
    <col min="7426" max="7426" width="11.85546875" style="16" customWidth="1"/>
    <col min="7427" max="7427" width="6.85546875" style="16" customWidth="1"/>
    <col min="7428" max="7428" width="8.28515625" style="16" customWidth="1"/>
    <col min="7429" max="7429" width="7.85546875" style="16" customWidth="1"/>
    <col min="7430" max="7430" width="19" style="16" customWidth="1"/>
    <col min="7431" max="7431" width="20.5703125" style="16" customWidth="1"/>
    <col min="7432" max="7432" width="14.28515625" style="16" customWidth="1"/>
    <col min="7433" max="7433" width="15.85546875" style="16" customWidth="1"/>
    <col min="7434" max="7680" width="9.140625" style="16"/>
    <col min="7681" max="7681" width="21.5703125" style="16" customWidth="1"/>
    <col min="7682" max="7682" width="11.85546875" style="16" customWidth="1"/>
    <col min="7683" max="7683" width="6.85546875" style="16" customWidth="1"/>
    <col min="7684" max="7684" width="8.28515625" style="16" customWidth="1"/>
    <col min="7685" max="7685" width="7.85546875" style="16" customWidth="1"/>
    <col min="7686" max="7686" width="19" style="16" customWidth="1"/>
    <col min="7687" max="7687" width="20.5703125" style="16" customWidth="1"/>
    <col min="7688" max="7688" width="14.28515625" style="16" customWidth="1"/>
    <col min="7689" max="7689" width="15.85546875" style="16" customWidth="1"/>
    <col min="7690" max="7936" width="9.140625" style="16"/>
    <col min="7937" max="7937" width="21.5703125" style="16" customWidth="1"/>
    <col min="7938" max="7938" width="11.85546875" style="16" customWidth="1"/>
    <col min="7939" max="7939" width="6.85546875" style="16" customWidth="1"/>
    <col min="7940" max="7940" width="8.28515625" style="16" customWidth="1"/>
    <col min="7941" max="7941" width="7.85546875" style="16" customWidth="1"/>
    <col min="7942" max="7942" width="19" style="16" customWidth="1"/>
    <col min="7943" max="7943" width="20.5703125" style="16" customWidth="1"/>
    <col min="7944" max="7944" width="14.28515625" style="16" customWidth="1"/>
    <col min="7945" max="7945" width="15.85546875" style="16" customWidth="1"/>
    <col min="7946" max="8192" width="9.140625" style="16"/>
    <col min="8193" max="8193" width="21.5703125" style="16" customWidth="1"/>
    <col min="8194" max="8194" width="11.85546875" style="16" customWidth="1"/>
    <col min="8195" max="8195" width="6.85546875" style="16" customWidth="1"/>
    <col min="8196" max="8196" width="8.28515625" style="16" customWidth="1"/>
    <col min="8197" max="8197" width="7.85546875" style="16" customWidth="1"/>
    <col min="8198" max="8198" width="19" style="16" customWidth="1"/>
    <col min="8199" max="8199" width="20.5703125" style="16" customWidth="1"/>
    <col min="8200" max="8200" width="14.28515625" style="16" customWidth="1"/>
    <col min="8201" max="8201" width="15.85546875" style="16" customWidth="1"/>
    <col min="8202" max="8448" width="9.140625" style="16"/>
    <col min="8449" max="8449" width="21.5703125" style="16" customWidth="1"/>
    <col min="8450" max="8450" width="11.85546875" style="16" customWidth="1"/>
    <col min="8451" max="8451" width="6.85546875" style="16" customWidth="1"/>
    <col min="8452" max="8452" width="8.28515625" style="16" customWidth="1"/>
    <col min="8453" max="8453" width="7.85546875" style="16" customWidth="1"/>
    <col min="8454" max="8454" width="19" style="16" customWidth="1"/>
    <col min="8455" max="8455" width="20.5703125" style="16" customWidth="1"/>
    <col min="8456" max="8456" width="14.28515625" style="16" customWidth="1"/>
    <col min="8457" max="8457" width="15.85546875" style="16" customWidth="1"/>
    <col min="8458" max="8704" width="9.140625" style="16"/>
    <col min="8705" max="8705" width="21.5703125" style="16" customWidth="1"/>
    <col min="8706" max="8706" width="11.85546875" style="16" customWidth="1"/>
    <col min="8707" max="8707" width="6.85546875" style="16" customWidth="1"/>
    <col min="8708" max="8708" width="8.28515625" style="16" customWidth="1"/>
    <col min="8709" max="8709" width="7.85546875" style="16" customWidth="1"/>
    <col min="8710" max="8710" width="19" style="16" customWidth="1"/>
    <col min="8711" max="8711" width="20.5703125" style="16" customWidth="1"/>
    <col min="8712" max="8712" width="14.28515625" style="16" customWidth="1"/>
    <col min="8713" max="8713" width="15.85546875" style="16" customWidth="1"/>
    <col min="8714" max="8960" width="9.140625" style="16"/>
    <col min="8961" max="8961" width="21.5703125" style="16" customWidth="1"/>
    <col min="8962" max="8962" width="11.85546875" style="16" customWidth="1"/>
    <col min="8963" max="8963" width="6.85546875" style="16" customWidth="1"/>
    <col min="8964" max="8964" width="8.28515625" style="16" customWidth="1"/>
    <col min="8965" max="8965" width="7.85546875" style="16" customWidth="1"/>
    <col min="8966" max="8966" width="19" style="16" customWidth="1"/>
    <col min="8967" max="8967" width="20.5703125" style="16" customWidth="1"/>
    <col min="8968" max="8968" width="14.28515625" style="16" customWidth="1"/>
    <col min="8969" max="8969" width="15.85546875" style="16" customWidth="1"/>
    <col min="8970" max="9216" width="9.140625" style="16"/>
    <col min="9217" max="9217" width="21.5703125" style="16" customWidth="1"/>
    <col min="9218" max="9218" width="11.85546875" style="16" customWidth="1"/>
    <col min="9219" max="9219" width="6.85546875" style="16" customWidth="1"/>
    <col min="9220" max="9220" width="8.28515625" style="16" customWidth="1"/>
    <col min="9221" max="9221" width="7.85546875" style="16" customWidth="1"/>
    <col min="9222" max="9222" width="19" style="16" customWidth="1"/>
    <col min="9223" max="9223" width="20.5703125" style="16" customWidth="1"/>
    <col min="9224" max="9224" width="14.28515625" style="16" customWidth="1"/>
    <col min="9225" max="9225" width="15.85546875" style="16" customWidth="1"/>
    <col min="9226" max="9472" width="9.140625" style="16"/>
    <col min="9473" max="9473" width="21.5703125" style="16" customWidth="1"/>
    <col min="9474" max="9474" width="11.85546875" style="16" customWidth="1"/>
    <col min="9475" max="9475" width="6.85546875" style="16" customWidth="1"/>
    <col min="9476" max="9476" width="8.28515625" style="16" customWidth="1"/>
    <col min="9477" max="9477" width="7.85546875" style="16" customWidth="1"/>
    <col min="9478" max="9478" width="19" style="16" customWidth="1"/>
    <col min="9479" max="9479" width="20.5703125" style="16" customWidth="1"/>
    <col min="9480" max="9480" width="14.28515625" style="16" customWidth="1"/>
    <col min="9481" max="9481" width="15.85546875" style="16" customWidth="1"/>
    <col min="9482" max="9728" width="9.140625" style="16"/>
    <col min="9729" max="9729" width="21.5703125" style="16" customWidth="1"/>
    <col min="9730" max="9730" width="11.85546875" style="16" customWidth="1"/>
    <col min="9731" max="9731" width="6.85546875" style="16" customWidth="1"/>
    <col min="9732" max="9732" width="8.28515625" style="16" customWidth="1"/>
    <col min="9733" max="9733" width="7.85546875" style="16" customWidth="1"/>
    <col min="9734" max="9734" width="19" style="16" customWidth="1"/>
    <col min="9735" max="9735" width="20.5703125" style="16" customWidth="1"/>
    <col min="9736" max="9736" width="14.28515625" style="16" customWidth="1"/>
    <col min="9737" max="9737" width="15.85546875" style="16" customWidth="1"/>
    <col min="9738" max="9984" width="9.140625" style="16"/>
    <col min="9985" max="9985" width="21.5703125" style="16" customWidth="1"/>
    <col min="9986" max="9986" width="11.85546875" style="16" customWidth="1"/>
    <col min="9987" max="9987" width="6.85546875" style="16" customWidth="1"/>
    <col min="9988" max="9988" width="8.28515625" style="16" customWidth="1"/>
    <col min="9989" max="9989" width="7.85546875" style="16" customWidth="1"/>
    <col min="9990" max="9990" width="19" style="16" customWidth="1"/>
    <col min="9991" max="9991" width="20.5703125" style="16" customWidth="1"/>
    <col min="9992" max="9992" width="14.28515625" style="16" customWidth="1"/>
    <col min="9993" max="9993" width="15.85546875" style="16" customWidth="1"/>
    <col min="9994" max="10240" width="9.140625" style="16"/>
    <col min="10241" max="10241" width="21.5703125" style="16" customWidth="1"/>
    <col min="10242" max="10242" width="11.85546875" style="16" customWidth="1"/>
    <col min="10243" max="10243" width="6.85546875" style="16" customWidth="1"/>
    <col min="10244" max="10244" width="8.28515625" style="16" customWidth="1"/>
    <col min="10245" max="10245" width="7.85546875" style="16" customWidth="1"/>
    <col min="10246" max="10246" width="19" style="16" customWidth="1"/>
    <col min="10247" max="10247" width="20.5703125" style="16" customWidth="1"/>
    <col min="10248" max="10248" width="14.28515625" style="16" customWidth="1"/>
    <col min="10249" max="10249" width="15.85546875" style="16" customWidth="1"/>
    <col min="10250" max="10496" width="9.140625" style="16"/>
    <col min="10497" max="10497" width="21.5703125" style="16" customWidth="1"/>
    <col min="10498" max="10498" width="11.85546875" style="16" customWidth="1"/>
    <col min="10499" max="10499" width="6.85546875" style="16" customWidth="1"/>
    <col min="10500" max="10500" width="8.28515625" style="16" customWidth="1"/>
    <col min="10501" max="10501" width="7.85546875" style="16" customWidth="1"/>
    <col min="10502" max="10502" width="19" style="16" customWidth="1"/>
    <col min="10503" max="10503" width="20.5703125" style="16" customWidth="1"/>
    <col min="10504" max="10504" width="14.28515625" style="16" customWidth="1"/>
    <col min="10505" max="10505" width="15.85546875" style="16" customWidth="1"/>
    <col min="10506" max="10752" width="9.140625" style="16"/>
    <col min="10753" max="10753" width="21.5703125" style="16" customWidth="1"/>
    <col min="10754" max="10754" width="11.85546875" style="16" customWidth="1"/>
    <col min="10755" max="10755" width="6.85546875" style="16" customWidth="1"/>
    <col min="10756" max="10756" width="8.28515625" style="16" customWidth="1"/>
    <col min="10757" max="10757" width="7.85546875" style="16" customWidth="1"/>
    <col min="10758" max="10758" width="19" style="16" customWidth="1"/>
    <col min="10759" max="10759" width="20.5703125" style="16" customWidth="1"/>
    <col min="10760" max="10760" width="14.28515625" style="16" customWidth="1"/>
    <col min="10761" max="10761" width="15.85546875" style="16" customWidth="1"/>
    <col min="10762" max="11008" width="9.140625" style="16"/>
    <col min="11009" max="11009" width="21.5703125" style="16" customWidth="1"/>
    <col min="11010" max="11010" width="11.85546875" style="16" customWidth="1"/>
    <col min="11011" max="11011" width="6.85546875" style="16" customWidth="1"/>
    <col min="11012" max="11012" width="8.28515625" style="16" customWidth="1"/>
    <col min="11013" max="11013" width="7.85546875" style="16" customWidth="1"/>
    <col min="11014" max="11014" width="19" style="16" customWidth="1"/>
    <col min="11015" max="11015" width="20.5703125" style="16" customWidth="1"/>
    <col min="11016" max="11016" width="14.28515625" style="16" customWidth="1"/>
    <col min="11017" max="11017" width="15.85546875" style="16" customWidth="1"/>
    <col min="11018" max="11264" width="9.140625" style="16"/>
    <col min="11265" max="11265" width="21.5703125" style="16" customWidth="1"/>
    <col min="11266" max="11266" width="11.85546875" style="16" customWidth="1"/>
    <col min="11267" max="11267" width="6.85546875" style="16" customWidth="1"/>
    <col min="11268" max="11268" width="8.28515625" style="16" customWidth="1"/>
    <col min="11269" max="11269" width="7.85546875" style="16" customWidth="1"/>
    <col min="11270" max="11270" width="19" style="16" customWidth="1"/>
    <col min="11271" max="11271" width="20.5703125" style="16" customWidth="1"/>
    <col min="11272" max="11272" width="14.28515625" style="16" customWidth="1"/>
    <col min="11273" max="11273" width="15.85546875" style="16" customWidth="1"/>
    <col min="11274" max="11520" width="9.140625" style="16"/>
    <col min="11521" max="11521" width="21.5703125" style="16" customWidth="1"/>
    <col min="11522" max="11522" width="11.85546875" style="16" customWidth="1"/>
    <col min="11523" max="11523" width="6.85546875" style="16" customWidth="1"/>
    <col min="11524" max="11524" width="8.28515625" style="16" customWidth="1"/>
    <col min="11525" max="11525" width="7.85546875" style="16" customWidth="1"/>
    <col min="11526" max="11526" width="19" style="16" customWidth="1"/>
    <col min="11527" max="11527" width="20.5703125" style="16" customWidth="1"/>
    <col min="11528" max="11528" width="14.28515625" style="16" customWidth="1"/>
    <col min="11529" max="11529" width="15.85546875" style="16" customWidth="1"/>
    <col min="11530" max="11776" width="9.140625" style="16"/>
    <col min="11777" max="11777" width="21.5703125" style="16" customWidth="1"/>
    <col min="11778" max="11778" width="11.85546875" style="16" customWidth="1"/>
    <col min="11779" max="11779" width="6.85546875" style="16" customWidth="1"/>
    <col min="11780" max="11780" width="8.28515625" style="16" customWidth="1"/>
    <col min="11781" max="11781" width="7.85546875" style="16" customWidth="1"/>
    <col min="11782" max="11782" width="19" style="16" customWidth="1"/>
    <col min="11783" max="11783" width="20.5703125" style="16" customWidth="1"/>
    <col min="11784" max="11784" width="14.28515625" style="16" customWidth="1"/>
    <col min="11785" max="11785" width="15.85546875" style="16" customWidth="1"/>
    <col min="11786" max="12032" width="9.140625" style="16"/>
    <col min="12033" max="12033" width="21.5703125" style="16" customWidth="1"/>
    <col min="12034" max="12034" width="11.85546875" style="16" customWidth="1"/>
    <col min="12035" max="12035" width="6.85546875" style="16" customWidth="1"/>
    <col min="12036" max="12036" width="8.28515625" style="16" customWidth="1"/>
    <col min="12037" max="12037" width="7.85546875" style="16" customWidth="1"/>
    <col min="12038" max="12038" width="19" style="16" customWidth="1"/>
    <col min="12039" max="12039" width="20.5703125" style="16" customWidth="1"/>
    <col min="12040" max="12040" width="14.28515625" style="16" customWidth="1"/>
    <col min="12041" max="12041" width="15.85546875" style="16" customWidth="1"/>
    <col min="12042" max="12288" width="9.140625" style="16"/>
    <col min="12289" max="12289" width="21.5703125" style="16" customWidth="1"/>
    <col min="12290" max="12290" width="11.85546875" style="16" customWidth="1"/>
    <col min="12291" max="12291" width="6.85546875" style="16" customWidth="1"/>
    <col min="12292" max="12292" width="8.28515625" style="16" customWidth="1"/>
    <col min="12293" max="12293" width="7.85546875" style="16" customWidth="1"/>
    <col min="12294" max="12294" width="19" style="16" customWidth="1"/>
    <col min="12295" max="12295" width="20.5703125" style="16" customWidth="1"/>
    <col min="12296" max="12296" width="14.28515625" style="16" customWidth="1"/>
    <col min="12297" max="12297" width="15.85546875" style="16" customWidth="1"/>
    <col min="12298" max="12544" width="9.140625" style="16"/>
    <col min="12545" max="12545" width="21.5703125" style="16" customWidth="1"/>
    <col min="12546" max="12546" width="11.85546875" style="16" customWidth="1"/>
    <col min="12547" max="12547" width="6.85546875" style="16" customWidth="1"/>
    <col min="12548" max="12548" width="8.28515625" style="16" customWidth="1"/>
    <col min="12549" max="12549" width="7.85546875" style="16" customWidth="1"/>
    <col min="12550" max="12550" width="19" style="16" customWidth="1"/>
    <col min="12551" max="12551" width="20.5703125" style="16" customWidth="1"/>
    <col min="12552" max="12552" width="14.28515625" style="16" customWidth="1"/>
    <col min="12553" max="12553" width="15.85546875" style="16" customWidth="1"/>
    <col min="12554" max="12800" width="9.140625" style="16"/>
    <col min="12801" max="12801" width="21.5703125" style="16" customWidth="1"/>
    <col min="12802" max="12802" width="11.85546875" style="16" customWidth="1"/>
    <col min="12803" max="12803" width="6.85546875" style="16" customWidth="1"/>
    <col min="12804" max="12804" width="8.28515625" style="16" customWidth="1"/>
    <col min="12805" max="12805" width="7.85546875" style="16" customWidth="1"/>
    <col min="12806" max="12806" width="19" style="16" customWidth="1"/>
    <col min="12807" max="12807" width="20.5703125" style="16" customWidth="1"/>
    <col min="12808" max="12808" width="14.28515625" style="16" customWidth="1"/>
    <col min="12809" max="12809" width="15.85546875" style="16" customWidth="1"/>
    <col min="12810" max="13056" width="9.140625" style="16"/>
    <col min="13057" max="13057" width="21.5703125" style="16" customWidth="1"/>
    <col min="13058" max="13058" width="11.85546875" style="16" customWidth="1"/>
    <col min="13059" max="13059" width="6.85546875" style="16" customWidth="1"/>
    <col min="13060" max="13060" width="8.28515625" style="16" customWidth="1"/>
    <col min="13061" max="13061" width="7.85546875" style="16" customWidth="1"/>
    <col min="13062" max="13062" width="19" style="16" customWidth="1"/>
    <col min="13063" max="13063" width="20.5703125" style="16" customWidth="1"/>
    <col min="13064" max="13064" width="14.28515625" style="16" customWidth="1"/>
    <col min="13065" max="13065" width="15.85546875" style="16" customWidth="1"/>
    <col min="13066" max="13312" width="9.140625" style="16"/>
    <col min="13313" max="13313" width="21.5703125" style="16" customWidth="1"/>
    <col min="13314" max="13314" width="11.85546875" style="16" customWidth="1"/>
    <col min="13315" max="13315" width="6.85546875" style="16" customWidth="1"/>
    <col min="13316" max="13316" width="8.28515625" style="16" customWidth="1"/>
    <col min="13317" max="13317" width="7.85546875" style="16" customWidth="1"/>
    <col min="13318" max="13318" width="19" style="16" customWidth="1"/>
    <col min="13319" max="13319" width="20.5703125" style="16" customWidth="1"/>
    <col min="13320" max="13320" width="14.28515625" style="16" customWidth="1"/>
    <col min="13321" max="13321" width="15.85546875" style="16" customWidth="1"/>
    <col min="13322" max="13568" width="9.140625" style="16"/>
    <col min="13569" max="13569" width="21.5703125" style="16" customWidth="1"/>
    <col min="13570" max="13570" width="11.85546875" style="16" customWidth="1"/>
    <col min="13571" max="13571" width="6.85546875" style="16" customWidth="1"/>
    <col min="13572" max="13572" width="8.28515625" style="16" customWidth="1"/>
    <col min="13573" max="13573" width="7.85546875" style="16" customWidth="1"/>
    <col min="13574" max="13574" width="19" style="16" customWidth="1"/>
    <col min="13575" max="13575" width="20.5703125" style="16" customWidth="1"/>
    <col min="13576" max="13576" width="14.28515625" style="16" customWidth="1"/>
    <col min="13577" max="13577" width="15.85546875" style="16" customWidth="1"/>
    <col min="13578" max="13824" width="9.140625" style="16"/>
    <col min="13825" max="13825" width="21.5703125" style="16" customWidth="1"/>
    <col min="13826" max="13826" width="11.85546875" style="16" customWidth="1"/>
    <col min="13827" max="13827" width="6.85546875" style="16" customWidth="1"/>
    <col min="13828" max="13828" width="8.28515625" style="16" customWidth="1"/>
    <col min="13829" max="13829" width="7.85546875" style="16" customWidth="1"/>
    <col min="13830" max="13830" width="19" style="16" customWidth="1"/>
    <col min="13831" max="13831" width="20.5703125" style="16" customWidth="1"/>
    <col min="13832" max="13832" width="14.28515625" style="16" customWidth="1"/>
    <col min="13833" max="13833" width="15.85546875" style="16" customWidth="1"/>
    <col min="13834" max="14080" width="9.140625" style="16"/>
    <col min="14081" max="14081" width="21.5703125" style="16" customWidth="1"/>
    <col min="14082" max="14082" width="11.85546875" style="16" customWidth="1"/>
    <col min="14083" max="14083" width="6.85546875" style="16" customWidth="1"/>
    <col min="14084" max="14084" width="8.28515625" style="16" customWidth="1"/>
    <col min="14085" max="14085" width="7.85546875" style="16" customWidth="1"/>
    <col min="14086" max="14086" width="19" style="16" customWidth="1"/>
    <col min="14087" max="14087" width="20.5703125" style="16" customWidth="1"/>
    <col min="14088" max="14088" width="14.28515625" style="16" customWidth="1"/>
    <col min="14089" max="14089" width="15.85546875" style="16" customWidth="1"/>
    <col min="14090" max="14336" width="9.140625" style="16"/>
    <col min="14337" max="14337" width="21.5703125" style="16" customWidth="1"/>
    <col min="14338" max="14338" width="11.85546875" style="16" customWidth="1"/>
    <col min="14339" max="14339" width="6.85546875" style="16" customWidth="1"/>
    <col min="14340" max="14340" width="8.28515625" style="16" customWidth="1"/>
    <col min="14341" max="14341" width="7.85546875" style="16" customWidth="1"/>
    <col min="14342" max="14342" width="19" style="16" customWidth="1"/>
    <col min="14343" max="14343" width="20.5703125" style="16" customWidth="1"/>
    <col min="14344" max="14344" width="14.28515625" style="16" customWidth="1"/>
    <col min="14345" max="14345" width="15.85546875" style="16" customWidth="1"/>
    <col min="14346" max="14592" width="9.140625" style="16"/>
    <col min="14593" max="14593" width="21.5703125" style="16" customWidth="1"/>
    <col min="14594" max="14594" width="11.85546875" style="16" customWidth="1"/>
    <col min="14595" max="14595" width="6.85546875" style="16" customWidth="1"/>
    <col min="14596" max="14596" width="8.28515625" style="16" customWidth="1"/>
    <col min="14597" max="14597" width="7.85546875" style="16" customWidth="1"/>
    <col min="14598" max="14598" width="19" style="16" customWidth="1"/>
    <col min="14599" max="14599" width="20.5703125" style="16" customWidth="1"/>
    <col min="14600" max="14600" width="14.28515625" style="16" customWidth="1"/>
    <col min="14601" max="14601" width="15.85546875" style="16" customWidth="1"/>
    <col min="14602" max="14848" width="9.140625" style="16"/>
    <col min="14849" max="14849" width="21.5703125" style="16" customWidth="1"/>
    <col min="14850" max="14850" width="11.85546875" style="16" customWidth="1"/>
    <col min="14851" max="14851" width="6.85546875" style="16" customWidth="1"/>
    <col min="14852" max="14852" width="8.28515625" style="16" customWidth="1"/>
    <col min="14853" max="14853" width="7.85546875" style="16" customWidth="1"/>
    <col min="14854" max="14854" width="19" style="16" customWidth="1"/>
    <col min="14855" max="14855" width="20.5703125" style="16" customWidth="1"/>
    <col min="14856" max="14856" width="14.28515625" style="16" customWidth="1"/>
    <col min="14857" max="14857" width="15.85546875" style="16" customWidth="1"/>
    <col min="14858" max="15104" width="9.140625" style="16"/>
    <col min="15105" max="15105" width="21.5703125" style="16" customWidth="1"/>
    <col min="15106" max="15106" width="11.85546875" style="16" customWidth="1"/>
    <col min="15107" max="15107" width="6.85546875" style="16" customWidth="1"/>
    <col min="15108" max="15108" width="8.28515625" style="16" customWidth="1"/>
    <col min="15109" max="15109" width="7.85546875" style="16" customWidth="1"/>
    <col min="15110" max="15110" width="19" style="16" customWidth="1"/>
    <col min="15111" max="15111" width="20.5703125" style="16" customWidth="1"/>
    <col min="15112" max="15112" width="14.28515625" style="16" customWidth="1"/>
    <col min="15113" max="15113" width="15.85546875" style="16" customWidth="1"/>
    <col min="15114" max="15360" width="9.140625" style="16"/>
    <col min="15361" max="15361" width="21.5703125" style="16" customWidth="1"/>
    <col min="15362" max="15362" width="11.85546875" style="16" customWidth="1"/>
    <col min="15363" max="15363" width="6.85546875" style="16" customWidth="1"/>
    <col min="15364" max="15364" width="8.28515625" style="16" customWidth="1"/>
    <col min="15365" max="15365" width="7.85546875" style="16" customWidth="1"/>
    <col min="15366" max="15366" width="19" style="16" customWidth="1"/>
    <col min="15367" max="15367" width="20.5703125" style="16" customWidth="1"/>
    <col min="15368" max="15368" width="14.28515625" style="16" customWidth="1"/>
    <col min="15369" max="15369" width="15.85546875" style="16" customWidth="1"/>
    <col min="15370" max="15616" width="9.140625" style="16"/>
    <col min="15617" max="15617" width="21.5703125" style="16" customWidth="1"/>
    <col min="15618" max="15618" width="11.85546875" style="16" customWidth="1"/>
    <col min="15619" max="15619" width="6.85546875" style="16" customWidth="1"/>
    <col min="15620" max="15620" width="8.28515625" style="16" customWidth="1"/>
    <col min="15621" max="15621" width="7.85546875" style="16" customWidth="1"/>
    <col min="15622" max="15622" width="19" style="16" customWidth="1"/>
    <col min="15623" max="15623" width="20.5703125" style="16" customWidth="1"/>
    <col min="15624" max="15624" width="14.28515625" style="16" customWidth="1"/>
    <col min="15625" max="15625" width="15.85546875" style="16" customWidth="1"/>
    <col min="15626" max="15872" width="9.140625" style="16"/>
    <col min="15873" max="15873" width="21.5703125" style="16" customWidth="1"/>
    <col min="15874" max="15874" width="11.85546875" style="16" customWidth="1"/>
    <col min="15875" max="15875" width="6.85546875" style="16" customWidth="1"/>
    <col min="15876" max="15876" width="8.28515625" style="16" customWidth="1"/>
    <col min="15877" max="15877" width="7.85546875" style="16" customWidth="1"/>
    <col min="15878" max="15878" width="19" style="16" customWidth="1"/>
    <col min="15879" max="15879" width="20.5703125" style="16" customWidth="1"/>
    <col min="15880" max="15880" width="14.28515625" style="16" customWidth="1"/>
    <col min="15881" max="15881" width="15.85546875" style="16" customWidth="1"/>
    <col min="15882" max="16128" width="9.140625" style="16"/>
    <col min="16129" max="16129" width="21.5703125" style="16" customWidth="1"/>
    <col min="16130" max="16130" width="11.85546875" style="16" customWidth="1"/>
    <col min="16131" max="16131" width="6.85546875" style="16" customWidth="1"/>
    <col min="16132" max="16132" width="8.28515625" style="16" customWidth="1"/>
    <col min="16133" max="16133" width="7.85546875" style="16" customWidth="1"/>
    <col min="16134" max="16134" width="19" style="16" customWidth="1"/>
    <col min="16135" max="16135" width="20.5703125" style="16" customWidth="1"/>
    <col min="16136" max="16136" width="14.28515625" style="16" customWidth="1"/>
    <col min="16137" max="16137" width="15.85546875" style="16" customWidth="1"/>
    <col min="16138" max="16384" width="9.140625" style="16"/>
  </cols>
  <sheetData>
    <row r="1" spans="1:9">
      <c r="F1" s="17"/>
    </row>
    <row r="2" spans="1:9" ht="20.25">
      <c r="A2" s="1649" t="s">
        <v>511</v>
      </c>
      <c r="B2" s="1650"/>
      <c r="C2" s="1650"/>
      <c r="D2" s="1650"/>
      <c r="E2" s="1650"/>
      <c r="F2" s="1650"/>
      <c r="G2" s="1651"/>
    </row>
    <row r="3" spans="1:9">
      <c r="A3" s="1652" t="e">
        <f>#REF!</f>
        <v>#REF!</v>
      </c>
      <c r="B3" s="1653"/>
      <c r="C3" s="1653"/>
      <c r="D3" s="1653"/>
      <c r="E3" s="1653"/>
      <c r="F3" s="1653"/>
      <c r="G3" s="1666" t="e">
        <f>#REF!</f>
        <v>#REF!</v>
      </c>
    </row>
    <row r="4" spans="1:9" ht="15" customHeight="1">
      <c r="A4" s="1654" t="s">
        <v>41</v>
      </c>
      <c r="B4" s="1655"/>
      <c r="C4" s="1655"/>
      <c r="D4" s="1655"/>
      <c r="E4" s="1655"/>
      <c r="F4" s="1655"/>
      <c r="G4" s="1667"/>
    </row>
    <row r="5" spans="1:9" ht="15" customHeight="1">
      <c r="A5" s="1656" t="s">
        <v>512</v>
      </c>
      <c r="B5" s="1657"/>
      <c r="C5" s="1657"/>
      <c r="D5" s="1657"/>
      <c r="E5" s="1657"/>
      <c r="F5" s="1658"/>
      <c r="G5" s="1667"/>
    </row>
    <row r="6" spans="1:9">
      <c r="A6" s="1659" t="s">
        <v>513</v>
      </c>
      <c r="B6" s="1660"/>
      <c r="C6" s="1660"/>
      <c r="D6" s="1660"/>
      <c r="E6" s="1660"/>
      <c r="F6" s="1661"/>
      <c r="G6" s="1668"/>
    </row>
    <row r="7" spans="1:9" ht="15" customHeight="1">
      <c r="A7" s="1669" t="s">
        <v>514</v>
      </c>
      <c r="B7" s="1670"/>
      <c r="C7" s="1670"/>
      <c r="D7" s="1670"/>
      <c r="E7" s="1670"/>
      <c r="F7" s="1679" t="s">
        <v>515</v>
      </c>
      <c r="G7" s="1680"/>
    </row>
    <row r="8" spans="1:9" ht="15" customHeight="1">
      <c r="A8" s="1671"/>
      <c r="B8" s="1672"/>
      <c r="C8" s="1672"/>
      <c r="D8" s="1672"/>
      <c r="E8" s="1672"/>
      <c r="F8" s="18" t="s">
        <v>516</v>
      </c>
      <c r="G8" s="19" t="s">
        <v>28</v>
      </c>
    </row>
    <row r="9" spans="1:9" ht="15" customHeight="1">
      <c r="A9" s="1641" t="s">
        <v>517</v>
      </c>
      <c r="B9" s="1642"/>
      <c r="C9" s="1642"/>
      <c r="D9" s="1642"/>
      <c r="E9" s="1642"/>
      <c r="F9" s="20"/>
      <c r="G9" s="21">
        <f>ROUND(SUM(F10:F12),2)</f>
        <v>1607988.31</v>
      </c>
      <c r="H9" s="33">
        <f>G9+G13</f>
        <v>3092759.92</v>
      </c>
      <c r="I9" s="33" t="e">
        <f>Equipe!U144+#REF!+#REF!</f>
        <v>#REF!</v>
      </c>
    </row>
    <row r="10" spans="1:9" ht="15" customHeight="1">
      <c r="A10" s="22"/>
      <c r="B10" s="1643" t="s">
        <v>518</v>
      </c>
      <c r="C10" s="1644"/>
      <c r="D10" s="1644"/>
      <c r="E10" s="1645"/>
      <c r="F10" s="23">
        <f>ROUND(Equipe!O144,2)</f>
        <v>1298864.22</v>
      </c>
      <c r="G10" s="24"/>
      <c r="H10" s="33" t="e">
        <f>H9-I9</f>
        <v>#REF!</v>
      </c>
    </row>
    <row r="11" spans="1:9" ht="15" customHeight="1">
      <c r="A11" s="22"/>
      <c r="B11" s="1643" t="s">
        <v>519</v>
      </c>
      <c r="C11" s="1644"/>
      <c r="D11" s="1644"/>
      <c r="E11" s="1645"/>
      <c r="F11" s="23">
        <f>ROUND(Equipe!O145,2)</f>
        <v>176874.63</v>
      </c>
      <c r="G11" s="24"/>
    </row>
    <row r="12" spans="1:9" ht="15" customHeight="1">
      <c r="A12" s="25"/>
      <c r="B12" s="1646" t="s">
        <v>520</v>
      </c>
      <c r="C12" s="1647"/>
      <c r="D12" s="1647"/>
      <c r="E12" s="1648"/>
      <c r="F12" s="23">
        <f>ROUND(Equipe!O146,2)</f>
        <v>132249.46</v>
      </c>
      <c r="G12" s="26"/>
    </row>
    <row r="13" spans="1:9" ht="15" customHeight="1">
      <c r="A13" s="1641" t="s">
        <v>521</v>
      </c>
      <c r="B13" s="1642"/>
      <c r="C13" s="1642"/>
      <c r="D13" s="1642"/>
      <c r="E13" s="1642"/>
      <c r="F13" s="20"/>
      <c r="G13" s="21">
        <f>SUM(F14:F15)</f>
        <v>1484771.6099999999</v>
      </c>
    </row>
    <row r="14" spans="1:9" ht="15" customHeight="1">
      <c r="A14" s="1675" t="s">
        <v>522</v>
      </c>
      <c r="B14" s="1676"/>
      <c r="C14" s="1676"/>
      <c r="D14" s="1676"/>
      <c r="E14" s="1676"/>
      <c r="F14" s="23">
        <f>ROUND(Equipe!$R$144,2)</f>
        <v>1239223.8899999999</v>
      </c>
      <c r="G14" s="24"/>
    </row>
    <row r="15" spans="1:9" ht="15" customHeight="1">
      <c r="A15" s="1675" t="s">
        <v>523</v>
      </c>
      <c r="B15" s="1676"/>
      <c r="C15" s="1676"/>
      <c r="D15" s="1676"/>
      <c r="E15" s="1676"/>
      <c r="F15" s="23">
        <f>ROUND(Equipe!$T$144,2)</f>
        <v>245547.72</v>
      </c>
      <c r="G15" s="24"/>
    </row>
    <row r="16" spans="1:9" ht="15" customHeight="1">
      <c r="A16" s="1641" t="s">
        <v>524</v>
      </c>
      <c r="B16" s="1642"/>
      <c r="C16" s="1642"/>
      <c r="D16" s="1642"/>
      <c r="E16" s="1642"/>
      <c r="F16" s="20"/>
      <c r="G16" s="21" t="e">
        <f>SUM(F17:F21)</f>
        <v>#REF!</v>
      </c>
    </row>
    <row r="17" spans="1:11" ht="15" customHeight="1">
      <c r="A17" s="1673" t="s">
        <v>525</v>
      </c>
      <c r="B17" s="1643"/>
      <c r="C17" s="1643"/>
      <c r="D17" s="1643"/>
      <c r="E17" s="1674"/>
      <c r="F17" s="23">
        <f>ROUND(Viagens!$G$53,2)</f>
        <v>240194.76</v>
      </c>
      <c r="G17" s="24"/>
      <c r="H17" s="34"/>
      <c r="I17" s="34"/>
      <c r="K17" s="34"/>
    </row>
    <row r="18" spans="1:11" ht="15" customHeight="1">
      <c r="A18" s="1673" t="s">
        <v>526</v>
      </c>
      <c r="B18" s="1643"/>
      <c r="C18" s="1643"/>
      <c r="D18" s="1643"/>
      <c r="E18" s="1674"/>
      <c r="F18" s="23">
        <f>ROUND(Veículos!$L$36,2)</f>
        <v>155593.94</v>
      </c>
      <c r="G18" s="24"/>
    </row>
    <row r="19" spans="1:11" ht="15" customHeight="1">
      <c r="A19" s="1673" t="s">
        <v>527</v>
      </c>
      <c r="B19" s="1643"/>
      <c r="C19" s="1643"/>
      <c r="D19" s="1643"/>
      <c r="E19" s="1674"/>
      <c r="F19" s="23">
        <f>TRUNC(Equipamentos!$J$18,2)</f>
        <v>202446.2</v>
      </c>
      <c r="G19" s="24"/>
    </row>
    <row r="20" spans="1:11" ht="15" customHeight="1">
      <c r="A20" s="1675" t="s">
        <v>528</v>
      </c>
      <c r="B20" s="1676"/>
      <c r="C20" s="1676"/>
      <c r="D20" s="1676"/>
      <c r="E20" s="1676"/>
      <c r="F20" s="23" t="e">
        <f>ROUND(#REF!,2)</f>
        <v>#REF!</v>
      </c>
      <c r="G20" s="24"/>
    </row>
    <row r="21" spans="1:11" ht="15" customHeight="1">
      <c r="A21" s="1675" t="s">
        <v>529</v>
      </c>
      <c r="B21" s="1676"/>
      <c r="C21" s="1676"/>
      <c r="D21" s="1676"/>
      <c r="E21" s="1676"/>
      <c r="F21" s="23">
        <f>ROUND('Instalações e Imóveis'!I17,2)</f>
        <v>137021.23000000001</v>
      </c>
      <c r="G21" s="24"/>
      <c r="I21" s="33"/>
    </row>
    <row r="22" spans="1:11" ht="15" customHeight="1">
      <c r="A22" s="1677" t="s">
        <v>530</v>
      </c>
      <c r="B22" s="1678"/>
      <c r="C22" s="1678"/>
      <c r="D22" s="1678"/>
      <c r="E22" s="1678"/>
      <c r="F22" s="29"/>
      <c r="G22" s="30" t="e">
        <f>SUM(G9:G16)</f>
        <v>#REF!</v>
      </c>
      <c r="I22" s="28"/>
    </row>
    <row r="23" spans="1:11" ht="15" customHeight="1">
      <c r="A23" s="1662" t="s">
        <v>531</v>
      </c>
      <c r="B23" s="1663"/>
      <c r="C23" s="1663"/>
      <c r="D23" s="1663"/>
      <c r="E23" s="1663"/>
      <c r="F23" s="20"/>
      <c r="G23" s="21" t="e">
        <f>F24</f>
        <v>#REF!</v>
      </c>
      <c r="H23" s="33"/>
    </row>
    <row r="24" spans="1:11" ht="15" customHeight="1">
      <c r="A24" s="25"/>
      <c r="B24" s="27" t="s">
        <v>345</v>
      </c>
      <c r="C24" s="35">
        <f>'Planilha de BDI'!$E$21</f>
        <v>0.45109904852521399</v>
      </c>
      <c r="D24" s="1646" t="s">
        <v>532</v>
      </c>
      <c r="E24" s="1647"/>
      <c r="F24" s="36" t="e">
        <f>ROUND($C$24*$G$22,2)</f>
        <v>#REF!</v>
      </c>
      <c r="G24" s="26"/>
    </row>
    <row r="25" spans="1:11" ht="15" customHeight="1">
      <c r="A25" s="1664" t="s">
        <v>533</v>
      </c>
      <c r="B25" s="1665"/>
      <c r="C25" s="1665"/>
      <c r="D25" s="1665"/>
      <c r="E25" s="1665"/>
      <c r="F25" s="1665"/>
      <c r="G25" s="31" t="e">
        <f>SUM(G22,G23)+0.03</f>
        <v>#REF!</v>
      </c>
      <c r="I25" s="33"/>
    </row>
    <row r="26" spans="1:11" ht="15" customHeight="1"/>
    <row r="27" spans="1:11" ht="15" customHeight="1">
      <c r="G27" s="33" t="e">
        <f>#REF!</f>
        <v>#REF!</v>
      </c>
      <c r="H27" s="32"/>
    </row>
    <row r="28" spans="1:11">
      <c r="G28" s="37"/>
    </row>
    <row r="29" spans="1:11">
      <c r="D29" s="38" t="s">
        <v>534</v>
      </c>
      <c r="E29" s="38" t="s">
        <v>535</v>
      </c>
      <c r="F29" s="38" t="s">
        <v>536</v>
      </c>
      <c r="G29" s="38" t="s">
        <v>537</v>
      </c>
    </row>
    <row r="30" spans="1:11">
      <c r="D30" s="39">
        <v>1</v>
      </c>
      <c r="E30" s="39">
        <v>1</v>
      </c>
      <c r="F30" s="40">
        <f>D30*E30</f>
        <v>1</v>
      </c>
      <c r="G30" s="41" t="e">
        <f>G25/F30</f>
        <v>#REF!</v>
      </c>
    </row>
  </sheetData>
  <mergeCells count="25">
    <mergeCell ref="A23:E23"/>
    <mergeCell ref="D24:E24"/>
    <mergeCell ref="A25:F25"/>
    <mergeCell ref="G3:G6"/>
    <mergeCell ref="A7:E8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F7:G7"/>
    <mergeCell ref="A9:E9"/>
    <mergeCell ref="B10:E10"/>
    <mergeCell ref="B11:E11"/>
    <mergeCell ref="B12:E12"/>
    <mergeCell ref="A2:G2"/>
    <mergeCell ref="A3:F3"/>
    <mergeCell ref="A4:F4"/>
    <mergeCell ref="A5:F5"/>
    <mergeCell ref="A6:F6"/>
  </mergeCells>
  <printOptions horizontalCentered="1"/>
  <pageMargins left="0.98425196850393704" right="0.59055118110236204" top="0.98425196850393704" bottom="0.59055118110236204" header="0.511811023622047" footer="0.31496062992126"/>
  <pageSetup paperSize="9" scale="82" firstPageNumber="20" orientation="portrait" useFirstPageNumber="1" r:id="rId1"/>
  <headerFooter alignWithMargins="0">
    <oddFooter>&amp;R&amp;"Times New Roman,Normal"&amp;12Página 5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5" tint="0.39994506668294322"/>
  </sheetPr>
  <dimension ref="B1:O45"/>
  <sheetViews>
    <sheetView workbookViewId="0"/>
  </sheetViews>
  <sheetFormatPr defaultColWidth="9" defaultRowHeight="15"/>
  <cols>
    <col min="1" max="2" width="9.140625" style="2"/>
    <col min="3" max="3" width="21.5703125" style="2" customWidth="1"/>
    <col min="4" max="4" width="11.42578125" style="2" customWidth="1"/>
    <col min="5" max="5" width="12.85546875" style="2" customWidth="1"/>
    <col min="6" max="6" width="9.140625" style="2"/>
    <col min="7" max="8" width="10.7109375" style="2" customWidth="1"/>
    <col min="9" max="9" width="14.28515625" style="2" customWidth="1"/>
    <col min="10" max="10" width="13.7109375" style="2" customWidth="1"/>
    <col min="11" max="11" width="12.7109375" style="2" customWidth="1"/>
    <col min="12" max="258" width="9.140625" style="2"/>
    <col min="259" max="259" width="21.5703125" style="2" customWidth="1"/>
    <col min="260" max="260" width="9.140625" style="2"/>
    <col min="261" max="261" width="12.85546875" style="2" customWidth="1"/>
    <col min="262" max="262" width="9.140625" style="2"/>
    <col min="263" max="264" width="10.7109375" style="2" customWidth="1"/>
    <col min="265" max="265" width="14.28515625" style="2" customWidth="1"/>
    <col min="266" max="266" width="13.7109375" style="2" customWidth="1"/>
    <col min="267" max="267" width="12.7109375" style="2" customWidth="1"/>
    <col min="268" max="514" width="9.140625" style="2"/>
    <col min="515" max="515" width="21.5703125" style="2" customWidth="1"/>
    <col min="516" max="516" width="9.140625" style="2"/>
    <col min="517" max="517" width="12.85546875" style="2" customWidth="1"/>
    <col min="518" max="518" width="9.140625" style="2"/>
    <col min="519" max="520" width="10.7109375" style="2" customWidth="1"/>
    <col min="521" max="521" width="14.28515625" style="2" customWidth="1"/>
    <col min="522" max="522" width="13.7109375" style="2" customWidth="1"/>
    <col min="523" max="523" width="12.7109375" style="2" customWidth="1"/>
    <col min="524" max="770" width="9.140625" style="2"/>
    <col min="771" max="771" width="21.5703125" style="2" customWidth="1"/>
    <col min="772" max="772" width="9.140625" style="2"/>
    <col min="773" max="773" width="12.85546875" style="2" customWidth="1"/>
    <col min="774" max="774" width="9.140625" style="2"/>
    <col min="775" max="776" width="10.7109375" style="2" customWidth="1"/>
    <col min="777" max="777" width="14.28515625" style="2" customWidth="1"/>
    <col min="778" max="778" width="13.7109375" style="2" customWidth="1"/>
    <col min="779" max="779" width="12.7109375" style="2" customWidth="1"/>
    <col min="780" max="1026" width="9.140625" style="2"/>
    <col min="1027" max="1027" width="21.5703125" style="2" customWidth="1"/>
    <col min="1028" max="1028" width="9.140625" style="2"/>
    <col min="1029" max="1029" width="12.85546875" style="2" customWidth="1"/>
    <col min="1030" max="1030" width="9.140625" style="2"/>
    <col min="1031" max="1032" width="10.7109375" style="2" customWidth="1"/>
    <col min="1033" max="1033" width="14.28515625" style="2" customWidth="1"/>
    <col min="1034" max="1034" width="13.7109375" style="2" customWidth="1"/>
    <col min="1035" max="1035" width="12.7109375" style="2" customWidth="1"/>
    <col min="1036" max="1282" width="9.140625" style="2"/>
    <col min="1283" max="1283" width="21.5703125" style="2" customWidth="1"/>
    <col min="1284" max="1284" width="9.140625" style="2"/>
    <col min="1285" max="1285" width="12.85546875" style="2" customWidth="1"/>
    <col min="1286" max="1286" width="9.140625" style="2"/>
    <col min="1287" max="1288" width="10.7109375" style="2" customWidth="1"/>
    <col min="1289" max="1289" width="14.28515625" style="2" customWidth="1"/>
    <col min="1290" max="1290" width="13.7109375" style="2" customWidth="1"/>
    <col min="1291" max="1291" width="12.7109375" style="2" customWidth="1"/>
    <col min="1292" max="1538" width="9.140625" style="2"/>
    <col min="1539" max="1539" width="21.5703125" style="2" customWidth="1"/>
    <col min="1540" max="1540" width="9.140625" style="2"/>
    <col min="1541" max="1541" width="12.85546875" style="2" customWidth="1"/>
    <col min="1542" max="1542" width="9.140625" style="2"/>
    <col min="1543" max="1544" width="10.7109375" style="2" customWidth="1"/>
    <col min="1545" max="1545" width="14.28515625" style="2" customWidth="1"/>
    <col min="1546" max="1546" width="13.7109375" style="2" customWidth="1"/>
    <col min="1547" max="1547" width="12.7109375" style="2" customWidth="1"/>
    <col min="1548" max="1794" width="9.140625" style="2"/>
    <col min="1795" max="1795" width="21.5703125" style="2" customWidth="1"/>
    <col min="1796" max="1796" width="9.140625" style="2"/>
    <col min="1797" max="1797" width="12.85546875" style="2" customWidth="1"/>
    <col min="1798" max="1798" width="9.140625" style="2"/>
    <col min="1799" max="1800" width="10.7109375" style="2" customWidth="1"/>
    <col min="1801" max="1801" width="14.28515625" style="2" customWidth="1"/>
    <col min="1802" max="1802" width="13.7109375" style="2" customWidth="1"/>
    <col min="1803" max="1803" width="12.7109375" style="2" customWidth="1"/>
    <col min="1804" max="2050" width="9.140625" style="2"/>
    <col min="2051" max="2051" width="21.5703125" style="2" customWidth="1"/>
    <col min="2052" max="2052" width="9.140625" style="2"/>
    <col min="2053" max="2053" width="12.85546875" style="2" customWidth="1"/>
    <col min="2054" max="2054" width="9.140625" style="2"/>
    <col min="2055" max="2056" width="10.7109375" style="2" customWidth="1"/>
    <col min="2057" max="2057" width="14.28515625" style="2" customWidth="1"/>
    <col min="2058" max="2058" width="13.7109375" style="2" customWidth="1"/>
    <col min="2059" max="2059" width="12.7109375" style="2" customWidth="1"/>
    <col min="2060" max="2306" width="9.140625" style="2"/>
    <col min="2307" max="2307" width="21.5703125" style="2" customWidth="1"/>
    <col min="2308" max="2308" width="9.140625" style="2"/>
    <col min="2309" max="2309" width="12.85546875" style="2" customWidth="1"/>
    <col min="2310" max="2310" width="9.140625" style="2"/>
    <col min="2311" max="2312" width="10.7109375" style="2" customWidth="1"/>
    <col min="2313" max="2313" width="14.28515625" style="2" customWidth="1"/>
    <col min="2314" max="2314" width="13.7109375" style="2" customWidth="1"/>
    <col min="2315" max="2315" width="12.7109375" style="2" customWidth="1"/>
    <col min="2316" max="2562" width="9.140625" style="2"/>
    <col min="2563" max="2563" width="21.5703125" style="2" customWidth="1"/>
    <col min="2564" max="2564" width="9.140625" style="2"/>
    <col min="2565" max="2565" width="12.85546875" style="2" customWidth="1"/>
    <col min="2566" max="2566" width="9.140625" style="2"/>
    <col min="2567" max="2568" width="10.7109375" style="2" customWidth="1"/>
    <col min="2569" max="2569" width="14.28515625" style="2" customWidth="1"/>
    <col min="2570" max="2570" width="13.7109375" style="2" customWidth="1"/>
    <col min="2571" max="2571" width="12.7109375" style="2" customWidth="1"/>
    <col min="2572" max="2818" width="9.140625" style="2"/>
    <col min="2819" max="2819" width="21.5703125" style="2" customWidth="1"/>
    <col min="2820" max="2820" width="9.140625" style="2"/>
    <col min="2821" max="2821" width="12.85546875" style="2" customWidth="1"/>
    <col min="2822" max="2822" width="9.140625" style="2"/>
    <col min="2823" max="2824" width="10.7109375" style="2" customWidth="1"/>
    <col min="2825" max="2825" width="14.28515625" style="2" customWidth="1"/>
    <col min="2826" max="2826" width="13.7109375" style="2" customWidth="1"/>
    <col min="2827" max="2827" width="12.7109375" style="2" customWidth="1"/>
    <col min="2828" max="3074" width="9.140625" style="2"/>
    <col min="3075" max="3075" width="21.5703125" style="2" customWidth="1"/>
    <col min="3076" max="3076" width="9.140625" style="2"/>
    <col min="3077" max="3077" width="12.85546875" style="2" customWidth="1"/>
    <col min="3078" max="3078" width="9.140625" style="2"/>
    <col min="3079" max="3080" width="10.7109375" style="2" customWidth="1"/>
    <col min="3081" max="3081" width="14.28515625" style="2" customWidth="1"/>
    <col min="3082" max="3082" width="13.7109375" style="2" customWidth="1"/>
    <col min="3083" max="3083" width="12.7109375" style="2" customWidth="1"/>
    <col min="3084" max="3330" width="9.140625" style="2"/>
    <col min="3331" max="3331" width="21.5703125" style="2" customWidth="1"/>
    <col min="3332" max="3332" width="9.140625" style="2"/>
    <col min="3333" max="3333" width="12.85546875" style="2" customWidth="1"/>
    <col min="3334" max="3334" width="9.140625" style="2"/>
    <col min="3335" max="3336" width="10.7109375" style="2" customWidth="1"/>
    <col min="3337" max="3337" width="14.28515625" style="2" customWidth="1"/>
    <col min="3338" max="3338" width="13.7109375" style="2" customWidth="1"/>
    <col min="3339" max="3339" width="12.7109375" style="2" customWidth="1"/>
    <col min="3340" max="3586" width="9.140625" style="2"/>
    <col min="3587" max="3587" width="21.5703125" style="2" customWidth="1"/>
    <col min="3588" max="3588" width="9.140625" style="2"/>
    <col min="3589" max="3589" width="12.85546875" style="2" customWidth="1"/>
    <col min="3590" max="3590" width="9.140625" style="2"/>
    <col min="3591" max="3592" width="10.7109375" style="2" customWidth="1"/>
    <col min="3593" max="3593" width="14.28515625" style="2" customWidth="1"/>
    <col min="3594" max="3594" width="13.7109375" style="2" customWidth="1"/>
    <col min="3595" max="3595" width="12.7109375" style="2" customWidth="1"/>
    <col min="3596" max="3842" width="9.140625" style="2"/>
    <col min="3843" max="3843" width="21.5703125" style="2" customWidth="1"/>
    <col min="3844" max="3844" width="9.140625" style="2"/>
    <col min="3845" max="3845" width="12.85546875" style="2" customWidth="1"/>
    <col min="3846" max="3846" width="9.140625" style="2"/>
    <col min="3847" max="3848" width="10.7109375" style="2" customWidth="1"/>
    <col min="3849" max="3849" width="14.28515625" style="2" customWidth="1"/>
    <col min="3850" max="3850" width="13.7109375" style="2" customWidth="1"/>
    <col min="3851" max="3851" width="12.7109375" style="2" customWidth="1"/>
    <col min="3852" max="4098" width="9.140625" style="2"/>
    <col min="4099" max="4099" width="21.5703125" style="2" customWidth="1"/>
    <col min="4100" max="4100" width="9.140625" style="2"/>
    <col min="4101" max="4101" width="12.85546875" style="2" customWidth="1"/>
    <col min="4102" max="4102" width="9.140625" style="2"/>
    <col min="4103" max="4104" width="10.7109375" style="2" customWidth="1"/>
    <col min="4105" max="4105" width="14.28515625" style="2" customWidth="1"/>
    <col min="4106" max="4106" width="13.7109375" style="2" customWidth="1"/>
    <col min="4107" max="4107" width="12.7109375" style="2" customWidth="1"/>
    <col min="4108" max="4354" width="9.140625" style="2"/>
    <col min="4355" max="4355" width="21.5703125" style="2" customWidth="1"/>
    <col min="4356" max="4356" width="9.140625" style="2"/>
    <col min="4357" max="4357" width="12.85546875" style="2" customWidth="1"/>
    <col min="4358" max="4358" width="9.140625" style="2"/>
    <col min="4359" max="4360" width="10.7109375" style="2" customWidth="1"/>
    <col min="4361" max="4361" width="14.28515625" style="2" customWidth="1"/>
    <col min="4362" max="4362" width="13.7109375" style="2" customWidth="1"/>
    <col min="4363" max="4363" width="12.7109375" style="2" customWidth="1"/>
    <col min="4364" max="4610" width="9.140625" style="2"/>
    <col min="4611" max="4611" width="21.5703125" style="2" customWidth="1"/>
    <col min="4612" max="4612" width="9.140625" style="2"/>
    <col min="4613" max="4613" width="12.85546875" style="2" customWidth="1"/>
    <col min="4614" max="4614" width="9.140625" style="2"/>
    <col min="4615" max="4616" width="10.7109375" style="2" customWidth="1"/>
    <col min="4617" max="4617" width="14.28515625" style="2" customWidth="1"/>
    <col min="4618" max="4618" width="13.7109375" style="2" customWidth="1"/>
    <col min="4619" max="4619" width="12.7109375" style="2" customWidth="1"/>
    <col min="4620" max="4866" width="9.140625" style="2"/>
    <col min="4867" max="4867" width="21.5703125" style="2" customWidth="1"/>
    <col min="4868" max="4868" width="9.140625" style="2"/>
    <col min="4869" max="4869" width="12.85546875" style="2" customWidth="1"/>
    <col min="4870" max="4870" width="9.140625" style="2"/>
    <col min="4871" max="4872" width="10.7109375" style="2" customWidth="1"/>
    <col min="4873" max="4873" width="14.28515625" style="2" customWidth="1"/>
    <col min="4874" max="4874" width="13.7109375" style="2" customWidth="1"/>
    <col min="4875" max="4875" width="12.7109375" style="2" customWidth="1"/>
    <col min="4876" max="5122" width="9.140625" style="2"/>
    <col min="5123" max="5123" width="21.5703125" style="2" customWidth="1"/>
    <col min="5124" max="5124" width="9.140625" style="2"/>
    <col min="5125" max="5125" width="12.85546875" style="2" customWidth="1"/>
    <col min="5126" max="5126" width="9.140625" style="2"/>
    <col min="5127" max="5128" width="10.7109375" style="2" customWidth="1"/>
    <col min="5129" max="5129" width="14.28515625" style="2" customWidth="1"/>
    <col min="5130" max="5130" width="13.7109375" style="2" customWidth="1"/>
    <col min="5131" max="5131" width="12.7109375" style="2" customWidth="1"/>
    <col min="5132" max="5378" width="9.140625" style="2"/>
    <col min="5379" max="5379" width="21.5703125" style="2" customWidth="1"/>
    <col min="5380" max="5380" width="9.140625" style="2"/>
    <col min="5381" max="5381" width="12.85546875" style="2" customWidth="1"/>
    <col min="5382" max="5382" width="9.140625" style="2"/>
    <col min="5383" max="5384" width="10.7109375" style="2" customWidth="1"/>
    <col min="5385" max="5385" width="14.28515625" style="2" customWidth="1"/>
    <col min="5386" max="5386" width="13.7109375" style="2" customWidth="1"/>
    <col min="5387" max="5387" width="12.7109375" style="2" customWidth="1"/>
    <col min="5388" max="5634" width="9.140625" style="2"/>
    <col min="5635" max="5635" width="21.5703125" style="2" customWidth="1"/>
    <col min="5636" max="5636" width="9.140625" style="2"/>
    <col min="5637" max="5637" width="12.85546875" style="2" customWidth="1"/>
    <col min="5638" max="5638" width="9.140625" style="2"/>
    <col min="5639" max="5640" width="10.7109375" style="2" customWidth="1"/>
    <col min="5641" max="5641" width="14.28515625" style="2" customWidth="1"/>
    <col min="5642" max="5642" width="13.7109375" style="2" customWidth="1"/>
    <col min="5643" max="5643" width="12.7109375" style="2" customWidth="1"/>
    <col min="5644" max="5890" width="9.140625" style="2"/>
    <col min="5891" max="5891" width="21.5703125" style="2" customWidth="1"/>
    <col min="5892" max="5892" width="9.140625" style="2"/>
    <col min="5893" max="5893" width="12.85546875" style="2" customWidth="1"/>
    <col min="5894" max="5894" width="9.140625" style="2"/>
    <col min="5895" max="5896" width="10.7109375" style="2" customWidth="1"/>
    <col min="5897" max="5897" width="14.28515625" style="2" customWidth="1"/>
    <col min="5898" max="5898" width="13.7109375" style="2" customWidth="1"/>
    <col min="5899" max="5899" width="12.7109375" style="2" customWidth="1"/>
    <col min="5900" max="6146" width="9.140625" style="2"/>
    <col min="6147" max="6147" width="21.5703125" style="2" customWidth="1"/>
    <col min="6148" max="6148" width="9.140625" style="2"/>
    <col min="6149" max="6149" width="12.85546875" style="2" customWidth="1"/>
    <col min="6150" max="6150" width="9.140625" style="2"/>
    <col min="6151" max="6152" width="10.7109375" style="2" customWidth="1"/>
    <col min="6153" max="6153" width="14.28515625" style="2" customWidth="1"/>
    <col min="6154" max="6154" width="13.7109375" style="2" customWidth="1"/>
    <col min="6155" max="6155" width="12.7109375" style="2" customWidth="1"/>
    <col min="6156" max="6402" width="9.140625" style="2"/>
    <col min="6403" max="6403" width="21.5703125" style="2" customWidth="1"/>
    <col min="6404" max="6404" width="9.140625" style="2"/>
    <col min="6405" max="6405" width="12.85546875" style="2" customWidth="1"/>
    <col min="6406" max="6406" width="9.140625" style="2"/>
    <col min="6407" max="6408" width="10.7109375" style="2" customWidth="1"/>
    <col min="6409" max="6409" width="14.28515625" style="2" customWidth="1"/>
    <col min="6410" max="6410" width="13.7109375" style="2" customWidth="1"/>
    <col min="6411" max="6411" width="12.7109375" style="2" customWidth="1"/>
    <col min="6412" max="6658" width="9.140625" style="2"/>
    <col min="6659" max="6659" width="21.5703125" style="2" customWidth="1"/>
    <col min="6660" max="6660" width="9.140625" style="2"/>
    <col min="6661" max="6661" width="12.85546875" style="2" customWidth="1"/>
    <col min="6662" max="6662" width="9.140625" style="2"/>
    <col min="6663" max="6664" width="10.7109375" style="2" customWidth="1"/>
    <col min="6665" max="6665" width="14.28515625" style="2" customWidth="1"/>
    <col min="6666" max="6666" width="13.7109375" style="2" customWidth="1"/>
    <col min="6667" max="6667" width="12.7109375" style="2" customWidth="1"/>
    <col min="6668" max="6914" width="9.140625" style="2"/>
    <col min="6915" max="6915" width="21.5703125" style="2" customWidth="1"/>
    <col min="6916" max="6916" width="9.140625" style="2"/>
    <col min="6917" max="6917" width="12.85546875" style="2" customWidth="1"/>
    <col min="6918" max="6918" width="9.140625" style="2"/>
    <col min="6919" max="6920" width="10.7109375" style="2" customWidth="1"/>
    <col min="6921" max="6921" width="14.28515625" style="2" customWidth="1"/>
    <col min="6922" max="6922" width="13.7109375" style="2" customWidth="1"/>
    <col min="6923" max="6923" width="12.7109375" style="2" customWidth="1"/>
    <col min="6924" max="7170" width="9.140625" style="2"/>
    <col min="7171" max="7171" width="21.5703125" style="2" customWidth="1"/>
    <col min="7172" max="7172" width="9.140625" style="2"/>
    <col min="7173" max="7173" width="12.85546875" style="2" customWidth="1"/>
    <col min="7174" max="7174" width="9.140625" style="2"/>
    <col min="7175" max="7176" width="10.7109375" style="2" customWidth="1"/>
    <col min="7177" max="7177" width="14.28515625" style="2" customWidth="1"/>
    <col min="7178" max="7178" width="13.7109375" style="2" customWidth="1"/>
    <col min="7179" max="7179" width="12.7109375" style="2" customWidth="1"/>
    <col min="7180" max="7426" width="9.140625" style="2"/>
    <col min="7427" max="7427" width="21.5703125" style="2" customWidth="1"/>
    <col min="7428" max="7428" width="9.140625" style="2"/>
    <col min="7429" max="7429" width="12.85546875" style="2" customWidth="1"/>
    <col min="7430" max="7430" width="9.140625" style="2"/>
    <col min="7431" max="7432" width="10.7109375" style="2" customWidth="1"/>
    <col min="7433" max="7433" width="14.28515625" style="2" customWidth="1"/>
    <col min="7434" max="7434" width="13.7109375" style="2" customWidth="1"/>
    <col min="7435" max="7435" width="12.7109375" style="2" customWidth="1"/>
    <col min="7436" max="7682" width="9.140625" style="2"/>
    <col min="7683" max="7683" width="21.5703125" style="2" customWidth="1"/>
    <col min="7684" max="7684" width="9.140625" style="2"/>
    <col min="7685" max="7685" width="12.85546875" style="2" customWidth="1"/>
    <col min="7686" max="7686" width="9.140625" style="2"/>
    <col min="7687" max="7688" width="10.7109375" style="2" customWidth="1"/>
    <col min="7689" max="7689" width="14.28515625" style="2" customWidth="1"/>
    <col min="7690" max="7690" width="13.7109375" style="2" customWidth="1"/>
    <col min="7691" max="7691" width="12.7109375" style="2" customWidth="1"/>
    <col min="7692" max="7938" width="9.140625" style="2"/>
    <col min="7939" max="7939" width="21.5703125" style="2" customWidth="1"/>
    <col min="7940" max="7940" width="9.140625" style="2"/>
    <col min="7941" max="7941" width="12.85546875" style="2" customWidth="1"/>
    <col min="7942" max="7942" width="9.140625" style="2"/>
    <col min="7943" max="7944" width="10.7109375" style="2" customWidth="1"/>
    <col min="7945" max="7945" width="14.28515625" style="2" customWidth="1"/>
    <col min="7946" max="7946" width="13.7109375" style="2" customWidth="1"/>
    <col min="7947" max="7947" width="12.7109375" style="2" customWidth="1"/>
    <col min="7948" max="8194" width="9.140625" style="2"/>
    <col min="8195" max="8195" width="21.5703125" style="2" customWidth="1"/>
    <col min="8196" max="8196" width="9.140625" style="2"/>
    <col min="8197" max="8197" width="12.85546875" style="2" customWidth="1"/>
    <col min="8198" max="8198" width="9.140625" style="2"/>
    <col min="8199" max="8200" width="10.7109375" style="2" customWidth="1"/>
    <col min="8201" max="8201" width="14.28515625" style="2" customWidth="1"/>
    <col min="8202" max="8202" width="13.7109375" style="2" customWidth="1"/>
    <col min="8203" max="8203" width="12.7109375" style="2" customWidth="1"/>
    <col min="8204" max="8450" width="9.140625" style="2"/>
    <col min="8451" max="8451" width="21.5703125" style="2" customWidth="1"/>
    <col min="8452" max="8452" width="9.140625" style="2"/>
    <col min="8453" max="8453" width="12.85546875" style="2" customWidth="1"/>
    <col min="8454" max="8454" width="9.140625" style="2"/>
    <col min="8455" max="8456" width="10.7109375" style="2" customWidth="1"/>
    <col min="8457" max="8457" width="14.28515625" style="2" customWidth="1"/>
    <col min="8458" max="8458" width="13.7109375" style="2" customWidth="1"/>
    <col min="8459" max="8459" width="12.7109375" style="2" customWidth="1"/>
    <col min="8460" max="8706" width="9.140625" style="2"/>
    <col min="8707" max="8707" width="21.5703125" style="2" customWidth="1"/>
    <col min="8708" max="8708" width="9.140625" style="2"/>
    <col min="8709" max="8709" width="12.85546875" style="2" customWidth="1"/>
    <col min="8710" max="8710" width="9.140625" style="2"/>
    <col min="8711" max="8712" width="10.7109375" style="2" customWidth="1"/>
    <col min="8713" max="8713" width="14.28515625" style="2" customWidth="1"/>
    <col min="8714" max="8714" width="13.7109375" style="2" customWidth="1"/>
    <col min="8715" max="8715" width="12.7109375" style="2" customWidth="1"/>
    <col min="8716" max="8962" width="9.140625" style="2"/>
    <col min="8963" max="8963" width="21.5703125" style="2" customWidth="1"/>
    <col min="8964" max="8964" width="9.140625" style="2"/>
    <col min="8965" max="8965" width="12.85546875" style="2" customWidth="1"/>
    <col min="8966" max="8966" width="9.140625" style="2"/>
    <col min="8967" max="8968" width="10.7109375" style="2" customWidth="1"/>
    <col min="8969" max="8969" width="14.28515625" style="2" customWidth="1"/>
    <col min="8970" max="8970" width="13.7109375" style="2" customWidth="1"/>
    <col min="8971" max="8971" width="12.7109375" style="2" customWidth="1"/>
    <col min="8972" max="9218" width="9.140625" style="2"/>
    <col min="9219" max="9219" width="21.5703125" style="2" customWidth="1"/>
    <col min="9220" max="9220" width="9.140625" style="2"/>
    <col min="9221" max="9221" width="12.85546875" style="2" customWidth="1"/>
    <col min="9222" max="9222" width="9.140625" style="2"/>
    <col min="9223" max="9224" width="10.7109375" style="2" customWidth="1"/>
    <col min="9225" max="9225" width="14.28515625" style="2" customWidth="1"/>
    <col min="9226" max="9226" width="13.7109375" style="2" customWidth="1"/>
    <col min="9227" max="9227" width="12.7109375" style="2" customWidth="1"/>
    <col min="9228" max="9474" width="9.140625" style="2"/>
    <col min="9475" max="9475" width="21.5703125" style="2" customWidth="1"/>
    <col min="9476" max="9476" width="9.140625" style="2"/>
    <col min="9477" max="9477" width="12.85546875" style="2" customWidth="1"/>
    <col min="9478" max="9478" width="9.140625" style="2"/>
    <col min="9479" max="9480" width="10.7109375" style="2" customWidth="1"/>
    <col min="9481" max="9481" width="14.28515625" style="2" customWidth="1"/>
    <col min="9482" max="9482" width="13.7109375" style="2" customWidth="1"/>
    <col min="9483" max="9483" width="12.7109375" style="2" customWidth="1"/>
    <col min="9484" max="9730" width="9.140625" style="2"/>
    <col min="9731" max="9731" width="21.5703125" style="2" customWidth="1"/>
    <col min="9732" max="9732" width="9.140625" style="2"/>
    <col min="9733" max="9733" width="12.85546875" style="2" customWidth="1"/>
    <col min="9734" max="9734" width="9.140625" style="2"/>
    <col min="9735" max="9736" width="10.7109375" style="2" customWidth="1"/>
    <col min="9737" max="9737" width="14.28515625" style="2" customWidth="1"/>
    <col min="9738" max="9738" width="13.7109375" style="2" customWidth="1"/>
    <col min="9739" max="9739" width="12.7109375" style="2" customWidth="1"/>
    <col min="9740" max="9986" width="9.140625" style="2"/>
    <col min="9987" max="9987" width="21.5703125" style="2" customWidth="1"/>
    <col min="9988" max="9988" width="9.140625" style="2"/>
    <col min="9989" max="9989" width="12.85546875" style="2" customWidth="1"/>
    <col min="9990" max="9990" width="9.140625" style="2"/>
    <col min="9991" max="9992" width="10.7109375" style="2" customWidth="1"/>
    <col min="9993" max="9993" width="14.28515625" style="2" customWidth="1"/>
    <col min="9994" max="9994" width="13.7109375" style="2" customWidth="1"/>
    <col min="9995" max="9995" width="12.7109375" style="2" customWidth="1"/>
    <col min="9996" max="10242" width="9.140625" style="2"/>
    <col min="10243" max="10243" width="21.5703125" style="2" customWidth="1"/>
    <col min="10244" max="10244" width="9.140625" style="2"/>
    <col min="10245" max="10245" width="12.85546875" style="2" customWidth="1"/>
    <col min="10246" max="10246" width="9.140625" style="2"/>
    <col min="10247" max="10248" width="10.7109375" style="2" customWidth="1"/>
    <col min="10249" max="10249" width="14.28515625" style="2" customWidth="1"/>
    <col min="10250" max="10250" width="13.7109375" style="2" customWidth="1"/>
    <col min="10251" max="10251" width="12.7109375" style="2" customWidth="1"/>
    <col min="10252" max="10498" width="9.140625" style="2"/>
    <col min="10499" max="10499" width="21.5703125" style="2" customWidth="1"/>
    <col min="10500" max="10500" width="9.140625" style="2"/>
    <col min="10501" max="10501" width="12.85546875" style="2" customWidth="1"/>
    <col min="10502" max="10502" width="9.140625" style="2"/>
    <col min="10503" max="10504" width="10.7109375" style="2" customWidth="1"/>
    <col min="10505" max="10505" width="14.28515625" style="2" customWidth="1"/>
    <col min="10506" max="10506" width="13.7109375" style="2" customWidth="1"/>
    <col min="10507" max="10507" width="12.7109375" style="2" customWidth="1"/>
    <col min="10508" max="10754" width="9.140625" style="2"/>
    <col min="10755" max="10755" width="21.5703125" style="2" customWidth="1"/>
    <col min="10756" max="10756" width="9.140625" style="2"/>
    <col min="10757" max="10757" width="12.85546875" style="2" customWidth="1"/>
    <col min="10758" max="10758" width="9.140625" style="2"/>
    <col min="10759" max="10760" width="10.7109375" style="2" customWidth="1"/>
    <col min="10761" max="10761" width="14.28515625" style="2" customWidth="1"/>
    <col min="10762" max="10762" width="13.7109375" style="2" customWidth="1"/>
    <col min="10763" max="10763" width="12.7109375" style="2" customWidth="1"/>
    <col min="10764" max="11010" width="9.140625" style="2"/>
    <col min="11011" max="11011" width="21.5703125" style="2" customWidth="1"/>
    <col min="11012" max="11012" width="9.140625" style="2"/>
    <col min="11013" max="11013" width="12.85546875" style="2" customWidth="1"/>
    <col min="11014" max="11014" width="9.140625" style="2"/>
    <col min="11015" max="11016" width="10.7109375" style="2" customWidth="1"/>
    <col min="11017" max="11017" width="14.28515625" style="2" customWidth="1"/>
    <col min="11018" max="11018" width="13.7109375" style="2" customWidth="1"/>
    <col min="11019" max="11019" width="12.7109375" style="2" customWidth="1"/>
    <col min="11020" max="11266" width="9.140625" style="2"/>
    <col min="11267" max="11267" width="21.5703125" style="2" customWidth="1"/>
    <col min="11268" max="11268" width="9.140625" style="2"/>
    <col min="11269" max="11269" width="12.85546875" style="2" customWidth="1"/>
    <col min="11270" max="11270" width="9.140625" style="2"/>
    <col min="11271" max="11272" width="10.7109375" style="2" customWidth="1"/>
    <col min="11273" max="11273" width="14.28515625" style="2" customWidth="1"/>
    <col min="11274" max="11274" width="13.7109375" style="2" customWidth="1"/>
    <col min="11275" max="11275" width="12.7109375" style="2" customWidth="1"/>
    <col min="11276" max="11522" width="9.140625" style="2"/>
    <col min="11523" max="11523" width="21.5703125" style="2" customWidth="1"/>
    <col min="11524" max="11524" width="9.140625" style="2"/>
    <col min="11525" max="11525" width="12.85546875" style="2" customWidth="1"/>
    <col min="11526" max="11526" width="9.140625" style="2"/>
    <col min="11527" max="11528" width="10.7109375" style="2" customWidth="1"/>
    <col min="11529" max="11529" width="14.28515625" style="2" customWidth="1"/>
    <col min="11530" max="11530" width="13.7109375" style="2" customWidth="1"/>
    <col min="11531" max="11531" width="12.7109375" style="2" customWidth="1"/>
    <col min="11532" max="11778" width="9.140625" style="2"/>
    <col min="11779" max="11779" width="21.5703125" style="2" customWidth="1"/>
    <col min="11780" max="11780" width="9.140625" style="2"/>
    <col min="11781" max="11781" width="12.85546875" style="2" customWidth="1"/>
    <col min="11782" max="11782" width="9.140625" style="2"/>
    <col min="11783" max="11784" width="10.7109375" style="2" customWidth="1"/>
    <col min="11785" max="11785" width="14.28515625" style="2" customWidth="1"/>
    <col min="11786" max="11786" width="13.7109375" style="2" customWidth="1"/>
    <col min="11787" max="11787" width="12.7109375" style="2" customWidth="1"/>
    <col min="11788" max="12034" width="9.140625" style="2"/>
    <col min="12035" max="12035" width="21.5703125" style="2" customWidth="1"/>
    <col min="12036" max="12036" width="9.140625" style="2"/>
    <col min="12037" max="12037" width="12.85546875" style="2" customWidth="1"/>
    <col min="12038" max="12038" width="9.140625" style="2"/>
    <col min="12039" max="12040" width="10.7109375" style="2" customWidth="1"/>
    <col min="12041" max="12041" width="14.28515625" style="2" customWidth="1"/>
    <col min="12042" max="12042" width="13.7109375" style="2" customWidth="1"/>
    <col min="12043" max="12043" width="12.7109375" style="2" customWidth="1"/>
    <col min="12044" max="12290" width="9.140625" style="2"/>
    <col min="12291" max="12291" width="21.5703125" style="2" customWidth="1"/>
    <col min="12292" max="12292" width="9.140625" style="2"/>
    <col min="12293" max="12293" width="12.85546875" style="2" customWidth="1"/>
    <col min="12294" max="12294" width="9.140625" style="2"/>
    <col min="12295" max="12296" width="10.7109375" style="2" customWidth="1"/>
    <col min="12297" max="12297" width="14.28515625" style="2" customWidth="1"/>
    <col min="12298" max="12298" width="13.7109375" style="2" customWidth="1"/>
    <col min="12299" max="12299" width="12.7109375" style="2" customWidth="1"/>
    <col min="12300" max="12546" width="9.140625" style="2"/>
    <col min="12547" max="12547" width="21.5703125" style="2" customWidth="1"/>
    <col min="12548" max="12548" width="9.140625" style="2"/>
    <col min="12549" max="12549" width="12.85546875" style="2" customWidth="1"/>
    <col min="12550" max="12550" width="9.140625" style="2"/>
    <col min="12551" max="12552" width="10.7109375" style="2" customWidth="1"/>
    <col min="12553" max="12553" width="14.28515625" style="2" customWidth="1"/>
    <col min="12554" max="12554" width="13.7109375" style="2" customWidth="1"/>
    <col min="12555" max="12555" width="12.7109375" style="2" customWidth="1"/>
    <col min="12556" max="12802" width="9.140625" style="2"/>
    <col min="12803" max="12803" width="21.5703125" style="2" customWidth="1"/>
    <col min="12804" max="12804" width="9.140625" style="2"/>
    <col min="12805" max="12805" width="12.85546875" style="2" customWidth="1"/>
    <col min="12806" max="12806" width="9.140625" style="2"/>
    <col min="12807" max="12808" width="10.7109375" style="2" customWidth="1"/>
    <col min="12809" max="12809" width="14.28515625" style="2" customWidth="1"/>
    <col min="12810" max="12810" width="13.7109375" style="2" customWidth="1"/>
    <col min="12811" max="12811" width="12.7109375" style="2" customWidth="1"/>
    <col min="12812" max="13058" width="9.140625" style="2"/>
    <col min="13059" max="13059" width="21.5703125" style="2" customWidth="1"/>
    <col min="13060" max="13060" width="9.140625" style="2"/>
    <col min="13061" max="13061" width="12.85546875" style="2" customWidth="1"/>
    <col min="13062" max="13062" width="9.140625" style="2"/>
    <col min="13063" max="13064" width="10.7109375" style="2" customWidth="1"/>
    <col min="13065" max="13065" width="14.28515625" style="2" customWidth="1"/>
    <col min="13066" max="13066" width="13.7109375" style="2" customWidth="1"/>
    <col min="13067" max="13067" width="12.7109375" style="2" customWidth="1"/>
    <col min="13068" max="13314" width="9.140625" style="2"/>
    <col min="13315" max="13315" width="21.5703125" style="2" customWidth="1"/>
    <col min="13316" max="13316" width="9.140625" style="2"/>
    <col min="13317" max="13317" width="12.85546875" style="2" customWidth="1"/>
    <col min="13318" max="13318" width="9.140625" style="2"/>
    <col min="13319" max="13320" width="10.7109375" style="2" customWidth="1"/>
    <col min="13321" max="13321" width="14.28515625" style="2" customWidth="1"/>
    <col min="13322" max="13322" width="13.7109375" style="2" customWidth="1"/>
    <col min="13323" max="13323" width="12.7109375" style="2" customWidth="1"/>
    <col min="13324" max="13570" width="9.140625" style="2"/>
    <col min="13571" max="13571" width="21.5703125" style="2" customWidth="1"/>
    <col min="13572" max="13572" width="9.140625" style="2"/>
    <col min="13573" max="13573" width="12.85546875" style="2" customWidth="1"/>
    <col min="13574" max="13574" width="9.140625" style="2"/>
    <col min="13575" max="13576" width="10.7109375" style="2" customWidth="1"/>
    <col min="13577" max="13577" width="14.28515625" style="2" customWidth="1"/>
    <col min="13578" max="13578" width="13.7109375" style="2" customWidth="1"/>
    <col min="13579" max="13579" width="12.7109375" style="2" customWidth="1"/>
    <col min="13580" max="13826" width="9.140625" style="2"/>
    <col min="13827" max="13827" width="21.5703125" style="2" customWidth="1"/>
    <col min="13828" max="13828" width="9.140625" style="2"/>
    <col min="13829" max="13829" width="12.85546875" style="2" customWidth="1"/>
    <col min="13830" max="13830" width="9.140625" style="2"/>
    <col min="13831" max="13832" width="10.7109375" style="2" customWidth="1"/>
    <col min="13833" max="13833" width="14.28515625" style="2" customWidth="1"/>
    <col min="13834" max="13834" width="13.7109375" style="2" customWidth="1"/>
    <col min="13835" max="13835" width="12.7109375" style="2" customWidth="1"/>
    <col min="13836" max="14082" width="9.140625" style="2"/>
    <col min="14083" max="14083" width="21.5703125" style="2" customWidth="1"/>
    <col min="14084" max="14084" width="9.140625" style="2"/>
    <col min="14085" max="14085" width="12.85546875" style="2" customWidth="1"/>
    <col min="14086" max="14086" width="9.140625" style="2"/>
    <col min="14087" max="14088" width="10.7109375" style="2" customWidth="1"/>
    <col min="14089" max="14089" width="14.28515625" style="2" customWidth="1"/>
    <col min="14090" max="14090" width="13.7109375" style="2" customWidth="1"/>
    <col min="14091" max="14091" width="12.7109375" style="2" customWidth="1"/>
    <col min="14092" max="14338" width="9.140625" style="2"/>
    <col min="14339" max="14339" width="21.5703125" style="2" customWidth="1"/>
    <col min="14340" max="14340" width="9.140625" style="2"/>
    <col min="14341" max="14341" width="12.85546875" style="2" customWidth="1"/>
    <col min="14342" max="14342" width="9.140625" style="2"/>
    <col min="14343" max="14344" width="10.7109375" style="2" customWidth="1"/>
    <col min="14345" max="14345" width="14.28515625" style="2" customWidth="1"/>
    <col min="14346" max="14346" width="13.7109375" style="2" customWidth="1"/>
    <col min="14347" max="14347" width="12.7109375" style="2" customWidth="1"/>
    <col min="14348" max="14594" width="9.140625" style="2"/>
    <col min="14595" max="14595" width="21.5703125" style="2" customWidth="1"/>
    <col min="14596" max="14596" width="9.140625" style="2"/>
    <col min="14597" max="14597" width="12.85546875" style="2" customWidth="1"/>
    <col min="14598" max="14598" width="9.140625" style="2"/>
    <col min="14599" max="14600" width="10.7109375" style="2" customWidth="1"/>
    <col min="14601" max="14601" width="14.28515625" style="2" customWidth="1"/>
    <col min="14602" max="14602" width="13.7109375" style="2" customWidth="1"/>
    <col min="14603" max="14603" width="12.7109375" style="2" customWidth="1"/>
    <col min="14604" max="14850" width="9.140625" style="2"/>
    <col min="14851" max="14851" width="21.5703125" style="2" customWidth="1"/>
    <col min="14852" max="14852" width="9.140625" style="2"/>
    <col min="14853" max="14853" width="12.85546875" style="2" customWidth="1"/>
    <col min="14854" max="14854" width="9.140625" style="2"/>
    <col min="14855" max="14856" width="10.7109375" style="2" customWidth="1"/>
    <col min="14857" max="14857" width="14.28515625" style="2" customWidth="1"/>
    <col min="14858" max="14858" width="13.7109375" style="2" customWidth="1"/>
    <col min="14859" max="14859" width="12.7109375" style="2" customWidth="1"/>
    <col min="14860" max="15106" width="9.140625" style="2"/>
    <col min="15107" max="15107" width="21.5703125" style="2" customWidth="1"/>
    <col min="15108" max="15108" width="9.140625" style="2"/>
    <col min="15109" max="15109" width="12.85546875" style="2" customWidth="1"/>
    <col min="15110" max="15110" width="9.140625" style="2"/>
    <col min="15111" max="15112" width="10.7109375" style="2" customWidth="1"/>
    <col min="15113" max="15113" width="14.28515625" style="2" customWidth="1"/>
    <col min="15114" max="15114" width="13.7109375" style="2" customWidth="1"/>
    <col min="15115" max="15115" width="12.7109375" style="2" customWidth="1"/>
    <col min="15116" max="15362" width="9.140625" style="2"/>
    <col min="15363" max="15363" width="21.5703125" style="2" customWidth="1"/>
    <col min="15364" max="15364" width="9.140625" style="2"/>
    <col min="15365" max="15365" width="12.85546875" style="2" customWidth="1"/>
    <col min="15366" max="15366" width="9.140625" style="2"/>
    <col min="15367" max="15368" width="10.7109375" style="2" customWidth="1"/>
    <col min="15369" max="15369" width="14.28515625" style="2" customWidth="1"/>
    <col min="15370" max="15370" width="13.7109375" style="2" customWidth="1"/>
    <col min="15371" max="15371" width="12.7109375" style="2" customWidth="1"/>
    <col min="15372" max="15618" width="9.140625" style="2"/>
    <col min="15619" max="15619" width="21.5703125" style="2" customWidth="1"/>
    <col min="15620" max="15620" width="9.140625" style="2"/>
    <col min="15621" max="15621" width="12.85546875" style="2" customWidth="1"/>
    <col min="15622" max="15622" width="9.140625" style="2"/>
    <col min="15623" max="15624" width="10.7109375" style="2" customWidth="1"/>
    <col min="15625" max="15625" width="14.28515625" style="2" customWidth="1"/>
    <col min="15626" max="15626" width="13.7109375" style="2" customWidth="1"/>
    <col min="15627" max="15627" width="12.7109375" style="2" customWidth="1"/>
    <col min="15628" max="15874" width="9.140625" style="2"/>
    <col min="15875" max="15875" width="21.5703125" style="2" customWidth="1"/>
    <col min="15876" max="15876" width="9.140625" style="2"/>
    <col min="15877" max="15877" width="12.85546875" style="2" customWidth="1"/>
    <col min="15878" max="15878" width="9.140625" style="2"/>
    <col min="15879" max="15880" width="10.7109375" style="2" customWidth="1"/>
    <col min="15881" max="15881" width="14.28515625" style="2" customWidth="1"/>
    <col min="15882" max="15882" width="13.7109375" style="2" customWidth="1"/>
    <col min="15883" max="15883" width="12.7109375" style="2" customWidth="1"/>
    <col min="15884" max="16130" width="9.140625" style="2"/>
    <col min="16131" max="16131" width="21.5703125" style="2" customWidth="1"/>
    <col min="16132" max="16132" width="9.140625" style="2"/>
    <col min="16133" max="16133" width="12.85546875" style="2" customWidth="1"/>
    <col min="16134" max="16134" width="9.140625" style="2"/>
    <col min="16135" max="16136" width="10.7109375" style="2" customWidth="1"/>
    <col min="16137" max="16137" width="14.28515625" style="2" customWidth="1"/>
    <col min="16138" max="16138" width="13.7109375" style="2" customWidth="1"/>
    <col min="16139" max="16139" width="12.7109375" style="2" customWidth="1"/>
    <col min="16140" max="16384" width="9.140625" style="2"/>
  </cols>
  <sheetData>
    <row r="1" spans="2:4">
      <c r="C1" s="3" t="s">
        <v>538</v>
      </c>
    </row>
    <row r="2" spans="2:4">
      <c r="B2" s="1" t="s">
        <v>276</v>
      </c>
      <c r="C2" s="2" t="s">
        <v>275</v>
      </c>
    </row>
    <row r="3" spans="2:4">
      <c r="B3" s="1"/>
      <c r="C3" s="2" t="s">
        <v>539</v>
      </c>
      <c r="D3" s="2">
        <v>41.862699999999997</v>
      </c>
    </row>
    <row r="4" spans="2:4">
      <c r="C4" s="2" t="s">
        <v>540</v>
      </c>
      <c r="D4" s="2">
        <v>38.376800000000003</v>
      </c>
    </row>
    <row r="6" spans="2:4">
      <c r="C6" s="3" t="s">
        <v>541</v>
      </c>
    </row>
    <row r="7" spans="2:4">
      <c r="B7" s="1" t="s">
        <v>999</v>
      </c>
      <c r="C7" s="2" t="s">
        <v>542</v>
      </c>
    </row>
    <row r="8" spans="2:4">
      <c r="B8" s="1"/>
      <c r="C8" s="2" t="s">
        <v>539</v>
      </c>
      <c r="D8" s="2">
        <v>68.23</v>
      </c>
    </row>
    <row r="9" spans="2:4">
      <c r="C9" s="2" t="s">
        <v>540</v>
      </c>
      <c r="D9" s="2">
        <v>35.56</v>
      </c>
    </row>
    <row r="11" spans="2:4">
      <c r="C11" s="4" t="s">
        <v>543</v>
      </c>
    </row>
    <row r="12" spans="2:4">
      <c r="B12" s="1" t="s">
        <v>544</v>
      </c>
      <c r="C12" s="2" t="s">
        <v>545</v>
      </c>
    </row>
    <row r="13" spans="2:4">
      <c r="C13" s="2" t="s">
        <v>539</v>
      </c>
      <c r="D13" s="2">
        <v>42.81</v>
      </c>
    </row>
    <row r="14" spans="2:4">
      <c r="C14" s="2" t="s">
        <v>546</v>
      </c>
      <c r="D14" s="2">
        <v>33.54</v>
      </c>
    </row>
    <row r="16" spans="2:4">
      <c r="B16" s="1" t="s">
        <v>1000</v>
      </c>
      <c r="C16" s="2" t="s">
        <v>547</v>
      </c>
    </row>
    <row r="17" spans="3:15">
      <c r="C17" s="2" t="s">
        <v>539</v>
      </c>
      <c r="D17" s="2">
        <v>472.37430000000001</v>
      </c>
    </row>
    <row r="18" spans="3:15">
      <c r="C18" s="2" t="s">
        <v>546</v>
      </c>
      <c r="D18" s="2">
        <v>145.56039999999999</v>
      </c>
    </row>
    <row r="21" spans="3:15">
      <c r="C21" s="1687"/>
      <c r="D21" s="1688"/>
      <c r="E21" s="1688"/>
      <c r="F21" s="1688"/>
      <c r="G21" s="1688"/>
      <c r="H21" s="1688"/>
      <c r="I21" s="1688"/>
      <c r="J21" s="1688"/>
      <c r="K21" s="1689"/>
    </row>
    <row r="22" spans="3:15" s="1" customFormat="1">
      <c r="C22" s="1681" t="s">
        <v>548</v>
      </c>
      <c r="D22" s="1682"/>
      <c r="E22" s="1682"/>
      <c r="F22" s="1682"/>
      <c r="G22" s="1682"/>
      <c r="H22" s="2"/>
      <c r="I22" s="1682" t="s">
        <v>549</v>
      </c>
      <c r="J22" s="1682"/>
      <c r="K22" s="1683"/>
      <c r="L22" s="10"/>
      <c r="M22" s="10"/>
      <c r="N22" s="10"/>
    </row>
    <row r="23" spans="3:15">
      <c r="C23" s="1684" t="s">
        <v>550</v>
      </c>
      <c r="D23" s="1685"/>
      <c r="E23" s="1685"/>
      <c r="F23" s="1685"/>
      <c r="G23" s="1685"/>
      <c r="H23" s="1685"/>
      <c r="I23" s="1685"/>
      <c r="J23" s="1685"/>
      <c r="K23" s="1686"/>
      <c r="L23" s="11"/>
      <c r="M23" s="11"/>
      <c r="N23" s="11"/>
      <c r="O23" s="11"/>
    </row>
    <row r="24" spans="3:15">
      <c r="C24" s="5"/>
      <c r="K24" s="12"/>
      <c r="L24" s="11"/>
      <c r="M24" s="11"/>
      <c r="N24" s="11"/>
      <c r="O24" s="11"/>
    </row>
    <row r="25" spans="3:15">
      <c r="C25" s="5" t="s">
        <v>551</v>
      </c>
      <c r="E25" s="2">
        <v>30</v>
      </c>
      <c r="I25" s="2" t="s">
        <v>551</v>
      </c>
      <c r="K25" s="12">
        <f>E25</f>
        <v>30</v>
      </c>
    </row>
    <row r="26" spans="3:15">
      <c r="C26" s="5" t="s">
        <v>552</v>
      </c>
      <c r="E26" s="2">
        <f>D3</f>
        <v>41.862699999999997</v>
      </c>
      <c r="I26" s="2" t="s">
        <v>552</v>
      </c>
      <c r="K26" s="12">
        <f>D8</f>
        <v>68.23</v>
      </c>
    </row>
    <row r="27" spans="3:15">
      <c r="C27" s="5" t="s">
        <v>553</v>
      </c>
      <c r="E27" s="2">
        <f>D4</f>
        <v>38.376800000000003</v>
      </c>
      <c r="I27" s="2" t="s">
        <v>553</v>
      </c>
      <c r="K27" s="12">
        <f>D9</f>
        <v>35.56</v>
      </c>
    </row>
    <row r="28" spans="3:15">
      <c r="C28" s="5" t="s">
        <v>554</v>
      </c>
      <c r="E28" s="2">
        <v>8</v>
      </c>
      <c r="I28" s="2" t="s">
        <v>554</v>
      </c>
      <c r="K28" s="12">
        <v>8</v>
      </c>
    </row>
    <row r="29" spans="3:15">
      <c r="C29" s="5" t="s">
        <v>555</v>
      </c>
      <c r="E29" s="2">
        <f>8-E28</f>
        <v>0</v>
      </c>
      <c r="I29" s="2" t="s">
        <v>555</v>
      </c>
      <c r="K29" s="12">
        <f>8-K28</f>
        <v>0</v>
      </c>
    </row>
    <row r="30" spans="3:15">
      <c r="C30" s="6" t="s">
        <v>556</v>
      </c>
      <c r="D30" s="4"/>
      <c r="E30" s="7">
        <f>((E26*E28)+(E27*E29))*E25</f>
        <v>10047.047999999999</v>
      </c>
      <c r="I30" s="4" t="s">
        <v>556</v>
      </c>
      <c r="J30" s="4"/>
      <c r="K30" s="13">
        <f>((K26*K28)+(K27*K29))*K25</f>
        <v>16375.2</v>
      </c>
    </row>
    <row r="31" spans="3:15">
      <c r="C31" s="6"/>
      <c r="D31" s="4"/>
      <c r="E31" s="7"/>
      <c r="I31" s="4"/>
      <c r="J31" s="4"/>
      <c r="K31" s="13"/>
    </row>
    <row r="32" spans="3:15">
      <c r="C32" s="8"/>
      <c r="D32" s="9"/>
      <c r="E32" s="9"/>
      <c r="F32" s="9"/>
      <c r="G32" s="9"/>
      <c r="H32" s="9"/>
      <c r="I32" s="14" t="s">
        <v>557</v>
      </c>
      <c r="J32" s="9"/>
      <c r="K32" s="15">
        <f>E30+K30</f>
        <v>26422.248</v>
      </c>
      <c r="L32" s="1"/>
      <c r="M32" s="1"/>
    </row>
    <row r="34" spans="3:11">
      <c r="C34" s="1687"/>
      <c r="D34" s="1688"/>
      <c r="E34" s="1688"/>
      <c r="F34" s="1688"/>
      <c r="G34" s="1688"/>
      <c r="H34" s="1688"/>
      <c r="I34" s="1688"/>
      <c r="J34" s="1688"/>
      <c r="K34" s="1689"/>
    </row>
    <row r="35" spans="3:11">
      <c r="C35" s="1681" t="s">
        <v>558</v>
      </c>
      <c r="D35" s="1682"/>
      <c r="E35" s="1682"/>
      <c r="F35" s="1682"/>
      <c r="G35" s="1682"/>
      <c r="I35" s="1682" t="s">
        <v>559</v>
      </c>
      <c r="J35" s="1682"/>
      <c r="K35" s="1683"/>
    </row>
    <row r="36" spans="3:11">
      <c r="C36" s="1684" t="s">
        <v>560</v>
      </c>
      <c r="D36" s="1685"/>
      <c r="E36" s="1685"/>
      <c r="F36" s="1685"/>
      <c r="G36" s="1685"/>
      <c r="H36" s="1685"/>
      <c r="I36" s="1685"/>
      <c r="J36" s="1685"/>
      <c r="K36" s="1686"/>
    </row>
    <row r="37" spans="3:11">
      <c r="C37" s="5"/>
      <c r="K37" s="12"/>
    </row>
    <row r="38" spans="3:11">
      <c r="C38" s="5" t="s">
        <v>551</v>
      </c>
      <c r="E38" s="2">
        <v>30</v>
      </c>
      <c r="I38" s="2" t="s">
        <v>551</v>
      </c>
      <c r="K38" s="12">
        <f>E38</f>
        <v>30</v>
      </c>
    </row>
    <row r="39" spans="3:11">
      <c r="C39" s="5" t="s">
        <v>552</v>
      </c>
      <c r="E39" s="2">
        <f>D13</f>
        <v>42.81</v>
      </c>
      <c r="I39" s="2" t="s">
        <v>552</v>
      </c>
      <c r="K39" s="12">
        <f>D17</f>
        <v>472.37430000000001</v>
      </c>
    </row>
    <row r="40" spans="3:11">
      <c r="C40" s="5" t="s">
        <v>553</v>
      </c>
      <c r="E40" s="2">
        <f>D14</f>
        <v>33.54</v>
      </c>
      <c r="I40" s="2" t="s">
        <v>553</v>
      </c>
      <c r="K40" s="12">
        <f>D18</f>
        <v>145.56039999999999</v>
      </c>
    </row>
    <row r="41" spans="3:11">
      <c r="C41" s="5" t="s">
        <v>554</v>
      </c>
      <c r="E41" s="2">
        <v>8</v>
      </c>
      <c r="I41" s="2" t="s">
        <v>554</v>
      </c>
      <c r="K41" s="12">
        <v>8</v>
      </c>
    </row>
    <row r="42" spans="3:11">
      <c r="C42" s="5" t="s">
        <v>555</v>
      </c>
      <c r="E42" s="2">
        <f>8-E41</f>
        <v>0</v>
      </c>
      <c r="I42" s="2" t="s">
        <v>555</v>
      </c>
      <c r="K42" s="12">
        <f>8-K41</f>
        <v>0</v>
      </c>
    </row>
    <row r="43" spans="3:11">
      <c r="C43" s="6" t="s">
        <v>556</v>
      </c>
      <c r="D43" s="4"/>
      <c r="E43" s="7">
        <f>((E39*E41)+(E40*E42))*E38</f>
        <v>10274.400000000001</v>
      </c>
      <c r="I43" s="4" t="s">
        <v>556</v>
      </c>
      <c r="J43" s="4"/>
      <c r="K43" s="13">
        <f>((K39*K41)+(K40*K42))*K38</f>
        <v>113369.83199999999</v>
      </c>
    </row>
    <row r="44" spans="3:11">
      <c r="C44" s="6"/>
      <c r="D44" s="4"/>
      <c r="E44" s="7"/>
      <c r="I44" s="4"/>
      <c r="J44" s="4"/>
      <c r="K44" s="13"/>
    </row>
    <row r="45" spans="3:11">
      <c r="C45" s="8"/>
      <c r="D45" s="9"/>
      <c r="E45" s="9"/>
      <c r="F45" s="9"/>
      <c r="G45" s="9"/>
      <c r="H45" s="9"/>
      <c r="I45" s="14" t="s">
        <v>557</v>
      </c>
      <c r="J45" s="9"/>
      <c r="K45" s="15">
        <f>E43+K43</f>
        <v>123644.23199999999</v>
      </c>
    </row>
  </sheetData>
  <mergeCells count="8">
    <mergeCell ref="C35:G35"/>
    <mergeCell ref="I35:K35"/>
    <mergeCell ref="C36:K36"/>
    <mergeCell ref="C21:K21"/>
    <mergeCell ref="C22:G22"/>
    <mergeCell ref="I22:K22"/>
    <mergeCell ref="C23:K23"/>
    <mergeCell ref="C34:K3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54</vt:i4>
      </vt:variant>
      <vt:variant>
        <vt:lpstr>Intervalos Nomeados</vt:lpstr>
      </vt:variant>
      <vt:variant>
        <vt:i4>42</vt:i4>
      </vt:variant>
    </vt:vector>
  </HeadingPairs>
  <TitlesOfParts>
    <vt:vector size="96" baseType="lpstr">
      <vt:lpstr>Dados Gerais</vt:lpstr>
      <vt:lpstr>Planilha de BDI</vt:lpstr>
      <vt:lpstr>Consultoria - Equipe</vt:lpstr>
      <vt:lpstr>Consultoria - Veículos</vt:lpstr>
      <vt:lpstr>Consultoria - Equipamentos</vt:lpstr>
      <vt:lpstr>Consultoria - Imóveis</vt:lpstr>
      <vt:lpstr>Viagens</vt:lpstr>
      <vt:lpstr>Cotações de Passagens</vt:lpstr>
      <vt:lpstr>Equipe</vt:lpstr>
      <vt:lpstr>Veículos</vt:lpstr>
      <vt:lpstr>Equipamentos</vt:lpstr>
      <vt:lpstr>Cotações Equipamentos Especiais</vt:lpstr>
      <vt:lpstr>TPU VersãoA OUT 2024-O</vt:lpstr>
      <vt:lpstr>Instalações e Imóveis</vt:lpstr>
      <vt:lpstr>Orçamento Total</vt:lpstr>
      <vt:lpstr>Resumo </vt:lpstr>
      <vt:lpstr>Cronograma de Medição</vt:lpstr>
      <vt:lpstr>Cronog.Med</vt:lpstr>
      <vt:lpstr>CRONOGRAMA (2)</vt:lpstr>
      <vt:lpstr>Cronograma</vt:lpstr>
      <vt:lpstr>1 - Coordenação Geral</vt:lpstr>
      <vt:lpstr>2 - Administração de Campo</vt:lpstr>
      <vt:lpstr>3 - Desenhos</vt:lpstr>
      <vt:lpstr>4 - Estudos de Tráfego</vt:lpstr>
      <vt:lpstr>5 - Estudo de Traçado</vt:lpstr>
      <vt:lpstr>6 - Est. Topográficos</vt:lpstr>
      <vt:lpstr>7 - Est. Geotécnicos</vt:lpstr>
      <vt:lpstr>8 - Est. Geológicos</vt:lpstr>
      <vt:lpstr>9 - Est. Hidrológicos</vt:lpstr>
      <vt:lpstr>10 - Carac. Pavimento</vt:lpstr>
      <vt:lpstr>11 - Relatório Prelim de Amb</vt:lpstr>
      <vt:lpstr>12 - Proj. Geométrico</vt:lpstr>
      <vt:lpstr>13 - Proj. Terraplenagem</vt:lpstr>
      <vt:lpstr>14 - Proj. Drenagem</vt:lpstr>
      <vt:lpstr>15 - Proj. Pavimentação</vt:lpstr>
      <vt:lpstr>16 - Proj. Passarelas</vt:lpstr>
      <vt:lpstr>17 - Proj. de OAEs</vt:lpstr>
      <vt:lpstr>18 - Proj. Contenções</vt:lpstr>
      <vt:lpstr>19 - Proj. OC</vt:lpstr>
      <vt:lpstr>20 - Sinalização</vt:lpstr>
      <vt:lpstr>21 - Paisagismo</vt:lpstr>
      <vt:lpstr>22 - Proj. Iluminação</vt:lpstr>
      <vt:lpstr>23 - Est. Reassentamento</vt:lpstr>
      <vt:lpstr>24 - Proj. Desapropriação</vt:lpstr>
      <vt:lpstr>25 - Orçamento</vt:lpstr>
      <vt:lpstr>Passarelas (1)</vt:lpstr>
      <vt:lpstr>Produtiv. OAE´s </vt:lpstr>
      <vt:lpstr>Produtividade Média</vt:lpstr>
      <vt:lpstr>COMPOSIÇÃO IRI </vt:lpstr>
      <vt:lpstr>COMPOSIÇÃO FWD</vt:lpstr>
      <vt:lpstr>Resumo (2)</vt:lpstr>
      <vt:lpstr>Passarelas (2)</vt:lpstr>
      <vt:lpstr>Resumo</vt:lpstr>
      <vt:lpstr>Equipamentos Auxiliares</vt:lpstr>
      <vt:lpstr>'1 - Coordenação Geral'!Area_de_impressao</vt:lpstr>
      <vt:lpstr>'10 - Carac. Pavimento'!Area_de_impressao</vt:lpstr>
      <vt:lpstr>'11 - Relatório Prelim de Amb'!Area_de_impressao</vt:lpstr>
      <vt:lpstr>'12 - Proj. Geométrico'!Area_de_impressao</vt:lpstr>
      <vt:lpstr>'13 - Proj. Terraplenagem'!Area_de_impressao</vt:lpstr>
      <vt:lpstr>'14 - Proj. Drenagem'!Area_de_impressao</vt:lpstr>
      <vt:lpstr>'15 - Proj. Pavimentação'!Area_de_impressao</vt:lpstr>
      <vt:lpstr>'16 - Proj. Passarelas'!Area_de_impressao</vt:lpstr>
      <vt:lpstr>'17 - Proj. de OAEs'!Area_de_impressao</vt:lpstr>
      <vt:lpstr>'18 - Proj. Contenções'!Area_de_impressao</vt:lpstr>
      <vt:lpstr>'19 - Proj. OC'!Area_de_impressao</vt:lpstr>
      <vt:lpstr>'2 - Administração de Campo'!Area_de_impressao</vt:lpstr>
      <vt:lpstr>'20 - Sinalização'!Area_de_impressao</vt:lpstr>
      <vt:lpstr>'21 - Paisagismo'!Area_de_impressao</vt:lpstr>
      <vt:lpstr>'22 - Proj. Iluminação'!Area_de_impressao</vt:lpstr>
      <vt:lpstr>'23 - Est. Reassentamento'!Area_de_impressao</vt:lpstr>
      <vt:lpstr>'24 - Proj. Desapropriação'!Area_de_impressao</vt:lpstr>
      <vt:lpstr>'25 - Orçamento'!Area_de_impressao</vt:lpstr>
      <vt:lpstr>'3 - Desenhos'!Area_de_impressao</vt:lpstr>
      <vt:lpstr>'4 - Estudos de Tráfego'!Area_de_impressao</vt:lpstr>
      <vt:lpstr>'5 - Estudo de Traçado'!Area_de_impressao</vt:lpstr>
      <vt:lpstr>'6 - Est. Topográficos'!Area_de_impressao</vt:lpstr>
      <vt:lpstr>'7 - Est. Geotécnicos'!Area_de_impressao</vt:lpstr>
      <vt:lpstr>'8 - Est. Geológicos'!Area_de_impressao</vt:lpstr>
      <vt:lpstr>'9 - Est. Hidrológicos'!Area_de_impressao</vt:lpstr>
      <vt:lpstr>Cronograma!Area_de_impressao</vt:lpstr>
      <vt:lpstr>'Cronograma de Medição'!Area_de_impressao</vt:lpstr>
      <vt:lpstr>'Dados Gerais'!Area_de_impressao</vt:lpstr>
      <vt:lpstr>Equipamentos!Area_de_impressao</vt:lpstr>
      <vt:lpstr>Equipe!Area_de_impressao</vt:lpstr>
      <vt:lpstr>'Instalações e Imóveis'!Area_de_impressao</vt:lpstr>
      <vt:lpstr>'Orçamento Total'!Area_de_impressao</vt:lpstr>
      <vt:lpstr>'Passarelas (1)'!Area_de_impressao</vt:lpstr>
      <vt:lpstr>'Passarelas (2)'!Area_de_impressao</vt:lpstr>
      <vt:lpstr>'Produtiv. OAE´s '!Area_de_impressao</vt:lpstr>
      <vt:lpstr>'Produtividade Média'!Area_de_impressao</vt:lpstr>
      <vt:lpstr>Resumo!Area_de_impressao</vt:lpstr>
      <vt:lpstr>'Resumo '!Area_de_impressao</vt:lpstr>
      <vt:lpstr>Veículos!Area_de_impressao</vt:lpstr>
      <vt:lpstr>Viagens!Area_de_impressao</vt:lpstr>
      <vt:lpstr>Equipe!Titulos_de_impressao</vt:lpstr>
      <vt:lpstr>'Orçamento Total'!Titulos_de_impressao</vt:lpstr>
    </vt:vector>
  </TitlesOfParts>
  <Company>DNIT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erica.pereira</dc:creator>
  <cp:lastModifiedBy>Marcelo Gonçalves Tingo</cp:lastModifiedBy>
  <cp:lastPrinted>2023-09-26T17:02:44Z</cp:lastPrinted>
  <dcterms:created xsi:type="dcterms:W3CDTF">2006-01-24T17:18:00Z</dcterms:created>
  <dcterms:modified xsi:type="dcterms:W3CDTF">2026-03-24T14:21:55Z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54F859CA6ECB443595AEB139CECCC894</vt:lpwstr>
  </property>
  <property fmtid="{D5CDD505-2E9C-101B-9397-08002B2CF9AE}" pid="3" name="KSOProductBuildVer">
    <vt:lpwstr>1046-11.2.0.10296</vt:lpwstr>
  </property>
</Properties>
</file>